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470001 - EUO na objektu..." sheetId="2" r:id="rId2"/>
    <sheet name="04470002 - VRN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'04470001 - EUO na objektu...'!$C$134:$K$1171</definedName>
    <definedName name="_xlnm.Print_Area" localSheetId="1">'04470001 - EUO na objektu...'!$C$4:$J$76,'04470001 - EUO na objektu...'!$C$82:$J$116,'04470001 - EUO na objektu...'!$C$122:$K$1171</definedName>
    <definedName name="_xlnm.Print_Titles" localSheetId="1">'04470001 - EUO na objektu...'!$134:$134</definedName>
    <definedName name="_xlnm._FilterDatabase" localSheetId="2" hidden="1">'04470002 - VRN'!$C$119:$K$160</definedName>
    <definedName name="_xlnm.Print_Area" localSheetId="2">'04470002 - VRN'!$C$4:$J$76,'04470002 - VRN'!$C$82:$J$101,'04470002 - VRN'!$C$107:$K$160</definedName>
    <definedName name="_xlnm.Print_Titles" localSheetId="2">'04470002 - VRN'!$119:$119</definedName>
    <definedName name="_xlnm.Print_Area" localSheetId="3">'Seznam figur'!$C$4:$G$3182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96"/>
  <c i="3" r="J35"/>
  <c i="1" r="AX96"/>
  <c i="3"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T150"/>
  <c r="R151"/>
  <c r="R150"/>
  <c r="P151"/>
  <c r="P150"/>
  <c r="BI139"/>
  <c r="BH139"/>
  <c r="BG139"/>
  <c r="BF139"/>
  <c r="T139"/>
  <c r="T132"/>
  <c r="R139"/>
  <c r="R132"/>
  <c r="P139"/>
  <c r="P132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92"/>
  <c r="J17"/>
  <c r="J15"/>
  <c r="E15"/>
  <c r="F116"/>
  <c r="J14"/>
  <c r="J12"/>
  <c r="J89"/>
  <c r="E7"/>
  <c r="E110"/>
  <c i="2" r="J37"/>
  <c r="J36"/>
  <c i="1" r="AY95"/>
  <c i="2" r="J35"/>
  <c i="1" r="AX95"/>
  <c i="2" r="BI1171"/>
  <c r="BH1171"/>
  <c r="BG1171"/>
  <c r="BF1171"/>
  <c r="T1171"/>
  <c r="T1170"/>
  <c r="R1171"/>
  <c r="R1170"/>
  <c r="P1171"/>
  <c r="P1170"/>
  <c r="BI1169"/>
  <c r="BH1169"/>
  <c r="BG1169"/>
  <c r="BF1169"/>
  <c r="T1169"/>
  <c r="R1169"/>
  <c r="P1169"/>
  <c r="BI1168"/>
  <c r="BH1168"/>
  <c r="BG1168"/>
  <c r="BF1168"/>
  <c r="T1168"/>
  <c r="R1168"/>
  <c r="P1168"/>
  <c r="BI1167"/>
  <c r="BH1167"/>
  <c r="BG1167"/>
  <c r="BF1167"/>
  <c r="T1167"/>
  <c r="R1167"/>
  <c r="P1167"/>
  <c r="BI1166"/>
  <c r="BH1166"/>
  <c r="BG1166"/>
  <c r="BF1166"/>
  <c r="T1166"/>
  <c r="R1166"/>
  <c r="P1166"/>
  <c r="BI1164"/>
  <c r="BH1164"/>
  <c r="BG1164"/>
  <c r="BF1164"/>
  <c r="T1164"/>
  <c r="R1164"/>
  <c r="P1164"/>
  <c r="BI1163"/>
  <c r="BH1163"/>
  <c r="BG1163"/>
  <c r="BF1163"/>
  <c r="T1163"/>
  <c r="R1163"/>
  <c r="P1163"/>
  <c r="BI1160"/>
  <c r="BH1160"/>
  <c r="BG1160"/>
  <c r="BF1160"/>
  <c r="T1160"/>
  <c r="R1160"/>
  <c r="P1160"/>
  <c r="BI1157"/>
  <c r="BH1157"/>
  <c r="BG1157"/>
  <c r="BF1157"/>
  <c r="T1157"/>
  <c r="R1157"/>
  <c r="P1157"/>
  <c r="BI1154"/>
  <c r="BH1154"/>
  <c r="BG1154"/>
  <c r="BF1154"/>
  <c r="T1154"/>
  <c r="R1154"/>
  <c r="P1154"/>
  <c r="BI1151"/>
  <c r="BH1151"/>
  <c r="BG1151"/>
  <c r="BF1151"/>
  <c r="T1151"/>
  <c r="R1151"/>
  <c r="P1151"/>
  <c r="BI1150"/>
  <c r="BH1150"/>
  <c r="BG1150"/>
  <c r="BF1150"/>
  <c r="T1150"/>
  <c r="R1150"/>
  <c r="P1150"/>
  <c r="BI1146"/>
  <c r="BH1146"/>
  <c r="BG1146"/>
  <c r="BF1146"/>
  <c r="T1146"/>
  <c r="R1146"/>
  <c r="P1146"/>
  <c r="BI1141"/>
  <c r="BH1141"/>
  <c r="BG1141"/>
  <c r="BF1141"/>
  <c r="T1141"/>
  <c r="R1141"/>
  <c r="P1141"/>
  <c r="BI1136"/>
  <c r="BH1136"/>
  <c r="BG1136"/>
  <c r="BF1136"/>
  <c r="T1136"/>
  <c r="R1136"/>
  <c r="P1136"/>
  <c r="BI1130"/>
  <c r="BH1130"/>
  <c r="BG1130"/>
  <c r="BF1130"/>
  <c r="T1130"/>
  <c r="R1130"/>
  <c r="P1130"/>
  <c r="BI1125"/>
  <c r="BH1125"/>
  <c r="BG1125"/>
  <c r="BF1125"/>
  <c r="T1125"/>
  <c r="R1125"/>
  <c r="P1125"/>
  <c r="BI1120"/>
  <c r="BH1120"/>
  <c r="BG1120"/>
  <c r="BF1120"/>
  <c r="T1120"/>
  <c r="R1120"/>
  <c r="P1120"/>
  <c r="BI1116"/>
  <c r="BH1116"/>
  <c r="BG1116"/>
  <c r="BF1116"/>
  <c r="T1116"/>
  <c r="R1116"/>
  <c r="P1116"/>
  <c r="BI1113"/>
  <c r="BH1113"/>
  <c r="BG1113"/>
  <c r="BF1113"/>
  <c r="T1113"/>
  <c r="R1113"/>
  <c r="P1113"/>
  <c r="BI1110"/>
  <c r="BH1110"/>
  <c r="BG1110"/>
  <c r="BF1110"/>
  <c r="T1110"/>
  <c r="R1110"/>
  <c r="P1110"/>
  <c r="BI1104"/>
  <c r="BH1104"/>
  <c r="BG1104"/>
  <c r="BF1104"/>
  <c r="T1104"/>
  <c r="R1104"/>
  <c r="P1104"/>
  <c r="BI1101"/>
  <c r="BH1101"/>
  <c r="BG1101"/>
  <c r="BF1101"/>
  <c r="T1101"/>
  <c r="R1101"/>
  <c r="P1101"/>
  <c r="BI1095"/>
  <c r="BH1095"/>
  <c r="BG1095"/>
  <c r="BF1095"/>
  <c r="T1095"/>
  <c r="R1095"/>
  <c r="P1095"/>
  <c r="BI1091"/>
  <c r="BH1091"/>
  <c r="BG1091"/>
  <c r="BF1091"/>
  <c r="T1091"/>
  <c r="R1091"/>
  <c r="P1091"/>
  <c r="BI1085"/>
  <c r="BH1085"/>
  <c r="BG1085"/>
  <c r="BF1085"/>
  <c r="T1085"/>
  <c r="R1085"/>
  <c r="P1085"/>
  <c r="BI1082"/>
  <c r="BH1082"/>
  <c r="BG1082"/>
  <c r="BF1082"/>
  <c r="T1082"/>
  <c r="R1082"/>
  <c r="P1082"/>
  <c r="BI1076"/>
  <c r="BH1076"/>
  <c r="BG1076"/>
  <c r="BF1076"/>
  <c r="T1076"/>
  <c r="R1076"/>
  <c r="P1076"/>
  <c r="BI1074"/>
  <c r="BH1074"/>
  <c r="BG1074"/>
  <c r="BF1074"/>
  <c r="T1074"/>
  <c r="R1074"/>
  <c r="P1074"/>
  <c r="BI1073"/>
  <c r="BH1073"/>
  <c r="BG1073"/>
  <c r="BF1073"/>
  <c r="T1073"/>
  <c r="R1073"/>
  <c r="P1073"/>
  <c r="BI1072"/>
  <c r="BH1072"/>
  <c r="BG1072"/>
  <c r="BF1072"/>
  <c r="T1072"/>
  <c r="R1072"/>
  <c r="P1072"/>
  <c r="BI1071"/>
  <c r="BH1071"/>
  <c r="BG1071"/>
  <c r="BF1071"/>
  <c r="T1071"/>
  <c r="R1071"/>
  <c r="P1071"/>
  <c r="BI1066"/>
  <c r="BH1066"/>
  <c r="BG1066"/>
  <c r="BF1066"/>
  <c r="T1066"/>
  <c r="R1066"/>
  <c r="P1066"/>
  <c r="BI1061"/>
  <c r="BH1061"/>
  <c r="BG1061"/>
  <c r="BF1061"/>
  <c r="T1061"/>
  <c r="R1061"/>
  <c r="P1061"/>
  <c r="BI1060"/>
  <c r="BH1060"/>
  <c r="BG1060"/>
  <c r="BF1060"/>
  <c r="T1060"/>
  <c r="R1060"/>
  <c r="P1060"/>
  <c r="BI1059"/>
  <c r="BH1059"/>
  <c r="BG1059"/>
  <c r="BF1059"/>
  <c r="T1059"/>
  <c r="R1059"/>
  <c r="P1059"/>
  <c r="BI1054"/>
  <c r="BH1054"/>
  <c r="BG1054"/>
  <c r="BF1054"/>
  <c r="T1054"/>
  <c r="R1054"/>
  <c r="P1054"/>
  <c r="BI1049"/>
  <c r="BH1049"/>
  <c r="BG1049"/>
  <c r="BF1049"/>
  <c r="T1049"/>
  <c r="R1049"/>
  <c r="P1049"/>
  <c r="BI1048"/>
  <c r="BH1048"/>
  <c r="BG1048"/>
  <c r="BF1048"/>
  <c r="T1048"/>
  <c r="R1048"/>
  <c r="P1048"/>
  <c r="BI1047"/>
  <c r="BH1047"/>
  <c r="BG1047"/>
  <c r="BF1047"/>
  <c r="T1047"/>
  <c r="R1047"/>
  <c r="P1047"/>
  <c r="BI1046"/>
  <c r="BH1046"/>
  <c r="BG1046"/>
  <c r="BF1046"/>
  <c r="T1046"/>
  <c r="R1046"/>
  <c r="P1046"/>
  <c r="BI1041"/>
  <c r="BH1041"/>
  <c r="BG1041"/>
  <c r="BF1041"/>
  <c r="T1041"/>
  <c r="R1041"/>
  <c r="P1041"/>
  <c r="BI1036"/>
  <c r="BH1036"/>
  <c r="BG1036"/>
  <c r="BF1036"/>
  <c r="T1036"/>
  <c r="R1036"/>
  <c r="P1036"/>
  <c r="BI1035"/>
  <c r="BH1035"/>
  <c r="BG1035"/>
  <c r="BF1035"/>
  <c r="T1035"/>
  <c r="R1035"/>
  <c r="P1035"/>
  <c r="BI1028"/>
  <c r="BH1028"/>
  <c r="BG1028"/>
  <c r="BF1028"/>
  <c r="T1028"/>
  <c r="R1028"/>
  <c r="P1028"/>
  <c r="BI1025"/>
  <c r="BH1025"/>
  <c r="BG1025"/>
  <c r="BF1025"/>
  <c r="T1025"/>
  <c r="R1025"/>
  <c r="P1025"/>
  <c r="BI1022"/>
  <c r="BH1022"/>
  <c r="BG1022"/>
  <c r="BF1022"/>
  <c r="T1022"/>
  <c r="R1022"/>
  <c r="P1022"/>
  <c r="BI1019"/>
  <c r="BH1019"/>
  <c r="BG1019"/>
  <c r="BF1019"/>
  <c r="T1019"/>
  <c r="R1019"/>
  <c r="P1019"/>
  <c r="BI1016"/>
  <c r="BH1016"/>
  <c r="BG1016"/>
  <c r="BF1016"/>
  <c r="T1016"/>
  <c r="R1016"/>
  <c r="P1016"/>
  <c r="BI1013"/>
  <c r="BH1013"/>
  <c r="BG1013"/>
  <c r="BF1013"/>
  <c r="T1013"/>
  <c r="R1013"/>
  <c r="P1013"/>
  <c r="BI1010"/>
  <c r="BH1010"/>
  <c r="BG1010"/>
  <c r="BF1010"/>
  <c r="T1010"/>
  <c r="R1010"/>
  <c r="P1010"/>
  <c r="BI1007"/>
  <c r="BH1007"/>
  <c r="BG1007"/>
  <c r="BF1007"/>
  <c r="T1007"/>
  <c r="R1007"/>
  <c r="P1007"/>
  <c r="BI1004"/>
  <c r="BH1004"/>
  <c r="BG1004"/>
  <c r="BF1004"/>
  <c r="T1004"/>
  <c r="R1004"/>
  <c r="P1004"/>
  <c r="BI1001"/>
  <c r="BH1001"/>
  <c r="BG1001"/>
  <c r="BF1001"/>
  <c r="T1001"/>
  <c r="R1001"/>
  <c r="P1001"/>
  <c r="BI998"/>
  <c r="BH998"/>
  <c r="BG998"/>
  <c r="BF998"/>
  <c r="T998"/>
  <c r="R998"/>
  <c r="P998"/>
  <c r="BI995"/>
  <c r="BH995"/>
  <c r="BG995"/>
  <c r="BF995"/>
  <c r="T995"/>
  <c r="R995"/>
  <c r="P995"/>
  <c r="BI992"/>
  <c r="BH992"/>
  <c r="BG992"/>
  <c r="BF992"/>
  <c r="T992"/>
  <c r="R992"/>
  <c r="P992"/>
  <c r="BI989"/>
  <c r="BH989"/>
  <c r="BG989"/>
  <c r="BF989"/>
  <c r="T989"/>
  <c r="R989"/>
  <c r="P989"/>
  <c r="BI986"/>
  <c r="BH986"/>
  <c r="BG986"/>
  <c r="BF986"/>
  <c r="T986"/>
  <c r="R986"/>
  <c r="P986"/>
  <c r="BI982"/>
  <c r="BH982"/>
  <c r="BG982"/>
  <c r="BF982"/>
  <c r="T982"/>
  <c r="T981"/>
  <c r="R982"/>
  <c r="R981"/>
  <c r="P982"/>
  <c r="P981"/>
  <c r="BI978"/>
  <c r="BH978"/>
  <c r="BG978"/>
  <c r="BF978"/>
  <c r="T978"/>
  <c r="R978"/>
  <c r="P978"/>
  <c r="BI975"/>
  <c r="BH975"/>
  <c r="BG975"/>
  <c r="BF975"/>
  <c r="T975"/>
  <c r="R975"/>
  <c r="P975"/>
  <c r="BI972"/>
  <c r="BH972"/>
  <c r="BG972"/>
  <c r="BF972"/>
  <c r="T972"/>
  <c r="R972"/>
  <c r="P972"/>
  <c r="BI970"/>
  <c r="BH970"/>
  <c r="BG970"/>
  <c r="BF970"/>
  <c r="T970"/>
  <c r="R970"/>
  <c r="P970"/>
  <c r="BI964"/>
  <c r="BH964"/>
  <c r="BG964"/>
  <c r="BF964"/>
  <c r="T964"/>
  <c r="R964"/>
  <c r="P964"/>
  <c r="BI963"/>
  <c r="BH963"/>
  <c r="BG963"/>
  <c r="BF963"/>
  <c r="T963"/>
  <c r="R963"/>
  <c r="P963"/>
  <c r="BI960"/>
  <c r="BH960"/>
  <c r="BG960"/>
  <c r="BF960"/>
  <c r="T960"/>
  <c r="R960"/>
  <c r="P960"/>
  <c r="BI954"/>
  <c r="BH954"/>
  <c r="BG954"/>
  <c r="BF954"/>
  <c r="T954"/>
  <c r="R954"/>
  <c r="P954"/>
  <c r="BI949"/>
  <c r="BH949"/>
  <c r="BG949"/>
  <c r="BF949"/>
  <c r="T949"/>
  <c r="R949"/>
  <c r="P949"/>
  <c r="BI944"/>
  <c r="BH944"/>
  <c r="BG944"/>
  <c r="BF944"/>
  <c r="T944"/>
  <c r="R944"/>
  <c r="P944"/>
  <c r="BI933"/>
  <c r="BH933"/>
  <c r="BG933"/>
  <c r="BF933"/>
  <c r="T933"/>
  <c r="R933"/>
  <c r="P933"/>
  <c r="BI929"/>
  <c r="BH929"/>
  <c r="BG929"/>
  <c r="BF929"/>
  <c r="T929"/>
  <c r="R929"/>
  <c r="P929"/>
  <c r="BI925"/>
  <c r="BH925"/>
  <c r="BG925"/>
  <c r="BF925"/>
  <c r="T925"/>
  <c r="R925"/>
  <c r="P925"/>
  <c r="BI921"/>
  <c r="BH921"/>
  <c r="BG921"/>
  <c r="BF921"/>
  <c r="T921"/>
  <c r="R921"/>
  <c r="P921"/>
  <c r="BI917"/>
  <c r="BH917"/>
  <c r="BG917"/>
  <c r="BF917"/>
  <c r="T917"/>
  <c r="R917"/>
  <c r="P917"/>
  <c r="BI913"/>
  <c r="BH913"/>
  <c r="BG913"/>
  <c r="BF913"/>
  <c r="T913"/>
  <c r="R913"/>
  <c r="P913"/>
  <c r="BI911"/>
  <c r="BH911"/>
  <c r="BG911"/>
  <c r="BF911"/>
  <c r="T911"/>
  <c r="R911"/>
  <c r="P911"/>
  <c r="BI903"/>
  <c r="BH903"/>
  <c r="BG903"/>
  <c r="BF903"/>
  <c r="T903"/>
  <c r="R903"/>
  <c r="P903"/>
  <c r="BI897"/>
  <c r="BH897"/>
  <c r="BG897"/>
  <c r="BF897"/>
  <c r="T897"/>
  <c r="R897"/>
  <c r="P897"/>
  <c r="BI892"/>
  <c r="BH892"/>
  <c r="BG892"/>
  <c r="BF892"/>
  <c r="T892"/>
  <c r="R892"/>
  <c r="P892"/>
  <c r="BI890"/>
  <c r="BH890"/>
  <c r="BG890"/>
  <c r="BF890"/>
  <c r="T890"/>
  <c r="R890"/>
  <c r="P890"/>
  <c r="BI885"/>
  <c r="BH885"/>
  <c r="BG885"/>
  <c r="BF885"/>
  <c r="T885"/>
  <c r="R885"/>
  <c r="P885"/>
  <c r="BI882"/>
  <c r="BH882"/>
  <c r="BG882"/>
  <c r="BF882"/>
  <c r="T882"/>
  <c r="R882"/>
  <c r="P882"/>
  <c r="BI875"/>
  <c r="BH875"/>
  <c r="BG875"/>
  <c r="BF875"/>
  <c r="T875"/>
  <c r="R875"/>
  <c r="P875"/>
  <c r="BI871"/>
  <c r="BH871"/>
  <c r="BG871"/>
  <c r="BF871"/>
  <c r="T871"/>
  <c r="R871"/>
  <c r="P871"/>
  <c r="BI867"/>
  <c r="BH867"/>
  <c r="BG867"/>
  <c r="BF867"/>
  <c r="T867"/>
  <c r="R867"/>
  <c r="P867"/>
  <c r="BI862"/>
  <c r="BH862"/>
  <c r="BG862"/>
  <c r="BF862"/>
  <c r="T862"/>
  <c r="R862"/>
  <c r="P862"/>
  <c r="BI853"/>
  <c r="BH853"/>
  <c r="BG853"/>
  <c r="BF853"/>
  <c r="T853"/>
  <c r="R853"/>
  <c r="P853"/>
  <c r="BI851"/>
  <c r="BH851"/>
  <c r="BG851"/>
  <c r="BF851"/>
  <c r="T851"/>
  <c r="R851"/>
  <c r="P851"/>
  <c r="BI844"/>
  <c r="BH844"/>
  <c r="BG844"/>
  <c r="BF844"/>
  <c r="T844"/>
  <c r="R844"/>
  <c r="P844"/>
  <c r="BI841"/>
  <c r="BH841"/>
  <c r="BG841"/>
  <c r="BF841"/>
  <c r="T841"/>
  <c r="R841"/>
  <c r="P841"/>
  <c r="BI838"/>
  <c r="BH838"/>
  <c r="BG838"/>
  <c r="BF838"/>
  <c r="T838"/>
  <c r="R838"/>
  <c r="P838"/>
  <c r="BI835"/>
  <c r="BH835"/>
  <c r="BG835"/>
  <c r="BF835"/>
  <c r="T835"/>
  <c r="R835"/>
  <c r="P835"/>
  <c r="BI831"/>
  <c r="BH831"/>
  <c r="BG831"/>
  <c r="BF831"/>
  <c r="T831"/>
  <c r="R831"/>
  <c r="P831"/>
  <c r="BI829"/>
  <c r="BH829"/>
  <c r="BG829"/>
  <c r="BF829"/>
  <c r="T829"/>
  <c r="R829"/>
  <c r="P829"/>
  <c r="BI826"/>
  <c r="BH826"/>
  <c r="BG826"/>
  <c r="BF826"/>
  <c r="T826"/>
  <c r="R826"/>
  <c r="P826"/>
  <c r="BI824"/>
  <c r="BH824"/>
  <c r="BG824"/>
  <c r="BF824"/>
  <c r="T824"/>
  <c r="R824"/>
  <c r="P824"/>
  <c r="BI820"/>
  <c r="BH820"/>
  <c r="BG820"/>
  <c r="BF820"/>
  <c r="T820"/>
  <c r="R820"/>
  <c r="P820"/>
  <c r="BI817"/>
  <c r="BH817"/>
  <c r="BG817"/>
  <c r="BF817"/>
  <c r="T817"/>
  <c r="R817"/>
  <c r="P817"/>
  <c r="BI813"/>
  <c r="BH813"/>
  <c r="BG813"/>
  <c r="BF813"/>
  <c r="T813"/>
  <c r="R813"/>
  <c r="P813"/>
  <c r="BI810"/>
  <c r="BH810"/>
  <c r="BG810"/>
  <c r="BF810"/>
  <c r="T810"/>
  <c r="R810"/>
  <c r="P810"/>
  <c r="BI806"/>
  <c r="BH806"/>
  <c r="BG806"/>
  <c r="BF806"/>
  <c r="T806"/>
  <c r="R806"/>
  <c r="P806"/>
  <c r="BI803"/>
  <c r="BH803"/>
  <c r="BG803"/>
  <c r="BF803"/>
  <c r="T803"/>
  <c r="R803"/>
  <c r="P803"/>
  <c r="BI800"/>
  <c r="BH800"/>
  <c r="BG800"/>
  <c r="BF800"/>
  <c r="T800"/>
  <c r="R800"/>
  <c r="P800"/>
  <c r="BI795"/>
  <c r="BH795"/>
  <c r="BG795"/>
  <c r="BF795"/>
  <c r="T795"/>
  <c r="R795"/>
  <c r="P795"/>
  <c r="BI792"/>
  <c r="BH792"/>
  <c r="BG792"/>
  <c r="BF792"/>
  <c r="T792"/>
  <c r="R792"/>
  <c r="P792"/>
  <c r="BI789"/>
  <c r="BH789"/>
  <c r="BG789"/>
  <c r="BF789"/>
  <c r="T789"/>
  <c r="R789"/>
  <c r="P789"/>
  <c r="BI784"/>
  <c r="BH784"/>
  <c r="BG784"/>
  <c r="BF784"/>
  <c r="T784"/>
  <c r="R784"/>
  <c r="P784"/>
  <c r="BI780"/>
  <c r="BH780"/>
  <c r="BG780"/>
  <c r="BF780"/>
  <c r="T780"/>
  <c r="R780"/>
  <c r="P780"/>
  <c r="BI778"/>
  <c r="BH778"/>
  <c r="BG778"/>
  <c r="BF778"/>
  <c r="T778"/>
  <c r="R778"/>
  <c r="P778"/>
  <c r="BI774"/>
  <c r="BH774"/>
  <c r="BG774"/>
  <c r="BF774"/>
  <c r="T774"/>
  <c r="R774"/>
  <c r="P774"/>
  <c r="BI771"/>
  <c r="BH771"/>
  <c r="BG771"/>
  <c r="BF771"/>
  <c r="T771"/>
  <c r="R771"/>
  <c r="P771"/>
  <c r="BI768"/>
  <c r="BH768"/>
  <c r="BG768"/>
  <c r="BF768"/>
  <c r="T768"/>
  <c r="R768"/>
  <c r="P768"/>
  <c r="BI765"/>
  <c r="BH765"/>
  <c r="BG765"/>
  <c r="BF765"/>
  <c r="T765"/>
  <c r="R765"/>
  <c r="P765"/>
  <c r="BI762"/>
  <c r="BH762"/>
  <c r="BG762"/>
  <c r="BF762"/>
  <c r="T762"/>
  <c r="R762"/>
  <c r="P762"/>
  <c r="BI759"/>
  <c r="BH759"/>
  <c r="BG759"/>
  <c r="BF759"/>
  <c r="T759"/>
  <c r="R759"/>
  <c r="P759"/>
  <c r="BI755"/>
  <c r="BH755"/>
  <c r="BG755"/>
  <c r="BF755"/>
  <c r="T755"/>
  <c r="R755"/>
  <c r="P755"/>
  <c r="BI753"/>
  <c r="BH753"/>
  <c r="BG753"/>
  <c r="BF753"/>
  <c r="T753"/>
  <c r="R753"/>
  <c r="P753"/>
  <c r="BI748"/>
  <c r="BH748"/>
  <c r="BG748"/>
  <c r="BF748"/>
  <c r="T748"/>
  <c r="R748"/>
  <c r="P748"/>
  <c r="BI745"/>
  <c r="BH745"/>
  <c r="BG745"/>
  <c r="BF745"/>
  <c r="T745"/>
  <c r="R745"/>
  <c r="P745"/>
  <c r="BI738"/>
  <c r="BH738"/>
  <c r="BG738"/>
  <c r="BF738"/>
  <c r="T738"/>
  <c r="R738"/>
  <c r="P738"/>
  <c r="BI735"/>
  <c r="BH735"/>
  <c r="BG735"/>
  <c r="BF735"/>
  <c r="T735"/>
  <c r="R735"/>
  <c r="P735"/>
  <c r="BI731"/>
  <c r="BH731"/>
  <c r="BG731"/>
  <c r="BF731"/>
  <c r="T731"/>
  <c r="R731"/>
  <c r="P731"/>
  <c r="BI729"/>
  <c r="BH729"/>
  <c r="BG729"/>
  <c r="BF729"/>
  <c r="T729"/>
  <c r="R729"/>
  <c r="P729"/>
  <c r="BI725"/>
  <c r="BH725"/>
  <c r="BG725"/>
  <c r="BF725"/>
  <c r="T725"/>
  <c r="R725"/>
  <c r="P725"/>
  <c r="BI721"/>
  <c r="BH721"/>
  <c r="BG721"/>
  <c r="BF721"/>
  <c r="T721"/>
  <c r="R721"/>
  <c r="P721"/>
  <c r="BI716"/>
  <c r="BH716"/>
  <c r="BG716"/>
  <c r="BF716"/>
  <c r="T716"/>
  <c r="R716"/>
  <c r="P716"/>
  <c r="BI709"/>
  <c r="BH709"/>
  <c r="BG709"/>
  <c r="BF709"/>
  <c r="T709"/>
  <c r="R709"/>
  <c r="P709"/>
  <c r="BI702"/>
  <c r="BH702"/>
  <c r="BG702"/>
  <c r="BF702"/>
  <c r="T702"/>
  <c r="R702"/>
  <c r="P702"/>
  <c r="BI697"/>
  <c r="BH697"/>
  <c r="BG697"/>
  <c r="BF697"/>
  <c r="T697"/>
  <c r="R697"/>
  <c r="P697"/>
  <c r="BI695"/>
  <c r="BH695"/>
  <c r="BG695"/>
  <c r="BF695"/>
  <c r="T695"/>
  <c r="R695"/>
  <c r="P695"/>
  <c r="BI694"/>
  <c r="BH694"/>
  <c r="BG694"/>
  <c r="BF694"/>
  <c r="T694"/>
  <c r="R694"/>
  <c r="P694"/>
  <c r="BI693"/>
  <c r="BH693"/>
  <c r="BG693"/>
  <c r="BF693"/>
  <c r="T693"/>
  <c r="R693"/>
  <c r="P693"/>
  <c r="BI690"/>
  <c r="BH690"/>
  <c r="BG690"/>
  <c r="BF690"/>
  <c r="T690"/>
  <c r="R690"/>
  <c r="P690"/>
  <c r="BI687"/>
  <c r="BH687"/>
  <c r="BG687"/>
  <c r="BF687"/>
  <c r="T687"/>
  <c r="R687"/>
  <c r="P687"/>
  <c r="BI684"/>
  <c r="BH684"/>
  <c r="BG684"/>
  <c r="BF684"/>
  <c r="T684"/>
  <c r="R684"/>
  <c r="P684"/>
  <c r="BI679"/>
  <c r="BH679"/>
  <c r="BG679"/>
  <c r="BF679"/>
  <c r="T679"/>
  <c r="R679"/>
  <c r="P679"/>
  <c r="BI674"/>
  <c r="BH674"/>
  <c r="BG674"/>
  <c r="BF674"/>
  <c r="T674"/>
  <c r="R674"/>
  <c r="P674"/>
  <c r="BI669"/>
  <c r="BH669"/>
  <c r="BG669"/>
  <c r="BF669"/>
  <c r="T669"/>
  <c r="R669"/>
  <c r="P669"/>
  <c r="BI664"/>
  <c r="BH664"/>
  <c r="BG664"/>
  <c r="BF664"/>
  <c r="T664"/>
  <c r="R664"/>
  <c r="P664"/>
  <c r="BI661"/>
  <c r="BH661"/>
  <c r="BG661"/>
  <c r="BF661"/>
  <c r="T661"/>
  <c r="R661"/>
  <c r="P661"/>
  <c r="BI655"/>
  <c r="BH655"/>
  <c r="BG655"/>
  <c r="BF655"/>
  <c r="T655"/>
  <c r="R655"/>
  <c r="P655"/>
  <c r="BI649"/>
  <c r="BH649"/>
  <c r="BG649"/>
  <c r="BF649"/>
  <c r="T649"/>
  <c r="R649"/>
  <c r="P649"/>
  <c r="BI645"/>
  <c r="BH645"/>
  <c r="BG645"/>
  <c r="BF645"/>
  <c r="T645"/>
  <c r="R645"/>
  <c r="P645"/>
  <c r="BI641"/>
  <c r="BH641"/>
  <c r="BG641"/>
  <c r="BF641"/>
  <c r="T641"/>
  <c r="R641"/>
  <c r="P641"/>
  <c r="BI637"/>
  <c r="BH637"/>
  <c r="BG637"/>
  <c r="BF637"/>
  <c r="T637"/>
  <c r="R637"/>
  <c r="P637"/>
  <c r="BI633"/>
  <c r="BH633"/>
  <c r="BG633"/>
  <c r="BF633"/>
  <c r="T633"/>
  <c r="R633"/>
  <c r="P633"/>
  <c r="BI629"/>
  <c r="BH629"/>
  <c r="BG629"/>
  <c r="BF629"/>
  <c r="T629"/>
  <c r="R629"/>
  <c r="P629"/>
  <c r="BI599"/>
  <c r="BH599"/>
  <c r="BG599"/>
  <c r="BF599"/>
  <c r="T599"/>
  <c r="R599"/>
  <c r="P599"/>
  <c r="BI593"/>
  <c r="BH593"/>
  <c r="BG593"/>
  <c r="BF593"/>
  <c r="T593"/>
  <c r="R593"/>
  <c r="P593"/>
  <c r="BI578"/>
  <c r="BH578"/>
  <c r="BG578"/>
  <c r="BF578"/>
  <c r="T578"/>
  <c r="R578"/>
  <c r="P578"/>
  <c r="BI575"/>
  <c r="BH575"/>
  <c r="BG575"/>
  <c r="BF575"/>
  <c r="T575"/>
  <c r="R575"/>
  <c r="P575"/>
  <c r="BI574"/>
  <c r="BH574"/>
  <c r="BG574"/>
  <c r="BF574"/>
  <c r="T574"/>
  <c r="R574"/>
  <c r="P574"/>
  <c r="BI570"/>
  <c r="BH570"/>
  <c r="BG570"/>
  <c r="BF570"/>
  <c r="T570"/>
  <c r="R570"/>
  <c r="P570"/>
  <c r="BI567"/>
  <c r="BH567"/>
  <c r="BG567"/>
  <c r="BF567"/>
  <c r="T567"/>
  <c r="R567"/>
  <c r="P567"/>
  <c r="BI551"/>
  <c r="BH551"/>
  <c r="BG551"/>
  <c r="BF551"/>
  <c r="T551"/>
  <c r="R551"/>
  <c r="P551"/>
  <c r="BI550"/>
  <c r="BH550"/>
  <c r="BG550"/>
  <c r="BF550"/>
  <c r="T550"/>
  <c r="R550"/>
  <c r="P550"/>
  <c r="BI547"/>
  <c r="BH547"/>
  <c r="BG547"/>
  <c r="BF547"/>
  <c r="T547"/>
  <c r="R547"/>
  <c r="P547"/>
  <c r="BI544"/>
  <c r="BH544"/>
  <c r="BG544"/>
  <c r="BF544"/>
  <c r="T544"/>
  <c r="R544"/>
  <c r="P544"/>
  <c r="BI541"/>
  <c r="BH541"/>
  <c r="BG541"/>
  <c r="BF541"/>
  <c r="T541"/>
  <c r="R541"/>
  <c r="P541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5"/>
  <c r="BH495"/>
  <c r="BG495"/>
  <c r="BF495"/>
  <c r="T495"/>
  <c r="R495"/>
  <c r="P495"/>
  <c r="BI458"/>
  <c r="BH458"/>
  <c r="BG458"/>
  <c r="BF458"/>
  <c r="T458"/>
  <c r="R458"/>
  <c r="P458"/>
  <c r="BI455"/>
  <c r="BH455"/>
  <c r="BG455"/>
  <c r="BF455"/>
  <c r="T455"/>
  <c r="R455"/>
  <c r="P455"/>
  <c r="BI452"/>
  <c r="BH452"/>
  <c r="BG452"/>
  <c r="BF452"/>
  <c r="T452"/>
  <c r="R452"/>
  <c r="P452"/>
  <c r="BI440"/>
  <c r="BH440"/>
  <c r="BG440"/>
  <c r="BF440"/>
  <c r="T440"/>
  <c r="R440"/>
  <c r="P440"/>
  <c r="BI436"/>
  <c r="BH436"/>
  <c r="BG436"/>
  <c r="BF436"/>
  <c r="T436"/>
  <c r="R436"/>
  <c r="P436"/>
  <c r="BI435"/>
  <c r="BH435"/>
  <c r="BG435"/>
  <c r="BF435"/>
  <c r="T435"/>
  <c r="R435"/>
  <c r="P435"/>
  <c r="BI432"/>
  <c r="BH432"/>
  <c r="BG432"/>
  <c r="BF432"/>
  <c r="T432"/>
  <c r="R432"/>
  <c r="P432"/>
  <c r="BI425"/>
  <c r="BH425"/>
  <c r="BG425"/>
  <c r="BF425"/>
  <c r="T425"/>
  <c r="R425"/>
  <c r="P425"/>
  <c r="BI397"/>
  <c r="BH397"/>
  <c r="BG397"/>
  <c r="BF397"/>
  <c r="T397"/>
  <c r="R397"/>
  <c r="P397"/>
  <c r="BI394"/>
  <c r="BH394"/>
  <c r="BG394"/>
  <c r="BF394"/>
  <c r="T394"/>
  <c r="R394"/>
  <c r="P394"/>
  <c r="BI384"/>
  <c r="BH384"/>
  <c r="BG384"/>
  <c r="BF384"/>
  <c r="T384"/>
  <c r="R384"/>
  <c r="P384"/>
  <c r="BI383"/>
  <c r="BH383"/>
  <c r="BG383"/>
  <c r="BF383"/>
  <c r="T383"/>
  <c r="R383"/>
  <c r="P383"/>
  <c r="BI366"/>
  <c r="BH366"/>
  <c r="BG366"/>
  <c r="BF366"/>
  <c r="T366"/>
  <c r="R366"/>
  <c r="P366"/>
  <c r="BI344"/>
  <c r="BH344"/>
  <c r="BG344"/>
  <c r="BF344"/>
  <c r="T344"/>
  <c r="R344"/>
  <c r="P344"/>
  <c r="BI341"/>
  <c r="BH341"/>
  <c r="BG341"/>
  <c r="BF341"/>
  <c r="T341"/>
  <c r="R341"/>
  <c r="P341"/>
  <c r="BI326"/>
  <c r="BH326"/>
  <c r="BG326"/>
  <c r="BF326"/>
  <c r="T326"/>
  <c r="R326"/>
  <c r="P326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285"/>
  <c r="BH285"/>
  <c r="BG285"/>
  <c r="BF285"/>
  <c r="T285"/>
  <c r="R285"/>
  <c r="P285"/>
  <c r="BI280"/>
  <c r="BH280"/>
  <c r="BG280"/>
  <c r="BF280"/>
  <c r="T280"/>
  <c r="R280"/>
  <c r="P280"/>
  <c r="BI259"/>
  <c r="BH259"/>
  <c r="BG259"/>
  <c r="BF259"/>
  <c r="T259"/>
  <c r="R259"/>
  <c r="P259"/>
  <c r="BI238"/>
  <c r="BH238"/>
  <c r="BG238"/>
  <c r="BF238"/>
  <c r="T238"/>
  <c r="R238"/>
  <c r="P238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3"/>
  <c r="BH193"/>
  <c r="BG193"/>
  <c r="BF193"/>
  <c r="T193"/>
  <c r="R193"/>
  <c r="P193"/>
  <c r="BI188"/>
  <c r="BH188"/>
  <c r="BG188"/>
  <c r="BF188"/>
  <c r="T188"/>
  <c r="R188"/>
  <c r="P188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BI162"/>
  <c r="BH162"/>
  <c r="BG162"/>
  <c r="BF162"/>
  <c r="T162"/>
  <c r="R162"/>
  <c r="P162"/>
  <c r="BI157"/>
  <c r="BH157"/>
  <c r="BG157"/>
  <c r="BF157"/>
  <c r="T157"/>
  <c r="R157"/>
  <c r="P157"/>
  <c r="BI154"/>
  <c r="BH154"/>
  <c r="BG154"/>
  <c r="BF154"/>
  <c r="T154"/>
  <c r="R154"/>
  <c r="P154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F129"/>
  <c r="E127"/>
  <c r="F89"/>
  <c r="E87"/>
  <c r="J24"/>
  <c r="E24"/>
  <c r="J92"/>
  <c r="J23"/>
  <c r="J21"/>
  <c r="E21"/>
  <c r="J131"/>
  <c r="J20"/>
  <c r="J18"/>
  <c r="E18"/>
  <c r="F92"/>
  <c r="J17"/>
  <c r="J15"/>
  <c r="E15"/>
  <c r="F131"/>
  <c r="J14"/>
  <c r="J12"/>
  <c r="J89"/>
  <c r="E7"/>
  <c r="E125"/>
  <c i="1" r="L90"/>
  <c r="AM90"/>
  <c r="AM89"/>
  <c r="L89"/>
  <c r="AM87"/>
  <c r="L87"/>
  <c r="L85"/>
  <c r="L84"/>
  <c i="3" r="BK158"/>
  <c r="J158"/>
  <c r="BK155"/>
  <c r="J155"/>
  <c r="J151"/>
  <c r="J139"/>
  <c r="J136"/>
  <c r="J133"/>
  <c r="J128"/>
  <c r="BK125"/>
  <c r="J122"/>
  <c i="2" r="BK1154"/>
  <c r="J1146"/>
  <c r="J1074"/>
  <c r="BK1046"/>
  <c r="BK1041"/>
  <c r="BK1016"/>
  <c r="J992"/>
  <c r="BK989"/>
  <c r="J975"/>
  <c r="J960"/>
  <c r="BK949"/>
  <c r="BK929"/>
  <c r="BK921"/>
  <c r="J917"/>
  <c r="J903"/>
  <c r="J897"/>
  <c r="J871"/>
  <c r="BK853"/>
  <c r="J844"/>
  <c r="BK817"/>
  <c r="J810"/>
  <c r="BK806"/>
  <c r="J800"/>
  <c r="BK792"/>
  <c r="J784"/>
  <c r="J768"/>
  <c r="BK735"/>
  <c r="J716"/>
  <c r="J697"/>
  <c r="BK694"/>
  <c r="BK684"/>
  <c r="J674"/>
  <c r="BK669"/>
  <c r="BK664"/>
  <c r="J655"/>
  <c r="J599"/>
  <c r="J593"/>
  <c r="BK575"/>
  <c r="BK574"/>
  <c r="BK544"/>
  <c r="BK541"/>
  <c r="BK455"/>
  <c r="J394"/>
  <c r="J326"/>
  <c r="BK309"/>
  <c r="BK280"/>
  <c r="J224"/>
  <c r="J212"/>
  <c r="J202"/>
  <c r="J182"/>
  <c r="J178"/>
  <c r="J157"/>
  <c i="1" r="AS94"/>
  <c i="3" r="BK151"/>
  <c r="BK139"/>
  <c r="BK136"/>
  <c r="BK133"/>
  <c r="BK128"/>
  <c r="J125"/>
  <c r="BK122"/>
  <c i="2" r="J1157"/>
  <c r="BK1151"/>
  <c r="BK1101"/>
  <c r="BK1091"/>
  <c r="J1085"/>
  <c r="BK1074"/>
  <c r="J1036"/>
  <c r="BK1025"/>
  <c r="BK1010"/>
  <c r="BK1004"/>
  <c r="J1001"/>
  <c r="BK998"/>
  <c r="J949"/>
  <c r="J921"/>
  <c r="BK913"/>
  <c r="J892"/>
  <c r="J890"/>
  <c r="J882"/>
  <c r="J862"/>
  <c r="J841"/>
  <c r="BK838"/>
  <c r="J829"/>
  <c r="J824"/>
  <c r="BK795"/>
  <c r="BK784"/>
  <c r="J780"/>
  <c r="BK778"/>
  <c r="BK771"/>
  <c r="J765"/>
  <c r="J729"/>
  <c r="BK709"/>
  <c r="J702"/>
  <c r="J694"/>
  <c r="J687"/>
  <c r="J684"/>
  <c r="J649"/>
  <c r="BK645"/>
  <c r="BK633"/>
  <c r="BK570"/>
  <c r="BK551"/>
  <c r="BK547"/>
  <c r="BK504"/>
  <c r="BK458"/>
  <c r="BK436"/>
  <c r="BK432"/>
  <c r="BK341"/>
  <c r="J309"/>
  <c r="BK285"/>
  <c r="J280"/>
  <c r="BK259"/>
  <c r="J231"/>
  <c r="BK220"/>
  <c r="BK198"/>
  <c r="BK193"/>
  <c r="J1154"/>
  <c r="J1150"/>
  <c r="BK1146"/>
  <c r="BK1130"/>
  <c r="BK1120"/>
  <c r="BK1113"/>
  <c r="BK1082"/>
  <c r="J1076"/>
  <c r="J1071"/>
  <c r="BK1061"/>
  <c r="BK1059"/>
  <c r="J1054"/>
  <c r="J1049"/>
  <c r="BK1022"/>
  <c r="J1019"/>
  <c r="BK995"/>
  <c r="BK992"/>
  <c r="BK978"/>
  <c r="BK964"/>
  <c r="J933"/>
  <c r="BK917"/>
  <c r="BK882"/>
  <c r="J875"/>
  <c r="J867"/>
  <c r="BK862"/>
  <c r="J853"/>
  <c r="BK826"/>
  <c r="J817"/>
  <c r="BK800"/>
  <c r="J771"/>
  <c r="J762"/>
  <c r="J759"/>
  <c r="J753"/>
  <c r="BK748"/>
  <c r="BK716"/>
  <c r="BK693"/>
  <c r="J690"/>
  <c r="BK655"/>
  <c r="J645"/>
  <c r="J629"/>
  <c r="BK578"/>
  <c r="BK550"/>
  <c r="J544"/>
  <c r="J501"/>
  <c r="J455"/>
  <c r="BK397"/>
  <c r="BK366"/>
  <c r="J259"/>
  <c r="J216"/>
  <c r="BK212"/>
  <c r="J206"/>
  <c r="J193"/>
  <c r="BK168"/>
  <c r="J162"/>
  <c r="J141"/>
  <c r="BK1150"/>
  <c r="J1141"/>
  <c r="BK1125"/>
  <c r="BK1110"/>
  <c r="J1101"/>
  <c r="J1095"/>
  <c r="BK1073"/>
  <c r="BK1072"/>
  <c r="J1066"/>
  <c r="BK1035"/>
  <c r="J1022"/>
  <c r="BK1019"/>
  <c r="J1010"/>
  <c r="BK1001"/>
  <c r="BK986"/>
  <c r="J972"/>
  <c r="BK970"/>
  <c r="J964"/>
  <c r="J925"/>
  <c r="BK903"/>
  <c r="J838"/>
  <c r="BK835"/>
  <c r="J831"/>
  <c r="BK824"/>
  <c r="J806"/>
  <c r="J803"/>
  <c r="J789"/>
  <c r="BK768"/>
  <c r="BK755"/>
  <c r="J738"/>
  <c r="J693"/>
  <c r="BK599"/>
  <c r="BK567"/>
  <c r="BK384"/>
  <c r="J383"/>
  <c r="BK234"/>
  <c r="J228"/>
  <c r="BK206"/>
  <c r="BK202"/>
  <c r="BK182"/>
  <c r="BK178"/>
  <c r="J168"/>
  <c r="BK157"/>
  <c r="J137"/>
  <c r="BK1141"/>
  <c r="BK1136"/>
  <c r="J1082"/>
  <c r="BK1054"/>
  <c r="J1046"/>
  <c r="J1041"/>
  <c r="J1035"/>
  <c r="J1028"/>
  <c r="BK1007"/>
  <c r="J1007"/>
  <c r="J995"/>
  <c r="J982"/>
  <c r="BK975"/>
  <c r="BK972"/>
  <c r="J963"/>
  <c r="J944"/>
  <c r="BK933"/>
  <c r="J911"/>
  <c r="J885"/>
  <c r="BK871"/>
  <c r="J851"/>
  <c r="BK844"/>
  <c r="J835"/>
  <c r="BK831"/>
  <c r="J795"/>
  <c r="BK780"/>
  <c r="J774"/>
  <c r="J731"/>
  <c r="BK729"/>
  <c r="BK721"/>
  <c r="BK695"/>
  <c r="BK687"/>
  <c r="J679"/>
  <c r="J664"/>
  <c r="J661"/>
  <c r="J637"/>
  <c r="BK593"/>
  <c r="J570"/>
  <c r="J567"/>
  <c r="J504"/>
  <c r="J495"/>
  <c r="BK452"/>
  <c r="J440"/>
  <c r="J384"/>
  <c r="J344"/>
  <c r="J312"/>
  <c r="J305"/>
  <c r="BK224"/>
  <c r="J220"/>
  <c r="BK173"/>
  <c r="BK149"/>
  <c r="J145"/>
  <c r="J1151"/>
  <c r="J1136"/>
  <c r="BK1104"/>
  <c r="BK1085"/>
  <c r="J1073"/>
  <c r="J1072"/>
  <c r="BK1066"/>
  <c r="J1060"/>
  <c r="J1059"/>
  <c r="BK1047"/>
  <c r="J1047"/>
  <c r="BK1036"/>
  <c r="BK1028"/>
  <c r="J1013"/>
  <c r="BK982"/>
  <c r="J970"/>
  <c r="BK963"/>
  <c r="BK954"/>
  <c r="BK944"/>
  <c r="BK925"/>
  <c r="J913"/>
  <c r="BK911"/>
  <c r="BK890"/>
  <c r="J826"/>
  <c r="BK820"/>
  <c r="J778"/>
  <c r="BK774"/>
  <c r="BK762"/>
  <c r="J755"/>
  <c r="J748"/>
  <c r="J745"/>
  <c r="BK738"/>
  <c r="BK731"/>
  <c r="BK725"/>
  <c r="J721"/>
  <c r="J709"/>
  <c r="J695"/>
  <c r="BK674"/>
  <c r="BK641"/>
  <c r="J574"/>
  <c r="BK498"/>
  <c r="BK495"/>
  <c r="J452"/>
  <c r="J435"/>
  <c r="BK425"/>
  <c r="J397"/>
  <c r="BK383"/>
  <c r="J366"/>
  <c r="J341"/>
  <c r="BK305"/>
  <c r="J238"/>
  <c r="J234"/>
  <c r="BK216"/>
  <c r="J198"/>
  <c r="J188"/>
  <c r="J173"/>
  <c r="BK162"/>
  <c r="BK154"/>
  <c r="J149"/>
  <c r="BK141"/>
  <c r="BK137"/>
  <c r="J1130"/>
  <c r="J1125"/>
  <c r="J1120"/>
  <c r="J1116"/>
  <c r="BK1095"/>
  <c r="J1061"/>
  <c r="BK1048"/>
  <c r="J1025"/>
  <c r="J1016"/>
  <c r="J989"/>
  <c r="BK960"/>
  <c r="BK897"/>
  <c r="BK867"/>
  <c r="BK841"/>
  <c r="BK829"/>
  <c r="J820"/>
  <c r="J813"/>
  <c r="BK810"/>
  <c r="BK803"/>
  <c r="BK789"/>
  <c r="BK765"/>
  <c r="BK759"/>
  <c r="BK745"/>
  <c r="BK697"/>
  <c r="BK690"/>
  <c r="BK661"/>
  <c r="J633"/>
  <c r="J578"/>
  <c r="J551"/>
  <c r="J550"/>
  <c r="J547"/>
  <c r="J541"/>
  <c r="J498"/>
  <c r="BK440"/>
  <c r="J432"/>
  <c r="BK344"/>
  <c r="BK326"/>
  <c r="J285"/>
  <c r="BK238"/>
  <c r="BK228"/>
  <c r="J154"/>
  <c r="BK1171"/>
  <c r="J1171"/>
  <c r="BK1169"/>
  <c r="J1169"/>
  <c r="BK1168"/>
  <c r="J1168"/>
  <c r="BK1167"/>
  <c r="J1167"/>
  <c r="BK1166"/>
  <c r="J1166"/>
  <c r="BK1164"/>
  <c r="J1164"/>
  <c r="BK1163"/>
  <c r="J1163"/>
  <c r="BK1160"/>
  <c r="J1160"/>
  <c r="BK1157"/>
  <c r="BK1116"/>
  <c r="J1113"/>
  <c r="J1110"/>
  <c r="J1104"/>
  <c r="J1091"/>
  <c r="BK1076"/>
  <c r="BK1071"/>
  <c r="BK1060"/>
  <c r="BK1049"/>
  <c r="J1048"/>
  <c r="BK1013"/>
  <c r="J1004"/>
  <c r="J998"/>
  <c r="J986"/>
  <c r="J978"/>
  <c r="J954"/>
  <c r="J929"/>
  <c r="BK892"/>
  <c r="BK885"/>
  <c r="BK875"/>
  <c r="BK851"/>
  <c r="BK813"/>
  <c r="J792"/>
  <c r="BK753"/>
  <c r="J735"/>
  <c r="J725"/>
  <c r="BK702"/>
  <c r="BK679"/>
  <c r="J669"/>
  <c r="BK649"/>
  <c r="J641"/>
  <c r="BK637"/>
  <c r="BK629"/>
  <c r="J575"/>
  <c r="BK501"/>
  <c r="J458"/>
  <c r="J436"/>
  <c r="BK435"/>
  <c r="J425"/>
  <c r="BK394"/>
  <c r="BK312"/>
  <c r="BK231"/>
  <c r="BK188"/>
  <c r="BK145"/>
  <c l="1" r="R696"/>
  <c r="BK852"/>
  <c r="J852"/>
  <c r="J107"/>
  <c r="BK136"/>
  <c r="R136"/>
  <c r="BK192"/>
  <c r="J192"/>
  <c r="J98"/>
  <c r="BK985"/>
  <c r="J985"/>
  <c r="J111"/>
  <c r="P227"/>
  <c r="P696"/>
  <c r="T730"/>
  <c r="T754"/>
  <c r="R227"/>
  <c r="P730"/>
  <c r="BK779"/>
  <c r="J779"/>
  <c r="J104"/>
  <c r="BK830"/>
  <c r="J830"/>
  <c r="J106"/>
  <c r="P852"/>
  <c r="P912"/>
  <c r="P971"/>
  <c r="T971"/>
  <c r="R985"/>
  <c r="P1075"/>
  <c r="BK227"/>
  <c r="J227"/>
  <c r="J100"/>
  <c r="T696"/>
  <c r="BK754"/>
  <c r="J754"/>
  <c r="J103"/>
  <c r="P779"/>
  <c r="BK825"/>
  <c r="J825"/>
  <c r="J105"/>
  <c r="R830"/>
  <c r="T830"/>
  <c r="BK912"/>
  <c r="J912"/>
  <c r="J108"/>
  <c r="BK971"/>
  <c r="J971"/>
  <c r="J109"/>
  <c r="T985"/>
  <c r="R1075"/>
  <c r="R1119"/>
  <c r="P1165"/>
  <c r="T227"/>
  <c r="BK730"/>
  <c r="J730"/>
  <c r="J102"/>
  <c r="P754"/>
  <c r="T779"/>
  <c r="R825"/>
  <c r="T825"/>
  <c r="R852"/>
  <c r="R912"/>
  <c r="P985"/>
  <c r="BK1119"/>
  <c r="J1119"/>
  <c r="J113"/>
  <c r="P1119"/>
  <c r="BK1165"/>
  <c r="J1165"/>
  <c r="J114"/>
  <c r="T1165"/>
  <c i="3" r="T121"/>
  <c i="2" r="P136"/>
  <c r="T136"/>
  <c r="P192"/>
  <c r="R192"/>
  <c r="T192"/>
  <c r="BK211"/>
  <c r="J211"/>
  <c r="J99"/>
  <c r="P211"/>
  <c r="R211"/>
  <c r="T211"/>
  <c r="BK696"/>
  <c r="J696"/>
  <c r="J101"/>
  <c r="R730"/>
  <c r="R754"/>
  <c r="R779"/>
  <c r="P825"/>
  <c r="P830"/>
  <c r="T852"/>
  <c r="T912"/>
  <c r="R971"/>
  <c r="BK1075"/>
  <c r="J1075"/>
  <c r="J112"/>
  <c r="T1075"/>
  <c r="T1119"/>
  <c r="R1165"/>
  <c i="3" r="BK121"/>
  <c r="J121"/>
  <c r="J97"/>
  <c r="P121"/>
  <c r="R121"/>
  <c r="BK154"/>
  <c r="J154"/>
  <c r="J100"/>
  <c r="P154"/>
  <c r="R154"/>
  <c r="T154"/>
  <c i="2" r="F91"/>
  <c r="F132"/>
  <c r="BE220"/>
  <c r="BE238"/>
  <c r="BE259"/>
  <c r="BE280"/>
  <c r="BE341"/>
  <c r="BE498"/>
  <c r="BE544"/>
  <c r="BE547"/>
  <c r="BE567"/>
  <c r="BE593"/>
  <c r="BE690"/>
  <c r="BE716"/>
  <c r="BE780"/>
  <c r="BE820"/>
  <c r="BE824"/>
  <c r="BE829"/>
  <c r="BE835"/>
  <c r="BE853"/>
  <c r="BE917"/>
  <c r="BE944"/>
  <c r="BE964"/>
  <c r="BE1054"/>
  <c r="BE1066"/>
  <c r="BE1085"/>
  <c r="BE1151"/>
  <c r="BE1157"/>
  <c r="BE1160"/>
  <c r="BE1163"/>
  <c r="BE1164"/>
  <c r="BE1166"/>
  <c r="BE1167"/>
  <c r="BE1168"/>
  <c r="BE1169"/>
  <c r="BE1171"/>
  <c r="BE168"/>
  <c r="BE193"/>
  <c r="BE383"/>
  <c r="BE384"/>
  <c r="BE397"/>
  <c r="BE452"/>
  <c r="BE458"/>
  <c r="BE504"/>
  <c r="BE574"/>
  <c r="BE637"/>
  <c r="BE687"/>
  <c r="BE762"/>
  <c r="BE768"/>
  <c r="BE792"/>
  <c r="BE890"/>
  <c r="BE892"/>
  <c r="BE913"/>
  <c r="BE929"/>
  <c r="BE982"/>
  <c r="BE1019"/>
  <c r="BE1072"/>
  <c r="BE1074"/>
  <c r="BE1101"/>
  <c r="BE1110"/>
  <c r="BE1141"/>
  <c r="E85"/>
  <c r="BE157"/>
  <c r="BE228"/>
  <c r="BE285"/>
  <c r="BE312"/>
  <c r="BE394"/>
  <c r="BE455"/>
  <c r="BE664"/>
  <c r="BE697"/>
  <c r="BE784"/>
  <c r="BE789"/>
  <c r="BE817"/>
  <c r="BE841"/>
  <c r="BE885"/>
  <c r="BE978"/>
  <c r="BE1007"/>
  <c r="BE1016"/>
  <c r="BE1025"/>
  <c r="BE1035"/>
  <c r="BE1041"/>
  <c r="BE1048"/>
  <c r="BE1049"/>
  <c r="BE1061"/>
  <c r="BE1120"/>
  <c r="BE1146"/>
  <c r="J91"/>
  <c r="J132"/>
  <c r="BE154"/>
  <c r="BE162"/>
  <c r="BE182"/>
  <c r="BE198"/>
  <c r="BE202"/>
  <c r="BE206"/>
  <c r="BE425"/>
  <c r="BE541"/>
  <c r="BE550"/>
  <c r="BE599"/>
  <c r="BE629"/>
  <c r="BE645"/>
  <c r="BE709"/>
  <c r="BE725"/>
  <c r="BE753"/>
  <c r="BE755"/>
  <c r="BE759"/>
  <c r="BE826"/>
  <c r="BE838"/>
  <c r="BE862"/>
  <c r="BE986"/>
  <c r="BE992"/>
  <c r="BE1001"/>
  <c r="BE1010"/>
  <c r="BE1036"/>
  <c r="BE1113"/>
  <c r="BE1150"/>
  <c r="BE1154"/>
  <c r="J129"/>
  <c r="BE145"/>
  <c r="BE173"/>
  <c r="BE212"/>
  <c r="BE224"/>
  <c r="BE344"/>
  <c r="BE432"/>
  <c r="BE440"/>
  <c r="BE578"/>
  <c r="BE649"/>
  <c r="BE674"/>
  <c r="BE679"/>
  <c r="BE721"/>
  <c r="BE745"/>
  <c r="BE765"/>
  <c r="BE771"/>
  <c r="BE778"/>
  <c r="BE795"/>
  <c r="BE844"/>
  <c r="BE867"/>
  <c r="BE871"/>
  <c r="BE875"/>
  <c r="BE897"/>
  <c r="BE921"/>
  <c r="BE949"/>
  <c r="BE995"/>
  <c r="BE1013"/>
  <c i="3" r="BE136"/>
  <c i="2" r="BE149"/>
  <c r="BE178"/>
  <c r="BE309"/>
  <c r="BE326"/>
  <c r="BE551"/>
  <c r="BE575"/>
  <c r="BE661"/>
  <c r="BE669"/>
  <c r="BE684"/>
  <c r="BE694"/>
  <c r="BE729"/>
  <c r="BE731"/>
  <c r="BE738"/>
  <c r="BE774"/>
  <c r="BE803"/>
  <c r="BE806"/>
  <c r="BE810"/>
  <c r="BE903"/>
  <c r="BE954"/>
  <c r="BE975"/>
  <c r="BE989"/>
  <c r="BE1046"/>
  <c r="BE1091"/>
  <c r="BE1095"/>
  <c r="BE1125"/>
  <c r="BE188"/>
  <c r="BE216"/>
  <c r="BE234"/>
  <c r="BE305"/>
  <c r="BE366"/>
  <c r="BE501"/>
  <c r="BE641"/>
  <c r="BE655"/>
  <c r="BE735"/>
  <c r="BE748"/>
  <c r="BE800"/>
  <c r="BE813"/>
  <c r="BE831"/>
  <c r="BE851"/>
  <c r="BE911"/>
  <c r="BE925"/>
  <c r="BE933"/>
  <c r="BE960"/>
  <c r="BE963"/>
  <c r="BE1022"/>
  <c r="BE1047"/>
  <c r="BE1060"/>
  <c r="BE1073"/>
  <c i="3" r="F91"/>
  <c r="J91"/>
  <c r="J92"/>
  <c r="J114"/>
  <c r="F117"/>
  <c r="BE125"/>
  <c r="BE133"/>
  <c i="2" r="BE137"/>
  <c r="BE141"/>
  <c r="BE231"/>
  <c r="BE435"/>
  <c r="BE436"/>
  <c r="BE495"/>
  <c r="BE570"/>
  <c r="BE633"/>
  <c r="BE693"/>
  <c r="BE695"/>
  <c r="BE702"/>
  <c r="BE882"/>
  <c r="BE970"/>
  <c r="BE972"/>
  <c r="BE998"/>
  <c r="BE1004"/>
  <c r="BE1028"/>
  <c r="BE1059"/>
  <c r="BE1071"/>
  <c r="BE1076"/>
  <c r="BE1082"/>
  <c r="BE1104"/>
  <c r="BE1116"/>
  <c r="BE1130"/>
  <c r="BE1136"/>
  <c r="BK981"/>
  <c r="J981"/>
  <c r="J110"/>
  <c r="BK1170"/>
  <c r="J1170"/>
  <c r="J115"/>
  <c i="3" r="E85"/>
  <c r="BE122"/>
  <c r="BE128"/>
  <c r="BE139"/>
  <c r="BE151"/>
  <c r="BE155"/>
  <c r="BE158"/>
  <c r="BK132"/>
  <c r="J132"/>
  <c r="J98"/>
  <c r="BK150"/>
  <c r="J150"/>
  <c r="J99"/>
  <c i="2" r="J34"/>
  <c i="1" r="AW95"/>
  <c i="3" r="F36"/>
  <c i="1" r="BC96"/>
  <c i="2" r="F37"/>
  <c i="1" r="BD95"/>
  <c i="3" r="F34"/>
  <c i="1" r="BA96"/>
  <c i="2" r="F34"/>
  <c i="1" r="BA95"/>
  <c i="2" r="F35"/>
  <c i="1" r="BB95"/>
  <c i="2" r="F36"/>
  <c i="1" r="BC95"/>
  <c i="3" r="F37"/>
  <c i="1" r="BD96"/>
  <c i="3" r="J34"/>
  <c i="1" r="AW96"/>
  <c i="3" r="F35"/>
  <c i="1" r="BB96"/>
  <c i="2" l="1" r="T135"/>
  <c i="3" r="T120"/>
  <c i="2" r="R135"/>
  <c i="3" r="P120"/>
  <c i="1" r="AU96"/>
  <c i="2" r="P135"/>
  <c i="1" r="AU95"/>
  <c i="2" r="BK135"/>
  <c r="J135"/>
  <c i="3" r="R120"/>
  <c i="2" r="J136"/>
  <c r="J97"/>
  <c i="3" r="BK120"/>
  <c r="J120"/>
  <c r="J96"/>
  <c i="1" r="BD94"/>
  <c r="W33"/>
  <c i="2" r="F33"/>
  <c i="1" r="AZ95"/>
  <c r="BC94"/>
  <c r="AY94"/>
  <c i="3" r="F33"/>
  <c i="1" r="AZ96"/>
  <c i="2" r="J30"/>
  <c i="1" r="AG95"/>
  <c i="2" r="J33"/>
  <c i="1" r="AV95"/>
  <c r="AT95"/>
  <c r="BB94"/>
  <c r="AX94"/>
  <c r="BA94"/>
  <c r="W30"/>
  <c i="3" r="J33"/>
  <c i="1" r="AV96"/>
  <c r="AT96"/>
  <c i="2" l="1" r="J39"/>
  <c r="J96"/>
  <c i="1" r="AN95"/>
  <c r="AU94"/>
  <c r="W32"/>
  <c r="AW94"/>
  <c r="AK30"/>
  <c r="W31"/>
  <c i="3" r="J30"/>
  <c i="1" r="AG96"/>
  <c r="AN96"/>
  <c r="AZ94"/>
  <c r="W29"/>
  <c i="3" l="1" r="J39"/>
  <c i="1" r="AG94"/>
  <c r="AK26"/>
  <c r="AV94"/>
  <c r="AK29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<sst xmlns="http://schemas.openxmlformats.org/spreadsheetml/2006/main">
  <si>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</si>
  <si>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</si>
  <si>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</si>
  <si>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</si>
  <si>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</si>
  <si>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{21bf752d-86a1-43ba-bedc-8e53d1a4c5a2}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</si>
  <si>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</si>
  <si>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</si>
  <si>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</si>
  <si>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</si>
  <si>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</si>
  <si>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</si>
  <si>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</si>
  <si>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</si>
  <si>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04470000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</si>
  <si>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</si>
  <si>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</si>
  <si>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EUO na objektu BD č.p.230,231,232,233,234,235 ulice Letná</t>
  </si>
  <si>
    <t>KSO:</t>
  </si>
  <si>
    <t>CC-CZ:</t>
  </si>
  <si>
    <t>Místo:</t>
  </si>
  <si>
    <t xml:space="preserve"> </t>
  </si>
  <si>
    <t>Datum:</t>
  </si>
  <si>
    <t>8. 12. 2020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</si>
  <si>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</si>
  <si>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</si>
  <si>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</si>
  <si>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</si>
  <si>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</si>
  <si>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</si>
  <si>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</si>
  <si>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</si>
  <si>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</si>
  <si>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</si>
  <si>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</si>
  <si>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</si>
  <si>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</si>
  <si>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</si>
  <si>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</si>
  <si>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</si>
  <si>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</si>
  <si>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</si>
  <si>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</si>
  <si>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</si>
  <si>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</si>
  <si>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</si>
  <si>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</si>
  <si>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</si>
  <si>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</si>
  <si>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</si>
  <si>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</si>
  <si>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</si>
  <si>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</si>
  <si>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</si>
  <si>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</si>
  <si>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</si>
  <si>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</si>
  <si>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</si>
  <si>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</si>
  <si>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</si>
  <si>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</si>
  <si>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</si>
  <si>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</si>
  <si>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</si>
  <si>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</si>
  <si>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</si>
  <si>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</si>
  <si>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</si>
  <si>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</si>
  <si>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</si>
  <si>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</si>
  <si>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</si>
  <si>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</si>
  <si>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</si>
  <si>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</si>
  <si>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</si>
  <si>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</si>
  <si>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</si>
  <si>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04470001</t>
  </si>
  <si>
    <t>STA</t>
  </si>
  <si>
    <t>1</t>
  </si>
  <si>
    <t>{f3eb0cd7-5eb2-4c78-8dd3-106476b7361b}</t>
  </si>
  <si>
    <t>-1</t>
  </si>
  <si>
    <t>04470002</t>
  </si>
  <si>
    <t>VRN</t>
  </si>
  <si>
    <t>{ffae867c-c826-47df-b90c-04554d701b9a}</t>
  </si>
  <si>
    <t>B103</t>
  </si>
  <si>
    <t>19,296</t>
  </si>
  <si>
    <t>2</t>
  </si>
  <si>
    <t>B107</t>
  </si>
  <si>
    <t>KRYCÍ LIST SOUPISU PRACÍ</t>
  </si>
  <si>
    <t>B11</t>
  </si>
  <si>
    <t>5,202</t>
  </si>
  <si>
    <t>B116</t>
  </si>
  <si>
    <t>181,477</t>
  </si>
  <si>
    <t>B118</t>
  </si>
  <si>
    <t>B124</t>
  </si>
  <si>
    <t>41,918</t>
  </si>
  <si>
    <t>Objekt:</t>
  </si>
  <si>
    <t>B125</t>
  </si>
  <si>
    <t>22,8</t>
  </si>
  <si>
    <t>04470001 - EUO na objektu BD č.p.230,231,232,233,234,235 ulice Letná</t>
  </si>
  <si>
    <t>B126</t>
  </si>
  <si>
    <t>32,8</t>
  </si>
  <si>
    <t>B127</t>
  </si>
  <si>
    <t>7</t>
  </si>
  <si>
    <t>B140</t>
  </si>
  <si>
    <t>23,16</t>
  </si>
  <si>
    <t>B141</t>
  </si>
  <si>
    <t>21,925</t>
  </si>
  <si>
    <t>B142</t>
  </si>
  <si>
    <t>1,544</t>
  </si>
  <si>
    <t>B143</t>
  </si>
  <si>
    <t>B149</t>
  </si>
  <si>
    <t>4,714</t>
  </si>
  <si>
    <t>B151</t>
  </si>
  <si>
    <t>22,363</t>
  </si>
  <si>
    <t>B162</t>
  </si>
  <si>
    <t>279,45</t>
  </si>
  <si>
    <t>B165</t>
  </si>
  <si>
    <t>2,244</t>
  </si>
  <si>
    <t>B179</t>
  </si>
  <si>
    <t>12,4</t>
  </si>
  <si>
    <t>B181</t>
  </si>
  <si>
    <t>21,584</t>
  </si>
  <si>
    <t>B182</t>
  </si>
  <si>
    <t>B184</t>
  </si>
  <si>
    <t>54</t>
  </si>
  <si>
    <t>B185</t>
  </si>
  <si>
    <t>30,88</t>
  </si>
  <si>
    <t>B189</t>
  </si>
  <si>
    <t>B190</t>
  </si>
  <si>
    <t>26,639</t>
  </si>
  <si>
    <t>B191</t>
  </si>
  <si>
    <t>B198</t>
  </si>
  <si>
    <t>16,2</t>
  </si>
  <si>
    <t>B201</t>
  </si>
  <si>
    <t>96,6</t>
  </si>
  <si>
    <t>B204</t>
  </si>
  <si>
    <t>2552,512</t>
  </si>
  <si>
    <t>B23</t>
  </si>
  <si>
    <t>47,4</t>
  </si>
  <si>
    <t>B24</t>
  </si>
  <si>
    <t>4,183</t>
  </si>
  <si>
    <t>B25</t>
  </si>
  <si>
    <t>B27</t>
  </si>
  <si>
    <t>B30</t>
  </si>
  <si>
    <t>B31</t>
  </si>
  <si>
    <t>182</t>
  </si>
  <si>
    <t>B33</t>
  </si>
  <si>
    <t>B36</t>
  </si>
  <si>
    <t>935,55</t>
  </si>
  <si>
    <t>B38</t>
  </si>
  <si>
    <t>14,3</t>
  </si>
  <si>
    <t>B39</t>
  </si>
  <si>
    <t>-11,256</t>
  </si>
  <si>
    <t>B4</t>
  </si>
  <si>
    <t>-14,82</t>
  </si>
  <si>
    <t>B42</t>
  </si>
  <si>
    <t>10,3</t>
  </si>
  <si>
    <t>B45</t>
  </si>
  <si>
    <t>-31,68</t>
  </si>
  <si>
    <t>B51</t>
  </si>
  <si>
    <t>B56</t>
  </si>
  <si>
    <t>1,62</t>
  </si>
  <si>
    <t>B6</t>
  </si>
  <si>
    <t>B61</t>
  </si>
  <si>
    <t>69,552</t>
  </si>
  <si>
    <t>B62</t>
  </si>
  <si>
    <t>147,147</t>
  </si>
  <si>
    <t>B68</t>
  </si>
  <si>
    <t>46,8</t>
  </si>
  <si>
    <t>B69</t>
  </si>
  <si>
    <t>377,258</t>
  </si>
  <si>
    <t>B7</t>
  </si>
  <si>
    <t>B71</t>
  </si>
  <si>
    <t>2,12</t>
  </si>
  <si>
    <t>B72</t>
  </si>
  <si>
    <t>B73</t>
  </si>
  <si>
    <t>B74</t>
  </si>
  <si>
    <t>79</t>
  </si>
  <si>
    <t>B8</t>
  </si>
  <si>
    <t>B9</t>
  </si>
  <si>
    <t>B96</t>
  </si>
  <si>
    <t>3,84</t>
  </si>
  <si>
    <t>B98</t>
  </si>
  <si>
    <t>C116</t>
  </si>
  <si>
    <t>1267,796</t>
  </si>
  <si>
    <t>C118</t>
  </si>
  <si>
    <t>C124</t>
  </si>
  <si>
    <t>2,43</t>
  </si>
  <si>
    <t>C141</t>
  </si>
  <si>
    <t>4,86</t>
  </si>
  <si>
    <t>C142</t>
  </si>
  <si>
    <t>0,72</t>
  </si>
  <si>
    <t>C149</t>
  </si>
  <si>
    <t>C162</t>
  </si>
  <si>
    <t>C179</t>
  </si>
  <si>
    <t>42,4</t>
  </si>
  <si>
    <t>C181</t>
  </si>
  <si>
    <t>C185</t>
  </si>
  <si>
    <t>7,2</t>
  </si>
  <si>
    <t>C190</t>
  </si>
  <si>
    <t>C191</t>
  </si>
  <si>
    <t>C204</t>
  </si>
  <si>
    <t>13,565</t>
  </si>
  <si>
    <t>C24</t>
  </si>
  <si>
    <t>1,752</t>
  </si>
  <si>
    <t>C25</t>
  </si>
  <si>
    <t>C27</t>
  </si>
  <si>
    <t>C30</t>
  </si>
  <si>
    <t>C31</t>
  </si>
  <si>
    <t>0,48</t>
  </si>
  <si>
    <t>C33</t>
  </si>
  <si>
    <t>C36</t>
  </si>
  <si>
    <t>67,8</t>
  </si>
  <si>
    <t>C38</t>
  </si>
  <si>
    <t>120,2</t>
  </si>
  <si>
    <t>C39</t>
  </si>
  <si>
    <t>-1,876</t>
  </si>
  <si>
    <t>C42</t>
  </si>
  <si>
    <t>12</t>
  </si>
  <si>
    <t>REKAPITULACE ČLENĚNÍ SOUPISU PRACÍ</t>
  </si>
  <si>
    <t>C45</t>
  </si>
  <si>
    <t>-7,2</t>
  </si>
  <si>
    <t>C51</t>
  </si>
  <si>
    <t>C61</t>
  </si>
  <si>
    <t>2,94</t>
  </si>
  <si>
    <t>C62</t>
  </si>
  <si>
    <t>1237,459</t>
  </si>
  <si>
    <t>C68</t>
  </si>
  <si>
    <t>77,05</t>
  </si>
  <si>
    <t>C69</t>
  </si>
  <si>
    <t>34,83</t>
  </si>
  <si>
    <t>C96</t>
  </si>
  <si>
    <t>18,24</t>
  </si>
  <si>
    <t>D116</t>
  </si>
  <si>
    <t>1256,252</t>
  </si>
  <si>
    <t>D118</t>
  </si>
  <si>
    <t>D181</t>
  </si>
  <si>
    <t>4,544</t>
  </si>
  <si>
    <t>D191</t>
  </si>
  <si>
    <t>D198</t>
  </si>
  <si>
    <t>921,15</t>
  </si>
  <si>
    <t>Kód dílu - Popis</t>
  </si>
  <si>
    <t>Cena celkem [CZK]</t>
  </si>
  <si>
    <t>D24</t>
  </si>
  <si>
    <t>19,454</t>
  </si>
  <si>
    <t>D25</t>
  </si>
  <si>
    <t>Náklady ze soupisu prací</t>
  </si>
  <si>
    <t>D27</t>
  </si>
  <si>
    <t>1 - Zemní práce</t>
  </si>
  <si>
    <t>D30</t>
  </si>
  <si>
    <t>4 - Vodorovné konstrukce</t>
  </si>
  <si>
    <t>D31</t>
  </si>
  <si>
    <t>4,8</t>
  </si>
  <si>
    <t xml:space="preserve">5 -  Komunikace</t>
  </si>
  <si>
    <t>D33</t>
  </si>
  <si>
    <t>6 - Úpravy povrchu, podlahy, osazení</t>
  </si>
  <si>
    <t>D36</t>
  </si>
  <si>
    <t>10,5</t>
  </si>
  <si>
    <t>711 - Izolace proti vodě, vlhkosti a plynům</t>
  </si>
  <si>
    <t>D38</t>
  </si>
  <si>
    <t>119,1</t>
  </si>
  <si>
    <t>713 - Izolace tepelné</t>
  </si>
  <si>
    <t>D39</t>
  </si>
  <si>
    <t>2259,094</t>
  </si>
  <si>
    <t>741 - Elektroinstalace - silnoproud</t>
  </si>
  <si>
    <t>D45</t>
  </si>
  <si>
    <t>-0,6</t>
  </si>
  <si>
    <t>764 - Konstrukce klempířské</t>
  </si>
  <si>
    <t>D51</t>
  </si>
  <si>
    <t>2,1</t>
  </si>
  <si>
    <t>766 - Konstrukce truhlářské</t>
  </si>
  <si>
    <t>D56</t>
  </si>
  <si>
    <t>92,115</t>
  </si>
  <si>
    <t>767 - Konstrukce zámečnické</t>
  </si>
  <si>
    <t>D61</t>
  </si>
  <si>
    <t>6,36</t>
  </si>
  <si>
    <t>771 - Podlahy z dlaždic a obklady</t>
  </si>
  <si>
    <t>D62</t>
  </si>
  <si>
    <t>1226,135</t>
  </si>
  <si>
    <t>783 - Dokončovací práce - nátěry</t>
  </si>
  <si>
    <t>D69</t>
  </si>
  <si>
    <t>22,44</t>
  </si>
  <si>
    <t>784 - Dokončovací práce - malby a tapety</t>
  </si>
  <si>
    <t>E181</t>
  </si>
  <si>
    <t xml:space="preserve">8 -   Trubní vedení</t>
  </si>
  <si>
    <t>E198</t>
  </si>
  <si>
    <t>72,6</t>
  </si>
  <si>
    <t>9 - Ostatní konstrukce a práce, bourání</t>
  </si>
  <si>
    <t>E24</t>
  </si>
  <si>
    <t>6,144</t>
  </si>
  <si>
    <t>94 - Lešení a stavební výtahy</t>
  </si>
  <si>
    <t>E25</t>
  </si>
  <si>
    <t>96 - Bourání konstrukcí</t>
  </si>
  <si>
    <t>E27</t>
  </si>
  <si>
    <t>997 - Přesun sutě</t>
  </si>
  <si>
    <t>E30</t>
  </si>
  <si>
    <t>998 - Přesun hmot</t>
  </si>
  <si>
    <t>E31</t>
  </si>
  <si>
    <t>1,86</t>
  </si>
  <si>
    <t>E33</t>
  </si>
  <si>
    <t>E36</t>
  </si>
  <si>
    <t>36,6</t>
  </si>
  <si>
    <t>E38</t>
  </si>
  <si>
    <t>-49,68</t>
  </si>
  <si>
    <t>E42</t>
  </si>
  <si>
    <t>1117,8</t>
  </si>
  <si>
    <t>E45</t>
  </si>
  <si>
    <t>4,813</t>
  </si>
  <si>
    <t>E51</t>
  </si>
  <si>
    <t>10,2</t>
  </si>
  <si>
    <t>SOUPIS PRACÍ</t>
  </si>
  <si>
    <t>E56</t>
  </si>
  <si>
    <t>7,26</t>
  </si>
  <si>
    <t>E62</t>
  </si>
  <si>
    <t>-24,84</t>
  </si>
  <si>
    <t>F24</t>
  </si>
  <si>
    <t>-1,8</t>
  </si>
  <si>
    <t>F25</t>
  </si>
  <si>
    <t>F27</t>
  </si>
  <si>
    <t>F30</t>
  </si>
  <si>
    <t>F31</t>
  </si>
  <si>
    <t>F33</t>
  </si>
  <si>
    <t>F36</t>
  </si>
  <si>
    <t>F38</t>
  </si>
  <si>
    <t>-10,2</t>
  </si>
  <si>
    <t>F42</t>
  </si>
  <si>
    <t>84</t>
  </si>
  <si>
    <t>F45</t>
  </si>
  <si>
    <t>3,231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</si>
  <si>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</si>
  <si>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</si>
  <si>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</si>
  <si>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</si>
  <si>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</si>
  <si>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</si>
  <si>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</si>
  <si>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</si>
  <si>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</si>
  <si>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</si>
  <si>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</si>
  <si>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F51</t>
  </si>
  <si>
    <t>24,12</t>
  </si>
  <si>
    <t>Náklady soupisu celkem</t>
  </si>
  <si>
    <t>F61</t>
  </si>
  <si>
    <t>335,34</t>
  </si>
  <si>
    <t>Zemní práce</t>
  </si>
  <si>
    <t>4</t>
  </si>
  <si>
    <t>ROZPOCET</t>
  </si>
  <si>
    <t>F62</t>
  </si>
  <si>
    <t>-251,505</t>
  </si>
  <si>
    <t>K</t>
  </si>
  <si>
    <t>113106121</t>
  </si>
  <si>
    <t>Rozebrání dlažeb komunikací pro pěší z betonových nebo kamenných dlaždic</t>
  </si>
  <si>
    <t>M2</t>
  </si>
  <si>
    <t>CS ÚRS 2020 01</t>
  </si>
  <si>
    <t>G24</t>
  </si>
  <si>
    <t>7,368</t>
  </si>
  <si>
    <t>2104747268</t>
  </si>
  <si>
    <t>VV</t>
  </si>
  <si>
    <t xml:space="preserve">""okapový chodník - 400/400" </t>
  </si>
  <si>
    <t>G25</t>
  </si>
  <si>
    <t>A1</t>
  </si>
  <si>
    <t>((18.9-0.45)*2+(9.75+0.45*2)*2+(18.45-3.0)*2+4.6*2+(73.0-3.0*4)+(72.1-1.85*2))*0.4</t>
  </si>
  <si>
    <t>G27</t>
  </si>
  <si>
    <t>B1</t>
  </si>
  <si>
    <t>"Celkem: "A1</t>
  </si>
  <si>
    <t>G30</t>
  </si>
  <si>
    <t>52,768</t>
  </si>
  <si>
    <t>132212102</t>
  </si>
  <si>
    <t>Hloubení rýh š do 600 mm ručním nebo pneum nářadím v nesoudržných horninách tř. 3</t>
  </si>
  <si>
    <t>M3</t>
  </si>
  <si>
    <t>CS ÚRS 2019 01</t>
  </si>
  <si>
    <t>G31</t>
  </si>
  <si>
    <t>871986597</t>
  </si>
  <si>
    <t>""pro zateplení základových kcí"</t>
  </si>
  <si>
    <t>G33</t>
  </si>
  <si>
    <t>A2</t>
  </si>
  <si>
    <t>((18.9+0.13-0.45)*2+(9.75+0.13*2+0.45*2)*2+(18.45+0.13-3.0)*2+4.6*2+(73.0+0.13*2-3.0*4)+(72.1-1.85*2))*0.73*0.3</t>
  </si>
  <si>
    <t>G38</t>
  </si>
  <si>
    <t>6,438</t>
  </si>
  <si>
    <t>B2</t>
  </si>
  <si>
    <t>"Celkem: "A2</t>
  </si>
  <si>
    <t>G42</t>
  </si>
  <si>
    <t>24,6</t>
  </si>
  <si>
    <t>3</t>
  </si>
  <si>
    <t>132212109</t>
  </si>
  <si>
    <t>Příplatek za lepivost u hloubení rýh š do 600 mm ručním nebo pneum nářadím v hornině tř. 3</t>
  </si>
  <si>
    <t>G45</t>
  </si>
  <si>
    <t>-1299108460</t>
  </si>
  <si>
    <t>G51</t>
  </si>
  <si>
    <t>261,8</t>
  </si>
  <si>
    <t>A3</t>
  </si>
  <si>
    <t>G56</t>
  </si>
  <si>
    <t>52,264</t>
  </si>
  <si>
    <t>B3</t>
  </si>
  <si>
    <t>"Celkem: "A3</t>
  </si>
  <si>
    <t>G61</t>
  </si>
  <si>
    <t>25,2</t>
  </si>
  <si>
    <t>162201211</t>
  </si>
  <si>
    <t>Vodorovné přemístění výkopku z horniny tř. 1 až 4 stavebním kolečkem do 10 m</t>
  </si>
  <si>
    <t>G62</t>
  </si>
  <si>
    <t>-24,66</t>
  </si>
  <si>
    <t>1348746161</t>
  </si>
  <si>
    <t>""vytlačená zemina"</t>
  </si>
  <si>
    <t>H24</t>
  </si>
  <si>
    <t>43,098</t>
  </si>
  <si>
    <t>A4</t>
  </si>
  <si>
    <t>50.151</t>
  </si>
  <si>
    <t>H25</t>
  </si>
  <si>
    <t>-14.82</t>
  </si>
  <si>
    <t>H27</t>
  </si>
  <si>
    <t>C4</t>
  </si>
  <si>
    <t>"Celkem: "A4+B4</t>
  </si>
  <si>
    <t>H30</t>
  </si>
  <si>
    <t>52,4</t>
  </si>
  <si>
    <t>5</t>
  </si>
  <si>
    <t>162201219</t>
  </si>
  <si>
    <t>Příplatek k vodorovnému přemístění výkopku z horniny tř. 1 až 4 stavebním kolečkem ZKD 10 m</t>
  </si>
  <si>
    <t>H31</t>
  </si>
  <si>
    <t>-1379407883</t>
  </si>
  <si>
    <t>A5</t>
  </si>
  <si>
    <t>35.331*8</t>
  </si>
  <si>
    <t>H33</t>
  </si>
  <si>
    <t>B5</t>
  </si>
  <si>
    <t>"Celkem: "A5</t>
  </si>
  <si>
    <t>H38</t>
  </si>
  <si>
    <t>5,156</t>
  </si>
  <si>
    <t>6</t>
  </si>
  <si>
    <t>162701105</t>
  </si>
  <si>
    <t>Vodorovné přemístění do 10000 m výkopku/sypaniny z horniny tř. 1 až 4</t>
  </si>
  <si>
    <t>H45</t>
  </si>
  <si>
    <t>742959319</t>
  </si>
  <si>
    <t>H51</t>
  </si>
  <si>
    <t>261,32</t>
  </si>
  <si>
    <t>A6</t>
  </si>
  <si>
    <t>H56</t>
  </si>
  <si>
    <t>14,49</t>
  </si>
  <si>
    <t>H61</t>
  </si>
  <si>
    <t>13,53</t>
  </si>
  <si>
    <t>C6</t>
  </si>
  <si>
    <t>"Celkem: "A6+B6</t>
  </si>
  <si>
    <t>H62</t>
  </si>
  <si>
    <t>-7,8</t>
  </si>
  <si>
    <t>166101101</t>
  </si>
  <si>
    <t>Přehození neulehlého výkopku z horniny tř. 1 až 4</t>
  </si>
  <si>
    <t>I24</t>
  </si>
  <si>
    <t>1570773812</t>
  </si>
  <si>
    <t>""k zateplení základových kcí"</t>
  </si>
  <si>
    <t>I25</t>
  </si>
  <si>
    <t>A7</t>
  </si>
  <si>
    <t>((18.9+0.13-0.45)*2+(9.75+0.13*2+0.45*2)*2+(18.45+0.13-3.0)*2+4.6*2+(73.0+0.13*2-3.0*4)+(72.1-1.85*2))*(0.73-0.13)*0.07</t>
  </si>
  <si>
    <t>I27</t>
  </si>
  <si>
    <t>91,798</t>
  </si>
  <si>
    <t>""k obrubníku"</t>
  </si>
  <si>
    <t>I31</t>
  </si>
  <si>
    <t>6,48</t>
  </si>
  <si>
    <t>((18.9+0.13+0.4-0.45)*2+(9.75+0.13*2+0.4*2)*2+(18.45+0.13+0.4-3.0)*2+4.6*2+(73.0+0.13*2+0.4*2-3.0*4)+(72.1-1.85*2))*0.15*0.15</t>
  </si>
  <si>
    <t>I33</t>
  </si>
  <si>
    <t>C7</t>
  </si>
  <si>
    <t>"Celkem: "A7+B7</t>
  </si>
  <si>
    <t>I38</t>
  </si>
  <si>
    <t>6,875</t>
  </si>
  <si>
    <t>8</t>
  </si>
  <si>
    <t>167101100</t>
  </si>
  <si>
    <t>Nakládání výkopku z hornin tř. 1 až 4 do 100 m3 ručně</t>
  </si>
  <si>
    <t>I45</t>
  </si>
  <si>
    <t>-1300719496</t>
  </si>
  <si>
    <t>I51</t>
  </si>
  <si>
    <t>11,04</t>
  </si>
  <si>
    <t>A8</t>
  </si>
  <si>
    <t>I62</t>
  </si>
  <si>
    <t>27,13</t>
  </si>
  <si>
    <t>J24</t>
  </si>
  <si>
    <t>C8</t>
  </si>
  <si>
    <t>"Celkem: "A8+B8</t>
  </si>
  <si>
    <t>J25</t>
  </si>
  <si>
    <t>9</t>
  </si>
  <si>
    <t>171201201</t>
  </si>
  <si>
    <t>Uložení sypaniny na skládky</t>
  </si>
  <si>
    <t>J27</t>
  </si>
  <si>
    <t>-340235062</t>
  </si>
  <si>
    <t>J33</t>
  </si>
  <si>
    <t>A9</t>
  </si>
  <si>
    <t>J38</t>
  </si>
  <si>
    <t>-0,105</t>
  </si>
  <si>
    <t>J45</t>
  </si>
  <si>
    <t>C9</t>
  </si>
  <si>
    <t>"Celkem: "A9+B9</t>
  </si>
  <si>
    <t>J51</t>
  </si>
  <si>
    <t>39,68</t>
  </si>
  <si>
    <t>10</t>
  </si>
  <si>
    <t>171201211</t>
  </si>
  <si>
    <t>Poplatek za uložení stavebního odpadu - zeminy a kameniva na skládce</t>
  </si>
  <si>
    <t>T</t>
  </si>
  <si>
    <t>J61</t>
  </si>
  <si>
    <t>-195,694</t>
  </si>
  <si>
    <t>1321642921</t>
  </si>
  <si>
    <t>J62</t>
  </si>
  <si>
    <t>10,8</t>
  </si>
  <si>
    <t>A10</t>
  </si>
  <si>
    <t>35.31*1.8</t>
  </si>
  <si>
    <t>K24</t>
  </si>
  <si>
    <t>104,8</t>
  </si>
  <si>
    <t>B10</t>
  </si>
  <si>
    <t>"Celkem: "A10</t>
  </si>
  <si>
    <t>K25</t>
  </si>
  <si>
    <t>11</t>
  </si>
  <si>
    <t>175101201</t>
  </si>
  <si>
    <t>Obsypání objektu sypaninou bez prohození sítem, uloženou do 3 m</t>
  </si>
  <si>
    <t>K33</t>
  </si>
  <si>
    <t>839590899</t>
  </si>
  <si>
    <t>K45</t>
  </si>
  <si>
    <t>A11</t>
  </si>
  <si>
    <t>K51</t>
  </si>
  <si>
    <t>32,88</t>
  </si>
  <si>
    <t>K62</t>
  </si>
  <si>
    <t>3,24</t>
  </si>
  <si>
    <t>L38</t>
  </si>
  <si>
    <t>132,847</t>
  </si>
  <si>
    <t>C11</t>
  </si>
  <si>
    <t>"Celkem: "A11+B11</t>
  </si>
  <si>
    <t>L45</t>
  </si>
  <si>
    <t>181951101</t>
  </si>
  <si>
    <t>Úprava pláně v hornině tř. 1 až 4 bez zhutnění</t>
  </si>
  <si>
    <t>L62</t>
  </si>
  <si>
    <t>-1417174210</t>
  </si>
  <si>
    <t>""po zateplení základových pasů"</t>
  </si>
  <si>
    <t>M38</t>
  </si>
  <si>
    <t>A12</t>
  </si>
  <si>
    <t>((18.9+0.13-0.45)*2+(9.75+0.13*2+0.45*2)*2+(18.45+0.13-3.0)*2+4.6*2+(73.0+0.13*2-3.0*4)+(72.1-1.85*2))*(0.73-0.13)</t>
  </si>
  <si>
    <t>M45</t>
  </si>
  <si>
    <t>B12</t>
  </si>
  <si>
    <t>"Celkem: "A12</t>
  </si>
  <si>
    <t>M51</t>
  </si>
  <si>
    <t>82,8</t>
  </si>
  <si>
    <t>Vodorovné konstrukce</t>
  </si>
  <si>
    <t>M62</t>
  </si>
  <si>
    <t>13</t>
  </si>
  <si>
    <t>417321414</t>
  </si>
  <si>
    <t>Ztužující pásy a věnce ze ŽB tř. C 20/25</t>
  </si>
  <si>
    <t>N38</t>
  </si>
  <si>
    <t>1117,259</t>
  </si>
  <si>
    <t>1065308235</t>
  </si>
  <si>
    <t>""nová hlava zídky sjezdů, horní povrch vyspádován směrem ven od sjezdu"</t>
  </si>
  <si>
    <t>N45</t>
  </si>
  <si>
    <t>""hlava"</t>
  </si>
  <si>
    <t>N51</t>
  </si>
  <si>
    <t>652,5</t>
  </si>
  <si>
    <t>A13</t>
  </si>
  <si>
    <t>(3.1+7.95)*0.68*(0.1+0.08)*0.5*2</t>
  </si>
  <si>
    <t>N62</t>
  </si>
  <si>
    <t>B13</t>
  </si>
  <si>
    <t>"Celkem: "A13</t>
  </si>
  <si>
    <t>O38</t>
  </si>
  <si>
    <t>1107,035</t>
  </si>
  <si>
    <t>14</t>
  </si>
  <si>
    <t>417351115</t>
  </si>
  <si>
    <t>Zřízení bednění ztužujících věnců</t>
  </si>
  <si>
    <t>O45</t>
  </si>
  <si>
    <t>-2097449431</t>
  </si>
  <si>
    <t>O51</t>
  </si>
  <si>
    <t>51,6</t>
  </si>
  <si>
    <t>A14</t>
  </si>
  <si>
    <t>(3.1+7.95)*((0.1+0.08)*0.5+0.03+0.07)*2</t>
  </si>
  <si>
    <t>O62</t>
  </si>
  <si>
    <t>B14</t>
  </si>
  <si>
    <t>"Celkem: "A14</t>
  </si>
  <si>
    <t>P38</t>
  </si>
  <si>
    <t>-377,258</t>
  </si>
  <si>
    <t>417351116</t>
  </si>
  <si>
    <t>Odstranění bednění ztužujících věnců</t>
  </si>
  <si>
    <t>P45</t>
  </si>
  <si>
    <t>-1686287134</t>
  </si>
  <si>
    <t>P51</t>
  </si>
  <si>
    <t>8,4</t>
  </si>
  <si>
    <t>A15</t>
  </si>
  <si>
    <t>P62</t>
  </si>
  <si>
    <t>B15</t>
  </si>
  <si>
    <t>"Celkem: "A15</t>
  </si>
  <si>
    <t>Q38</t>
  </si>
  <si>
    <t>-34,83</t>
  </si>
  <si>
    <t>16</t>
  </si>
  <si>
    <t>417362021</t>
  </si>
  <si>
    <t>Výztuž ztužujících pásů a věnců svařovanými sítěmi Kari</t>
  </si>
  <si>
    <t>Q51</t>
  </si>
  <si>
    <t>26,4</t>
  </si>
  <si>
    <t>-1547203938</t>
  </si>
  <si>
    <t>Q62</t>
  </si>
  <si>
    <t>""1xo6-100/100"</t>
  </si>
  <si>
    <t>R38</t>
  </si>
  <si>
    <t>-12,24</t>
  </si>
  <si>
    <t>A16</t>
  </si>
  <si>
    <t>(3.1+7.95)*0.68*0.0065*2</t>
  </si>
  <si>
    <t>R45</t>
  </si>
  <si>
    <t>B16</t>
  </si>
  <si>
    <t>"Celkem: "A16</t>
  </si>
  <si>
    <t>R51</t>
  </si>
  <si>
    <t>83,96</t>
  </si>
  <si>
    <t xml:space="preserve"> Komunikace</t>
  </si>
  <si>
    <t>R62</t>
  </si>
  <si>
    <t>17</t>
  </si>
  <si>
    <t>561121011</t>
  </si>
  <si>
    <t>Podklad zhutněný mechanicky</t>
  </si>
  <si>
    <t>S45</t>
  </si>
  <si>
    <t>-1591281898</t>
  </si>
  <si>
    <t>S51</t>
  </si>
  <si>
    <t>7,68</t>
  </si>
  <si>
    <t>A17</t>
  </si>
  <si>
    <t>((18.9+0.13-0.45)*2+(9.75+0.13*2+0.45*2)*2+(18.45+0.13-3.0)*2+4.6*2+(73.0+0.13*2-3.0*4)+(72.1-1.85*2))*0.6</t>
  </si>
  <si>
    <t>S62</t>
  </si>
  <si>
    <t>B17</t>
  </si>
  <si>
    <t>"Celkem: "A17</t>
  </si>
  <si>
    <t>T38</t>
  </si>
  <si>
    <t>18</t>
  </si>
  <si>
    <t>564851111</t>
  </si>
  <si>
    <t>Podklad ze štěrkodrtě ŠD tl 150 mm</t>
  </si>
  <si>
    <t>CS ÚRS 2016 02</t>
  </si>
  <si>
    <t>T45</t>
  </si>
  <si>
    <t>-1340785705</t>
  </si>
  <si>
    <t>T51</t>
  </si>
  <si>
    <t>5,76</t>
  </si>
  <si>
    <t>A18</t>
  </si>
  <si>
    <t>T62</t>
  </si>
  <si>
    <t>B18</t>
  </si>
  <si>
    <t>"Celkem: "A18</t>
  </si>
  <si>
    <t>U45</t>
  </si>
  <si>
    <t>19</t>
  </si>
  <si>
    <t>596811120</t>
  </si>
  <si>
    <t>Kladení betonové dlažby komunikací pro pěší do lože z kameniva vel do 0,09 m2 plochy do 50 m2</t>
  </si>
  <si>
    <t>U62</t>
  </si>
  <si>
    <t>-1531697509</t>
  </si>
  <si>
    <t>V45</t>
  </si>
  <si>
    <t>A19</t>
  </si>
  <si>
    <t>((18.9+0.13-0.45)*2+(9.75+0.13*2+0.45*2)*2+(18.45+0.13-3.0)*2+4.6*2+(73.0+0.13*2-3.0*4)+(72.1-1.85*2))*0.4</t>
  </si>
  <si>
    <t>V51</t>
  </si>
  <si>
    <t>B19</t>
  </si>
  <si>
    <t>"Celkem: "A19</t>
  </si>
  <si>
    <t>V62</t>
  </si>
  <si>
    <t>20</t>
  </si>
  <si>
    <t>M</t>
  </si>
  <si>
    <t>59245320</t>
  </si>
  <si>
    <t>dlažba plošná betonová 400x400x45mm přírodní</t>
  </si>
  <si>
    <t>W45</t>
  </si>
  <si>
    <t>347593705</t>
  </si>
  <si>
    <t>A20</t>
  </si>
  <si>
    <t>91.6*1.01</t>
  </si>
  <si>
    <t>W51</t>
  </si>
  <si>
    <t>B20</t>
  </si>
  <si>
    <t>"Celkem: "A20</t>
  </si>
  <si>
    <t>W62</t>
  </si>
  <si>
    <t>Úpravy povrchu, podlahy, osazení</t>
  </si>
  <si>
    <t>X45</t>
  </si>
  <si>
    <t>612325302</t>
  </si>
  <si>
    <t>Vápenocementová štuková omítka ostění nebo nadpraží</t>
  </si>
  <si>
    <t>X51</t>
  </si>
  <si>
    <t>895941289</t>
  </si>
  <si>
    <t>A21</t>
  </si>
  <si>
    <t>"vstupní dveře 1,7x2,2 - 6ks" (1.7+2.2*2)*(0.45-0.15)*6</t>
  </si>
  <si>
    <t>Z45</t>
  </si>
  <si>
    <t>B21</t>
  </si>
  <si>
    <t>"Celkem: "A21</t>
  </si>
  <si>
    <t>22</t>
  </si>
  <si>
    <t>619991011</t>
  </si>
  <si>
    <t>Obalení konstrukcí a prvků fólií přilepenou lepící páskou</t>
  </si>
  <si>
    <t>228854950</t>
  </si>
  <si>
    <t>A22</t>
  </si>
  <si>
    <t>"vstupní dveře 1,7x2,2 - 6ks" 1.7*2.2*6</t>
  </si>
  <si>
    <t>B22</t>
  </si>
  <si>
    <t>"Celkem: "A22</t>
  </si>
  <si>
    <t>23</t>
  </si>
  <si>
    <t>619995001</t>
  </si>
  <si>
    <t>Začištění omítek kolem oken, dveří, podlah nebo obkladů</t>
  </si>
  <si>
    <t>-2060317712</t>
  </si>
  <si>
    <t>A23</t>
  </si>
  <si>
    <t>"vstupní dveře 1,7x2,2 - 6ks" (1.87+2.2*2)*6</t>
  </si>
  <si>
    <t>"výměna mřížek v bytech" 0.15*4*79</t>
  </si>
  <si>
    <t>C23</t>
  </si>
  <si>
    <t>"Celkem: "A23+B23</t>
  </si>
  <si>
    <t>24</t>
  </si>
  <si>
    <t>621131121</t>
  </si>
  <si>
    <t>Penetrační disperzní nátěr vnějších podhledů nanášený ručně</t>
  </si>
  <si>
    <t>-1964489037</t>
  </si>
  <si>
    <t>""vstupní portál"</t>
  </si>
  <si>
    <t>A24</t>
  </si>
  <si>
    <t>(3.0+0.03*2)*(0.45+0.03)*6</t>
  </si>
  <si>
    <t>""balkón"</t>
  </si>
  <si>
    <t>(1.6+0.03*2)*0.63*4</t>
  </si>
  <si>
    <t>(1.6+0.03*2+0.63*2)*0.15*4</t>
  </si>
  <si>
    <t>(3.8+0.03*2)*0.63*8</t>
  </si>
  <si>
    <t>(3.8+0.03*2+0.63*2)*0.15*8</t>
  </si>
  <si>
    <t>"odpočet konoly balkónu" -0.5*0.15*2*12</t>
  </si>
  <si>
    <t>""konzoly balkónu"</t>
  </si>
  <si>
    <t>(0.4*0.18+0.4*0.2*2+0.3*0.25*0.5*2)*2*12</t>
  </si>
  <si>
    <t>""římsa+pruh pod římsou"</t>
  </si>
  <si>
    <t>""římsa - XPS tl.30mm"</t>
  </si>
  <si>
    <t>((18.9+0.15*2)*2+(9.75+0.15*2)*2+18.45*2+(4.6+0.15)*2+(73.0+0.15*2)+72.1+(5.15+0.15*2)*2)*0.165</t>
  </si>
  <si>
    <t>""římsa - XPS tl.15mm"</t>
  </si>
  <si>
    <t>((18.9+0.315*2)*2+(9.75+0.315*2)*2+18.45*2+(4.6+0.315)*2+(73.0+0.315*2)+72.1+(5.15+0.315*2)*2)*0.2</t>
  </si>
  <si>
    <t>""pruh pod řísou - XPS tl.30mm"</t>
  </si>
  <si>
    <t>((18.9+0.15*2+0.03*2)*2+(9.75+0.15*2+0.03*2)*2+18.45*2+(4.6+0.15+0.03*2)*2+(73.0+0.15*2+0.3*2)+72.1+(5.15+0.15*2+0.03*2)*2)*0.35</t>
  </si>
  <si>
    <t>""korunní římsa"</t>
  </si>
  <si>
    <t>((18.9+0.2*2)*2+(9.75+0.2*2)*2+18.45*2+(4.6+0.2)*2+(73.0+0.2*2)+72.1+(5.15+0.2*2)*2)*(0.2+0.1*2)</t>
  </si>
  <si>
    <t>L24</t>
  </si>
  <si>
    <t>"Celkem: "A24+B24+C24+D24+E24+F24+G24+H24+I24+J24+K24</t>
  </si>
  <si>
    <t>25</t>
  </si>
  <si>
    <t>621211001</t>
  </si>
  <si>
    <t>Montáž kontaktního zateplení vnějších podhledů z polystyrénových desek tl do 40 mm</t>
  </si>
  <si>
    <t>1316766552</t>
  </si>
  <si>
    <t>A25</t>
  </si>
  <si>
    <t>((18.9+0.2*2)*2+(9.75+0.2*2)*2+18.45*2+(4.6+0.2)*2+(73.0+0.2*2)+72.1+(5.15+0.2*2)*2)*0.2</t>
  </si>
  <si>
    <t>L25</t>
  </si>
  <si>
    <t>"Celkem: "A25+B25+C25+D25+E25+F25+G25+H25+I25+J25+K25</t>
  </si>
  <si>
    <t>26</t>
  </si>
  <si>
    <t>28376359</t>
  </si>
  <si>
    <t>deska Styrodur hladký povrch λ=0,034 tl 15mm</t>
  </si>
  <si>
    <t>663277695</t>
  </si>
  <si>
    <t>A26</t>
  </si>
  <si>
    <t>((18.9+0.315*2)*2+(9.75+0.315*2)*2+18.45*2+(4.6+0.315)*2+(73.0+0.315*2)+72.1+(5.15+0.315*2)*2)*0.2*1.1</t>
  </si>
  <si>
    <t>B26</t>
  </si>
  <si>
    <t>"Celkem: "A26</t>
  </si>
  <si>
    <t>27</t>
  </si>
  <si>
    <t>28376361</t>
  </si>
  <si>
    <t>deska Styrodur hladký povrch λ=0,034 tl 30mm</t>
  </si>
  <si>
    <t>-1923146432</t>
  </si>
  <si>
    <t>A27</t>
  </si>
  <si>
    <t>K27</t>
  </si>
  <si>
    <t>"Celkem: "A27+B27+C27+D27+E27+F27+G27+H27+I27+J27</t>
  </si>
  <si>
    <t>L27</t>
  </si>
  <si>
    <t>233.21*1.1</t>
  </si>
  <si>
    <t>28</t>
  </si>
  <si>
    <t>621211021</t>
  </si>
  <si>
    <t>Montáž kontaktního zateplení vnějších podhledů z polystyrénových desek tl do 120 mm</t>
  </si>
  <si>
    <t>1092932631</t>
  </si>
  <si>
    <t>A28</t>
  </si>
  <si>
    <t>B28</t>
  </si>
  <si>
    <t>"Celkem: "A28</t>
  </si>
  <si>
    <t>29</t>
  </si>
  <si>
    <t>28376076</t>
  </si>
  <si>
    <t xml:space="preserve">deska EPS grafitová fasadní λ=0,033  tl 100mm</t>
  </si>
  <si>
    <t>-1347106332</t>
  </si>
  <si>
    <t>A29</t>
  </si>
  <si>
    <t>52.4*1.1</t>
  </si>
  <si>
    <t>B29</t>
  </si>
  <si>
    <t>"Celkem: "A29</t>
  </si>
  <si>
    <t>30</t>
  </si>
  <si>
    <t>621251101</t>
  </si>
  <si>
    <t>Příplatek k cenám kontaktního zateplení podhledů za použití tepelněizolačních zátek z polystyrenu</t>
  </si>
  <si>
    <t>-577310378</t>
  </si>
  <si>
    <t>A30</t>
  </si>
  <si>
    <t>"odpočet konzoly balkónu" -0.5*0.15*2*12</t>
  </si>
  <si>
    <t>I30</t>
  </si>
  <si>
    <t>"Celkem: "A30+B30+C30+D30+E30+F30+G30+H30</t>
  </si>
  <si>
    <t>31</t>
  </si>
  <si>
    <t>621321111</t>
  </si>
  <si>
    <t>Vápenocementová omítka hrubá jednovrstvá zatřená vnějších podhledů nanášená ručně</t>
  </si>
  <si>
    <t>1603645722</t>
  </si>
  <si>
    <t>A31</t>
  </si>
  <si>
    <t>3.0*0.6*6</t>
  </si>
  <si>
    <t>(18.9*2+(9.75+0.3*2)*2+18.45*2+4.6*2+73.0+72.1+5.15*2)*(0.3+0.2+0.1*2)</t>
  </si>
  <si>
    <t>0.3*0.2*8</t>
  </si>
  <si>
    <t>1.6*0.75*4</t>
  </si>
  <si>
    <t>(1.6+0.75*2)*0.15*4</t>
  </si>
  <si>
    <t>3.8*0.75*8</t>
  </si>
  <si>
    <t>(3.8+0.75*2)*0.15*8</t>
  </si>
  <si>
    <t>(0.5*0.15+0.5*0.15*2+0.3*0.15*0.5*2)*2*12</t>
  </si>
  <si>
    <t>J31</t>
  </si>
  <si>
    <t>"Celkem: "A31+B31+C31+D31+E31+F31+G31+H31+I31</t>
  </si>
  <si>
    <t>32</t>
  </si>
  <si>
    <t>621321191</t>
  </si>
  <si>
    <t>Příplatek k vápenocementové omítce vnějších podhledů za každých dalších 5 mm tloušťky ručně</t>
  </si>
  <si>
    <t>-1240225932</t>
  </si>
  <si>
    <t>A32</t>
  </si>
  <si>
    <t>233.78*2</t>
  </si>
  <si>
    <t>B32</t>
  </si>
  <si>
    <t>"Celkem: "A32</t>
  </si>
  <si>
    <t>33</t>
  </si>
  <si>
    <t>621531021R</t>
  </si>
  <si>
    <t>Tenkovrstvá silikonová zrnitá omítka tl. 2,0 mm včetně penetrace vnějších podhledů</t>
  </si>
  <si>
    <t>m2</t>
  </si>
  <si>
    <t>512</t>
  </si>
  <si>
    <t>1215025153</t>
  </si>
  <si>
    <t>"Celkem: "A33+B33+C33+D33+E33+F33+G33+H33+I33+J33+K33</t>
  </si>
  <si>
    <t>285,978*1,02 'Přepočtené koeficientem množství</t>
  </si>
  <si>
    <t>34</t>
  </si>
  <si>
    <t>622131121</t>
  </si>
  <si>
    <t>Penetrační disperzní nátěr vnějších stěn nanášený ručně</t>
  </si>
  <si>
    <t>616993521</t>
  </si>
  <si>
    <t>A34</t>
  </si>
  <si>
    <t>"S" (9.7+4.6)*(8.77+1.52)</t>
  </si>
  <si>
    <t>B34</t>
  </si>
  <si>
    <t>"J" (9.7+4.6)*(8.77+1.52)</t>
  </si>
  <si>
    <t>C34</t>
  </si>
  <si>
    <t>"V" (18.9*2+5.15*2+72.1)*(8.77+1.525)</t>
  </si>
  <si>
    <t>D34</t>
  </si>
  <si>
    <t>"Z" (18.45*2+4.6*2+73.0)*(8.77+1.525)</t>
  </si>
  <si>
    <t>E34</t>
  </si>
  <si>
    <t>"1,2x0,6 - 69ks" -1.2*0.6*69+ (1.2+0.6*2)*69*0.15</t>
  </si>
  <si>
    <t>F34</t>
  </si>
  <si>
    <t>"1,35x1,35 - 207ks" -1.35*1.35*207+1.35*3*207*0.15</t>
  </si>
  <si>
    <t>G34</t>
  </si>
  <si>
    <t>"1,35x2,15 - 12ks" -1.35*2.15*12+(1.35+2.15*2)*12*0.15</t>
  </si>
  <si>
    <t>H34</t>
  </si>
  <si>
    <t>"1,7x2,2 - 6ks" -1.7*2.2*6+(1.7+2.2*2)*0.4*6</t>
  </si>
  <si>
    <t>I34</t>
  </si>
  <si>
    <t>0.6*0.45*2*6</t>
  </si>
  <si>
    <t xml:space="preserve">""sjezd" </t>
  </si>
  <si>
    <t>J34</t>
  </si>
  <si>
    <t>5.15*0.625*2</t>
  </si>
  <si>
    <t>K34</t>
  </si>
  <si>
    <t>3.75*(2.9-1.525)*0.5*2</t>
  </si>
  <si>
    <t>L34</t>
  </si>
  <si>
    <t>(1.1+1.4)*(2.9-1.525)*2</t>
  </si>
  <si>
    <t>M34</t>
  </si>
  <si>
    <t>-1.05*2.05*2+(1.05+2.1*2)*0.4*2</t>
  </si>
  <si>
    <t>Součet</t>
  </si>
  <si>
    <t>35</t>
  </si>
  <si>
    <t>622131122</t>
  </si>
  <si>
    <t>Penetrační hloubkový nátěr vnějších stěn nanášený ručně</t>
  </si>
  <si>
    <t>418347879</t>
  </si>
  <si>
    <t>36</t>
  </si>
  <si>
    <t>622143004</t>
  </si>
  <si>
    <t>Montáž omítkových samolepících začišťovacích profilů (APU lišt)</t>
  </si>
  <si>
    <t>1079674914</t>
  </si>
  <si>
    <t>""začišťovací lišta - vnější"</t>
  </si>
  <si>
    <t>A36</t>
  </si>
  <si>
    <t>"1,2x0,6 - 69ks" (1.2+0.6*2)*69</t>
  </si>
  <si>
    <t>"1,35x1,35 - 207ks" 1.35*3*207+1.35*2*36</t>
  </si>
  <si>
    <t>"1,35x2,15 - 12ks" (1.35+2.15*2)*12</t>
  </si>
  <si>
    <t>"1,05x2,1 - 2ks" (1.05+2.1*2)*2</t>
  </si>
  <si>
    <t>"1,7x2,2 - 6ks" (1.7+2.2*2)*6</t>
  </si>
  <si>
    <t>""začišťovací lišta - vnitřní"</t>
  </si>
  <si>
    <t>G36</t>
  </si>
  <si>
    <t>"Celkem: "A36+B36+C36+D36+E36+F36</t>
  </si>
  <si>
    <t>37</t>
  </si>
  <si>
    <t>59051476</t>
  </si>
  <si>
    <t>profil okenní začišťovací se sklovláknitou armovací tkaninou 9 mm/2,4 m</t>
  </si>
  <si>
    <t>1075758111</t>
  </si>
  <si>
    <t>A37</t>
  </si>
  <si>
    <t>1252.65*1.05</t>
  </si>
  <si>
    <t>B37</t>
  </si>
  <si>
    <t>"Celkem: "A37</t>
  </si>
  <si>
    <t>38</t>
  </si>
  <si>
    <t>622211031</t>
  </si>
  <si>
    <t>Montáž kontaktního zateplení vnějších stěn z polystyrénových desek tl do 160 mm</t>
  </si>
  <si>
    <t>1444916958</t>
  </si>
  <si>
    <t>""sokl - tl.130mm"</t>
  </si>
  <si>
    <t>A38</t>
  </si>
  <si>
    <t>"S" (9.7+4.6)*1.0</t>
  </si>
  <si>
    <t>"J" (9.7+4.6)*1.0</t>
  </si>
  <si>
    <t>"V" (18.9*2+5.15*2+72.1)*1.0</t>
  </si>
  <si>
    <t>"Z" (18.45*2+4.6*2+73.0)*1.0</t>
  </si>
  <si>
    <t>"1,2x0,6 - 69ks" -1.2*0.6*69</t>
  </si>
  <si>
    <t>"1,7x2,2 - 6ks" -1.7*1.0*6</t>
  </si>
  <si>
    <t>"1,05x2,05 - 2ks" -1.05*2.05*2+(1.05+2.1*2)*0.4*2</t>
  </si>
  <si>
    <t>K38</t>
  </si>
  <si>
    <t>"Mezisoučet: "A38+B38+C38+D38+E38+F38+G38+H38+I38+J38</t>
  </si>
  <si>
    <t>""fasáda - tl.150mm"</t>
  </si>
  <si>
    <t>"S" (9.7+4.6)*(8.77+1.52-1.0)</t>
  </si>
  <si>
    <t>"J38" (9.7+4.6)*(8.77+1.52-1.0)</t>
  </si>
  <si>
    <t>"V" (18.9*2+5.15*2+72.1)*(8.77+1.525-1.0)</t>
  </si>
  <si>
    <t>"Z" (18.45*2+4.6*2+73.0)*(8.77+1.525-1.0)</t>
  </si>
  <si>
    <t>"1,35x1,35 - 207ks" -1.35*1.35*207</t>
  </si>
  <si>
    <t>"1,35x2,15 - 12ks" -1.35*2.15*12</t>
  </si>
  <si>
    <t>"1,7x2,2 - 6ks" -1.7*(2.2-1.0)*6</t>
  </si>
  <si>
    <t>S38</t>
  </si>
  <si>
    <t>"Mezisoučet: "L38+M38+N38+O38+P38+Q38+R38</t>
  </si>
  <si>
    <t>""XPS tl.30mm"</t>
  </si>
  <si>
    <t>U38</t>
  </si>
  <si>
    <t>"Mezisoučet: "T38</t>
  </si>
  <si>
    <t>V38</t>
  </si>
  <si>
    <t>"Celkem: "A38+B38+C38+D38+E38+F38+G38+H38+I38+J38+L38+M38+N38+O38+P38+Q38+R38+T38</t>
  </si>
  <si>
    <t>39</t>
  </si>
  <si>
    <t>283760781</t>
  </si>
  <si>
    <t xml:space="preserve">deska EPS grafitová fasadní  λ=0,033  tl 150mm</t>
  </si>
  <si>
    <t>53984121</t>
  </si>
  <si>
    <t>A39</t>
  </si>
  <si>
    <t>2065.66*1.1</t>
  </si>
  <si>
    <t>""odpočet XPS soklu balkónu"</t>
  </si>
  <si>
    <t>"tl.150mm" -(1.66*0.3*4+3.86*0.3*8)</t>
  </si>
  <si>
    <t>"tl.40mm" -(1.66*0.05*4+3.86*0.05*8)</t>
  </si>
  <si>
    <t>"Celkem: "A39+B39+C39</t>
  </si>
  <si>
    <t>E39</t>
  </si>
  <si>
    <t>D39 * 1.10"Koeficient množství</t>
  </si>
  <si>
    <t>40</t>
  </si>
  <si>
    <t>283763551</t>
  </si>
  <si>
    <t>deska fasádní polystyrénová pro tepelné izolace spodní stavby tl 130mm</t>
  </si>
  <si>
    <t>1088489049</t>
  </si>
  <si>
    <t>A40</t>
  </si>
  <si>
    <t>226.384*1.1</t>
  </si>
  <si>
    <t>B40</t>
  </si>
  <si>
    <t>"Celkem: "A40</t>
  </si>
  <si>
    <t>41</t>
  </si>
  <si>
    <t>28376385</t>
  </si>
  <si>
    <t xml:space="preserve">deska z polystyrénu XPS, hrana rovná, polo či pero drážka a hladký povrch  m3</t>
  </si>
  <si>
    <t>1693116614</t>
  </si>
  <si>
    <t>42</t>
  </si>
  <si>
    <t>59051214</t>
  </si>
  <si>
    <t>hmoždinka ETA univerzální šroubovací fasádní s kovovým trnem pro montáž TI 8x60x215mm</t>
  </si>
  <si>
    <t>kus</t>
  </si>
  <si>
    <t>424888773</t>
  </si>
  <si>
    <t>"plocha fasády"</t>
  </si>
  <si>
    <t>2470,686*2</t>
  </si>
  <si>
    <t>43</t>
  </si>
  <si>
    <t>622212051</t>
  </si>
  <si>
    <t>Montáž kontaktního zateplení vnějšího ostění hl. špalety do 400 mm z polystyrenu tl do 40 mm</t>
  </si>
  <si>
    <t>-1298297107</t>
  </si>
  <si>
    <t>""Perimetr tl.30mm</t>
  </si>
  <si>
    <t>A42</t>
  </si>
  <si>
    <t>"1,2x0,6 - 69ks" (1.2*2+0.6*2)*69</t>
  </si>
  <si>
    <t>"1,05x2,05 - 2ks" (1.05+2.05*2)*2</t>
  </si>
  <si>
    <t>"1,7x2,2 - 6ks" 1.0*2*6</t>
  </si>
  <si>
    <t>D42</t>
  </si>
  <si>
    <t>"Mezisoučet: "A42+B42+C42</t>
  </si>
  <si>
    <t>""grafitový EPS tl. 30mm"</t>
  </si>
  <si>
    <t>"1,35x1,35 - 207ks" 1.35*4*207</t>
  </si>
  <si>
    <t>"1,35x2,15 - 12ks" (1.35*2+2.15*2)*12</t>
  </si>
  <si>
    <t>"1,7x2,2 - 6ks" (1.7+(2.2-1.0)*2)*6</t>
  </si>
  <si>
    <t>H42</t>
  </si>
  <si>
    <t>"Mezisoučet: "E42+F42+G42</t>
  </si>
  <si>
    <t>I42</t>
  </si>
  <si>
    <t>"Celkem: "A42+B42+C42+E42+F42+G42</t>
  </si>
  <si>
    <t>44</t>
  </si>
  <si>
    <t>28376071</t>
  </si>
  <si>
    <t xml:space="preserve">deska EPS grafitová fasadní  λ=0,033  tl 30mm</t>
  </si>
  <si>
    <t>-2101843905</t>
  </si>
  <si>
    <t>A43</t>
  </si>
  <si>
    <t>1226.4*0.3*1.1</t>
  </si>
  <si>
    <t>B43</t>
  </si>
  <si>
    <t>"Celkem: "A43</t>
  </si>
  <si>
    <t>45</t>
  </si>
  <si>
    <t>28376011</t>
  </si>
  <si>
    <t xml:space="preserve">deska fasádní polystyrénová soklová  tl 30mm</t>
  </si>
  <si>
    <t>-1478272505</t>
  </si>
  <si>
    <t>A44</t>
  </si>
  <si>
    <t>270.7*0.28*1.1</t>
  </si>
  <si>
    <t>B44</t>
  </si>
  <si>
    <t>"Celkem: "A44</t>
  </si>
  <si>
    <t>46</t>
  </si>
  <si>
    <t>622251101</t>
  </si>
  <si>
    <t>Příplatek k cenám kontaktního zateplení stěn za použití tepelněizolačních zátek z polystyrenu</t>
  </si>
  <si>
    <t>365038883</t>
  </si>
  <si>
    <t>A45</t>
  </si>
  <si>
    <t>((55.6+9.3+0.13*2)*2+22.48*2)*1.0</t>
  </si>
  <si>
    <t>"1,2x0,6 - 44ks" -1.2*0.6*44</t>
  </si>
  <si>
    <t>"1,8x2,2 - 4ks" -1.8*1.0*4</t>
  </si>
  <si>
    <t>-0.3*1.0*2</t>
  </si>
  <si>
    <t>7.0*(2.9-1.525)*0.5</t>
  </si>
  <si>
    <t>4.7*(2.9-1.525)*0.5</t>
  </si>
  <si>
    <t>Q45</t>
  </si>
  <si>
    <t>"Mezisoučet: "A45+B45+C45+D45+E45+F45+G45+H45+I45+J45+K45+L45+M45+N45+O45+P45</t>
  </si>
  <si>
    <t>"J45" (9.7+4.6)*(8.77+1.52-1.0)</t>
  </si>
  <si>
    <t>Y45</t>
  </si>
  <si>
    <t>"Mezisoučet: "R45+S45+T45+U45+V45+W45+X45</t>
  </si>
  <si>
    <t>AA45</t>
  </si>
  <si>
    <t>"Mezisoučet: "Z45</t>
  </si>
  <si>
    <t>AB45</t>
  </si>
  <si>
    <t>"Celkem: "A45+B45+C45+D45+E45+F45+G45+H45+I45+J45+K45+L45+M45+N45+O45+P45+R45+S45+T45+U45+V45+W45+X45+Z45</t>
  </si>
  <si>
    <t>47</t>
  </si>
  <si>
    <t>622251201R</t>
  </si>
  <si>
    <t>Příplatek k cenám kontaktního zateplení za použití disperzní (organické) armovací hmoty stěrkování s odolností min. 50J</t>
  </si>
  <si>
    <t>-1633364153</t>
  </si>
  <si>
    <t>2439,128</t>
  </si>
  <si>
    <t>48</t>
  </si>
  <si>
    <t>622252001</t>
  </si>
  <si>
    <t>Montáž zakládacích soklových lišt kontaktního zateplení</t>
  </si>
  <si>
    <t>-39527037</t>
  </si>
  <si>
    <t>A49</t>
  </si>
  <si>
    <t>((18.9+0.15*2)*2+(9.75+0.15*2)*2+(18.45-3.0)*2+4.6*2+(73.0+0.15*2-3.0*4)+(72.1-1.85*2)+(5.15*2+0.15*2)-1.7*6)</t>
  </si>
  <si>
    <t>B49</t>
  </si>
  <si>
    <t>"Celkem: "A49</t>
  </si>
  <si>
    <t>49</t>
  </si>
  <si>
    <t>59051652</t>
  </si>
  <si>
    <t>lišta soklová Al s okapničkou zakládací U 15cm 0,95/200cm</t>
  </si>
  <si>
    <t>-695502468</t>
  </si>
  <si>
    <t>A50</t>
  </si>
  <si>
    <t>228.7*1.05</t>
  </si>
  <si>
    <t>B50</t>
  </si>
  <si>
    <t>"Celkem: "A50</t>
  </si>
  <si>
    <t>50</t>
  </si>
  <si>
    <t>622252002</t>
  </si>
  <si>
    <t>Montáž ostatních lišt kontaktního zateplení</t>
  </si>
  <si>
    <t>379004622</t>
  </si>
  <si>
    <t>""rohová lišta s okapnicí - nadpraží"</t>
  </si>
  <si>
    <t>A51</t>
  </si>
  <si>
    <t>"1,2x0,6 - 69ks" 1.2*69</t>
  </si>
  <si>
    <t>"1,35x1,35 - 207ks" 1.35*207</t>
  </si>
  <si>
    <t>"1,35x2,15 - 12ks" 1.35*12</t>
  </si>
  <si>
    <t xml:space="preserve">"1,05x2,1  - 2ks" 1.05*2</t>
  </si>
  <si>
    <t>"1,7x2,2 - 6ks" 1.7*6</t>
  </si>
  <si>
    <t>(3.06+0.48*2)*6</t>
  </si>
  <si>
    <t>((18.9+0.3*2)*2+(9.75+0.3*2)*2+18.45*2+4.6*2+(73.0+0.3*2)+72.1+5.15*2)</t>
  </si>
  <si>
    <t>""plastický pásek pod římsou"</t>
  </si>
  <si>
    <t>((18.9+0.15*2+0.03*2)*2+(9.75+0.15*2+0.03*2)*2+18.45*2+4.6*2+(73.0+0.15*2+0.03*2)+72.1+(5.45+0.03*2)*2)</t>
  </si>
  <si>
    <t>""podhled balkónu"</t>
  </si>
  <si>
    <t>(1.66+0.55*2)*4</t>
  </si>
  <si>
    <t>(3.86+0.55*2)*8</t>
  </si>
  <si>
    <t>""konzola balkónu"</t>
  </si>
  <si>
    <t>(0.21+0.18*2+0.4*2)*2*12</t>
  </si>
  <si>
    <t>L51</t>
  </si>
  <si>
    <t>"Mezisoučet: "A51+B51+C51+D51+E51+F51+G51+H51+I51+J51+K51</t>
  </si>
  <si>
    <t>""rohová lišta ostění"</t>
  </si>
  <si>
    <t>"1,2x0,6 - 69ks" 0.6*2*69</t>
  </si>
  <si>
    <t>"1,35x1,35 - 207ks" 1.35*2*207+1.3*2*36</t>
  </si>
  <si>
    <t>"1,35x2,15 - 12ks" 2.15*2*12</t>
  </si>
  <si>
    <t>"1,05x2,1 - 2ks" 2.1*2*2</t>
  </si>
  <si>
    <t>"1,7x2,2 - 6ks" 2.2*2*6</t>
  </si>
  <si>
    <t>""nároží"</t>
  </si>
  <si>
    <t>10.495*8</t>
  </si>
  <si>
    <t>0.64*2*6</t>
  </si>
  <si>
    <t>0.48*2*6</t>
  </si>
  <si>
    <t>U51</t>
  </si>
  <si>
    <t>"Mezisoučet: "M51+N51+O51+P51+Q51+R51+S51+T51</t>
  </si>
  <si>
    <t>""parapetní lišta"</t>
  </si>
  <si>
    <t>Y51</t>
  </si>
  <si>
    <t>"Mezisoučet: "V51+W51+X51</t>
  </si>
  <si>
    <t>Z51</t>
  </si>
  <si>
    <t>"Celkem: "A51+B51+C51+D51+E51+F51+G51+H51+I51+J51+K51+M51+N51+O51+P51+Q51+R51+S51+T51+V51+W51+X51</t>
  </si>
  <si>
    <t>51</t>
  </si>
  <si>
    <t>59051485</t>
  </si>
  <si>
    <t>lišta rohová PVC 10/10cm s tkaninou</t>
  </si>
  <si>
    <t>1444407297</t>
  </si>
  <si>
    <t>A52</t>
  </si>
  <si>
    <t>919.1*1.05</t>
  </si>
  <si>
    <t>B52</t>
  </si>
  <si>
    <t>"Celkem: "A52</t>
  </si>
  <si>
    <t>52</t>
  </si>
  <si>
    <t>590515101</t>
  </si>
  <si>
    <t>profil okenní s okapnicí PVC 2,0 m</t>
  </si>
  <si>
    <t>1192644152</t>
  </si>
  <si>
    <t>A53</t>
  </si>
  <si>
    <t>1021.59*1.05</t>
  </si>
  <si>
    <t>B53</t>
  </si>
  <si>
    <t>"Celkem: "A53</t>
  </si>
  <si>
    <t>53</t>
  </si>
  <si>
    <t>59051512</t>
  </si>
  <si>
    <t>profil parapetní se sklovláknitou armovací tkaninou PVC 2 m</t>
  </si>
  <si>
    <t>777818077</t>
  </si>
  <si>
    <t>A54</t>
  </si>
  <si>
    <t>378.45*1.05</t>
  </si>
  <si>
    <t>B54</t>
  </si>
  <si>
    <t>"Celkem: "A54</t>
  </si>
  <si>
    <t>622321111</t>
  </si>
  <si>
    <t>Vápenocementová omítka hrubá jednovrstvá zatřená vnějších stěn nanášená ručně</t>
  </si>
  <si>
    <t>-806766544</t>
  </si>
  <si>
    <t>55</t>
  </si>
  <si>
    <t>622321131</t>
  </si>
  <si>
    <t>Potažení vnějších stěn vápenocementovým aktivovaným štukem tloušťky do 3 mm</t>
  </si>
  <si>
    <t>-605823026</t>
  </si>
  <si>
    <t>""pod ozdobné prvky fasády"</t>
  </si>
  <si>
    <t>""šambrána š.100mm, tl.15mm - pod parapetem"</t>
  </si>
  <si>
    <t>A56</t>
  </si>
  <si>
    <t>"1,35x1,35 - 207ks" 1.35*0.1*207</t>
  </si>
  <si>
    <t>"1,35x2,15 - 12ks" 1.35*0.1*12</t>
  </si>
  <si>
    <t>C56</t>
  </si>
  <si>
    <t>"Mezisoučet: "A56+B56</t>
  </si>
  <si>
    <t>""šambrána š.100mm, tl.15mm - nadpraží+ostění"</t>
  </si>
  <si>
    <t>"1,35x1,35 - 207ks" ((1.35+0.1*2)+(1.35+0.1)*2)*0.1*207</t>
  </si>
  <si>
    <t>"1,35x2,15 - 12ks" ((1.35+0.1*2)+(2.15+0.1)*2)*0.1*12</t>
  </si>
  <si>
    <t>F56</t>
  </si>
  <si>
    <t>"Mezisoučet: "D56+E56</t>
  </si>
  <si>
    <t>""fasádní prvky"</t>
  </si>
  <si>
    <t>""ozdobný profil.pás pod okny - 2x vodorovný profil š.100m, tl.20mm+příčný profil š.100mm tl.15mm"</t>
  </si>
  <si>
    <t>((18.9+0.15*2+0.03*2)*2+(9.75+0.15*2+0.03*2)*2+18.45*2+4.6*2+(73.0+0.15*2+0.03*2)+72.1+(5.45+0.03*2)*2)*0.1*2</t>
  </si>
  <si>
    <t>(0.14*0.15)*10*69</t>
  </si>
  <si>
    <t>I56</t>
  </si>
  <si>
    <t>"Mezisoučet: "G56+H56</t>
  </si>
  <si>
    <t>J56</t>
  </si>
  <si>
    <t>"Celkem: "A56+B56+D56+E56+G56+H56</t>
  </si>
  <si>
    <t>56</t>
  </si>
  <si>
    <t>622321191</t>
  </si>
  <si>
    <t>Příplatek k vápenocementové omítce vnějších stěn za každých dalších 5 mm tloušťky ručně</t>
  </si>
  <si>
    <t>-1513019902</t>
  </si>
  <si>
    <t>A57</t>
  </si>
  <si>
    <t>2470.686*2</t>
  </si>
  <si>
    <t>B57</t>
  </si>
  <si>
    <t>"Celkem: "A57</t>
  </si>
  <si>
    <t>57</t>
  </si>
  <si>
    <t>622331111</t>
  </si>
  <si>
    <t>Cementová omítka hrubá jednovrstvá zatřená vnějších stěn nanášená ručně</t>
  </si>
  <si>
    <t>-1924436196</t>
  </si>
  <si>
    <t>""srovnání pod zateplení základových kcí"</t>
  </si>
  <si>
    <t>A58</t>
  </si>
  <si>
    <t>((18.9-0.45)*2+9.75*2+(18.45-3.0)*2+4.6*2+(73.0-3.0*4)+(72.1-1.85*2))*0.3</t>
  </si>
  <si>
    <t>B58</t>
  </si>
  <si>
    <t>"Celkem: "A58</t>
  </si>
  <si>
    <t>58</t>
  </si>
  <si>
    <t>622331141</t>
  </si>
  <si>
    <t>Cementová omítka štuková dvouvrstvá vnějších stěn nanášená ručně</t>
  </si>
  <si>
    <t>641545616</t>
  </si>
  <si>
    <t>59</t>
  </si>
  <si>
    <t>622331191</t>
  </si>
  <si>
    <t>Příplatek k cementové omítce vnějších stěn za každých dalších 5 mm tloušťky ručně</t>
  </si>
  <si>
    <t>1089896190</t>
  </si>
  <si>
    <t>A60</t>
  </si>
  <si>
    <t>25.881*3</t>
  </si>
  <si>
    <t>B60</t>
  </si>
  <si>
    <t>"Celkem: "A60</t>
  </si>
  <si>
    <t>60</t>
  </si>
  <si>
    <t>622531021R</t>
  </si>
  <si>
    <t>Tenkovrstvá silikonová zrnitá omítka tl. 2,0 mm včetně penetrace vnějších stěn</t>
  </si>
  <si>
    <t>1921639877</t>
  </si>
  <si>
    <t>P</t>
  </si>
  <si>
    <t xml:space="preserve">Poznámka k položce:_x000d_
Penetrace pod omítky:_x000d_
– základní nátěr a nátěr na vytvoření přilnavé vrstvy pod omítky _x000d_
_x000d_
Tenkovrstvá silikonová omítka _x000d_
– vysoká difúzní schopnost a vodoodpudivost_x000d_
– fotokatalytický účinek - aktivním samočisticím efektem a zvýšenou ochranou omítky proti primárnímu napadení mikroorganismy (řasami a houbami)_x000d_
– nasákavost W3  ( 0,06 kg/m2 * h0,5 ) dle EN 1062-3_x000d_
– difuze vodních par V1"_x000d_
</t>
  </si>
  <si>
    <t>2295.284</t>
  </si>
  <si>
    <t>"1,2x0,6 - 69ks" (1.2*2+0.6*2)*69*0.28</t>
  </si>
  <si>
    <t>"1,05x2,05 - 2ks" (1.05+2.1*2)*2*0.28</t>
  </si>
  <si>
    <t>"1,7x2,2 - 6ks" 1.0*2*6*0.53</t>
  </si>
  <si>
    <t>"Mezisoučet: "A61+B61+C61+D61</t>
  </si>
  <si>
    <t>"1,35x1,35 - 207ks" 1.35*4*207*0.3</t>
  </si>
  <si>
    <t>"1,35x2,15 - 12ks" (1.35*2+2.15*2)*12*0.3</t>
  </si>
  <si>
    <t>"1,7x2,2 - 6ks" (1.7+(2.2-1.0)*2)*6*0.55</t>
  </si>
  <si>
    <t>"Mezisoučet: "F61+G61+H61</t>
  </si>
  <si>
    <t>"odpočet ozdobných prvků na fasádě" -195.694</t>
  </si>
  <si>
    <t>"Celkem: "A61+B61+C61+D61+F61+G61+H61+J61</t>
  </si>
  <si>
    <t>61</t>
  </si>
  <si>
    <t>623531021</t>
  </si>
  <si>
    <t>Tenkovrstvá silikonová zrnitá omítka tl. 2,0 mm včetně penetrace vnějších pilířů nebo sloupů</t>
  </si>
  <si>
    <t>1336329994</t>
  </si>
  <si>
    <t>3.14*0.3*2.4*2*6</t>
  </si>
  <si>
    <t>62</t>
  </si>
  <si>
    <t>985131111</t>
  </si>
  <si>
    <t>Očištění ploch stěn, rubu kleneb a podlah tlakovou vodou</t>
  </si>
  <si>
    <t>1978449161</t>
  </si>
  <si>
    <t>"Celkem: "A62+B62+C62+D62+E62+F62+G62+H62+I62+J62+K62+L62+M62+N62+O62+P62+Q62+R62+S62+T62+U62+V62+W62</t>
  </si>
  <si>
    <t>63</t>
  </si>
  <si>
    <t>623131121</t>
  </si>
  <si>
    <t>Penetrace akrylát-silikon vnějších pilířů nebo sloupů nanášená ručně</t>
  </si>
  <si>
    <t>-1921183573</t>
  </si>
  <si>
    <t>""vstupní portál - 6ks"</t>
  </si>
  <si>
    <t>A63</t>
  </si>
  <si>
    <t>3.14*0.3*0.5*2.4*2*6</t>
  </si>
  <si>
    <t>B63</t>
  </si>
  <si>
    <t>"Celkem: "A63</t>
  </si>
  <si>
    <t>64</t>
  </si>
  <si>
    <t>623142001</t>
  </si>
  <si>
    <t>Potažení vnějších pilířů nebo sloupů sklovláknitým pletivem vtlačeným do tenkovrstvé hmoty</t>
  </si>
  <si>
    <t>1623639501</t>
  </si>
  <si>
    <t>A64</t>
  </si>
  <si>
    <t>B64</t>
  </si>
  <si>
    <t>"Celkem: "A64</t>
  </si>
  <si>
    <t>65</t>
  </si>
  <si>
    <t>623321141</t>
  </si>
  <si>
    <t>Vápenocementová omítka štuková dvouvrstvá vnějších pilířů nebo sloupů nanášená ručně</t>
  </si>
  <si>
    <t>1289838354</t>
  </si>
  <si>
    <t>A65</t>
  </si>
  <si>
    <t>B65</t>
  </si>
  <si>
    <t>"Celkem: "A65</t>
  </si>
  <si>
    <t>66</t>
  </si>
  <si>
    <t>623321191</t>
  </si>
  <si>
    <t>Příplatek k vápenocementové omítce vnějších sloupů za každých dalších 5 mm tloušťky ručně</t>
  </si>
  <si>
    <t>-2055904133</t>
  </si>
  <si>
    <t>A66</t>
  </si>
  <si>
    <t>13.565*6</t>
  </si>
  <si>
    <t>B66</t>
  </si>
  <si>
    <t>"Celkem: "A66</t>
  </si>
  <si>
    <t>67</t>
  </si>
  <si>
    <t>623531011</t>
  </si>
  <si>
    <t>Tenkovrstvá silikonová zrnitá omítka tl. 1,5 mm včetně penetrace vnějších pilířů nebo sloupů</t>
  </si>
  <si>
    <t>-1707598139</t>
  </si>
  <si>
    <t>A67</t>
  </si>
  <si>
    <t>B67</t>
  </si>
  <si>
    <t>"Celkem: "A67</t>
  </si>
  <si>
    <t>68</t>
  </si>
  <si>
    <t>629135102</t>
  </si>
  <si>
    <t>Vyrovnávací vrstva pod klempířské prvky z MC š do 300 mm</t>
  </si>
  <si>
    <t>-1572528729</t>
  </si>
  <si>
    <t xml:space="preserve">""Viz MTŽ klempířských prvků-parapety" </t>
  </si>
  <si>
    <t>A68</t>
  </si>
  <si>
    <t>"K1" 1.3*161</t>
  </si>
  <si>
    <t>"K2" 1.3*36</t>
  </si>
  <si>
    <t>"K3" 1.15*67</t>
  </si>
  <si>
    <t>D68</t>
  </si>
  <si>
    <t>"Celkem: "A68+B68+C68</t>
  </si>
  <si>
    <t>69</t>
  </si>
  <si>
    <t>629991011</t>
  </si>
  <si>
    <t>Zakrytí výplní otvorů a svislých ploch fólií přilepenou lepící páskou</t>
  </si>
  <si>
    <t>-1050421530</t>
  </si>
  <si>
    <t>A69</t>
  </si>
  <si>
    <t>"1,2x0,6 - 69ks" 1.2*0.6*69</t>
  </si>
  <si>
    <t>"1,35x1,35 - 207ks" 1.35*1.35*207</t>
  </si>
  <si>
    <t>"1,35x2,15 - 12ks" 1.35*2.15*12</t>
  </si>
  <si>
    <t>"1,7x2,2 - 6ks" 1.7*2.2*6</t>
  </si>
  <si>
    <t>E69</t>
  </si>
  <si>
    <t>"Celkem: "A69+B69+C69+D69</t>
  </si>
  <si>
    <t>70</t>
  </si>
  <si>
    <t>631312141</t>
  </si>
  <si>
    <t>Doplnění rýh v dosavadních mazaninách betonem prostým</t>
  </si>
  <si>
    <t>-384843241</t>
  </si>
  <si>
    <t>A70</t>
  </si>
  <si>
    <t>"v prahu vstupních dveří 1,7x2,2 - 9ks" 1.7*0.1*0.1*6</t>
  </si>
  <si>
    <t>B70</t>
  </si>
  <si>
    <t>"Celkem: "A70</t>
  </si>
  <si>
    <t>71</t>
  </si>
  <si>
    <t>631351101</t>
  </si>
  <si>
    <t>Zřízení bednění rýh a hran v podlahách</t>
  </si>
  <si>
    <t>-1202054576</t>
  </si>
  <si>
    <t>""pro potěr balkónu"</t>
  </si>
  <si>
    <t>A71</t>
  </si>
  <si>
    <t>(1.6+0.75*2)*0.05*4</t>
  </si>
  <si>
    <t>(3.8+0.75*2)*0.05*8</t>
  </si>
  <si>
    <t>C71</t>
  </si>
  <si>
    <t>"Celkem: "A71+B71</t>
  </si>
  <si>
    <t>72</t>
  </si>
  <si>
    <t>631351102</t>
  </si>
  <si>
    <t>Odstranění bednění rýh a hran v podlahách</t>
  </si>
  <si>
    <t>-331426178</t>
  </si>
  <si>
    <t>A72</t>
  </si>
  <si>
    <t>C72</t>
  </si>
  <si>
    <t>"Celkem: "A72+B72</t>
  </si>
  <si>
    <t>73</t>
  </si>
  <si>
    <t>632450134</t>
  </si>
  <si>
    <t>Vyrovnávací cementový potěr tl do 50 mm ze suchých směsí provedený v ploše</t>
  </si>
  <si>
    <t>-659004655</t>
  </si>
  <si>
    <t>""balkóny - spádový otl.5cm"</t>
  </si>
  <si>
    <t>A73</t>
  </si>
  <si>
    <t>C73</t>
  </si>
  <si>
    <t>"Celkem: "A73+B73</t>
  </si>
  <si>
    <t>74</t>
  </si>
  <si>
    <t>644941111</t>
  </si>
  <si>
    <t>Osazování ventilačních mřížek velikosti do 150 x 200 mm</t>
  </si>
  <si>
    <t>KUS</t>
  </si>
  <si>
    <t>1542963926</t>
  </si>
  <si>
    <t>A74</t>
  </si>
  <si>
    <t>"bytové mřížky" 79</t>
  </si>
  <si>
    <t xml:space="preserve">""při výměně exteriérových větracích mřížek je vysoké riziko, že se poškodí i větrací mřížky v interiéru domu" </t>
  </si>
  <si>
    <t>"z tohoto důvodu je nyní uvažováno i s výměnou mřížek v bytech" 79</t>
  </si>
  <si>
    <t>C74</t>
  </si>
  <si>
    <t>"Celkem: "A74+B74</t>
  </si>
  <si>
    <t>75</t>
  </si>
  <si>
    <t>56245611</t>
  </si>
  <si>
    <t>mřížka větrací hranatá plast se síťovinou 150x150mm</t>
  </si>
  <si>
    <t>2119306747</t>
  </si>
  <si>
    <t>A75</t>
  </si>
  <si>
    <t>"mřížka větrací v exteriéru, interiéru" 158</t>
  </si>
  <si>
    <t>B75</t>
  </si>
  <si>
    <t>"Celkem: "A75</t>
  </si>
  <si>
    <t>76</t>
  </si>
  <si>
    <t>644941121</t>
  </si>
  <si>
    <t>Montáž průchodky k větrací mřížce se zhotovením otvoru v tepelné izolaci</t>
  </si>
  <si>
    <t>-821746515</t>
  </si>
  <si>
    <t>A76</t>
  </si>
  <si>
    <t>"bytové mřížky - exteriér" 79</t>
  </si>
  <si>
    <t>B76</t>
  </si>
  <si>
    <t>"Celkem: "A76</t>
  </si>
  <si>
    <t>77</t>
  </si>
  <si>
    <t>28611131</t>
  </si>
  <si>
    <t>trubka kanalizační PVC DN 160x1000 mm SN4</t>
  </si>
  <si>
    <t>2124271557</t>
  </si>
  <si>
    <t>A77</t>
  </si>
  <si>
    <t>"napojení větracích mřížek ve zdivu tl. 45 cm byty" 79</t>
  </si>
  <si>
    <t>B77</t>
  </si>
  <si>
    <t>"Celkem: "A77</t>
  </si>
  <si>
    <t>78</t>
  </si>
  <si>
    <t>622000000</t>
  </si>
  <si>
    <t>Budka pro rorýse</t>
  </si>
  <si>
    <t>SOUBOR</t>
  </si>
  <si>
    <t>1893382594</t>
  </si>
  <si>
    <t>622000001</t>
  </si>
  <si>
    <t>Budka pro netopýry</t>
  </si>
  <si>
    <t>-1130937224</t>
  </si>
  <si>
    <t>80</t>
  </si>
  <si>
    <t>0062-01</t>
  </si>
  <si>
    <t>D+M, Zkouška pevnosti v tahu povrchových vrstev - odtrhová zkouška</t>
  </si>
  <si>
    <t>-1907646828</t>
  </si>
  <si>
    <t>711</t>
  </si>
  <si>
    <t>Izolace proti vodě, vlhkosti a plynům</t>
  </si>
  <si>
    <t>81</t>
  </si>
  <si>
    <t>711-001</t>
  </si>
  <si>
    <t>D+MTŽ výztužné síťky do stěrkové hydroizolace na přechod podlaha x stěna, podlaha x oplechování okapu balkónu</t>
  </si>
  <si>
    <t>-683570719</t>
  </si>
  <si>
    <t>A140</t>
  </si>
  <si>
    <t>1.66*0.75*4</t>
  </si>
  <si>
    <t>3.86*0.75*8</t>
  </si>
  <si>
    <t>C140</t>
  </si>
  <si>
    <t>"Celkem: "A140+B140</t>
  </si>
  <si>
    <t>82</t>
  </si>
  <si>
    <t>711113115</t>
  </si>
  <si>
    <t>Izolace proti zemní vlhkosti na vodorovné ploše za studena těsnicí hmotou vč.penetrace</t>
  </si>
  <si>
    <t>-1330162069</t>
  </si>
  <si>
    <t>A141</t>
  </si>
  <si>
    <t>1.66*0.71*4</t>
  </si>
  <si>
    <t>3.86*0.71*8</t>
  </si>
  <si>
    <t>""balkónové dveře"</t>
  </si>
  <si>
    <t>1.35*0.3*12</t>
  </si>
  <si>
    <t>D141</t>
  </si>
  <si>
    <t>"Celkem: "A141+B141+C141</t>
  </si>
  <si>
    <t>83</t>
  </si>
  <si>
    <t>711113125</t>
  </si>
  <si>
    <t>Izolace proti zemní vlhkosti na svislé ploše za studena těsnicí hmotou vč.penetrace</t>
  </si>
  <si>
    <t>-1851530846</t>
  </si>
  <si>
    <t>A142</t>
  </si>
  <si>
    <t>1.66*0.05*4</t>
  </si>
  <si>
    <t>3.86*0.05*8</t>
  </si>
  <si>
    <t>0.3*2*0.1*12</t>
  </si>
  <si>
    <t>D142</t>
  </si>
  <si>
    <t>"Celkem: "A142+B142+C142</t>
  </si>
  <si>
    <t>711131811</t>
  </si>
  <si>
    <t>Odstranění izolace proti zemní vlhkosti vodorovné</t>
  </si>
  <si>
    <t>1081180350</t>
  </si>
  <si>
    <t>A143</t>
  </si>
  <si>
    <t>C143</t>
  </si>
  <si>
    <t>"Celkem: "A143+B143</t>
  </si>
  <si>
    <t>85</t>
  </si>
  <si>
    <t>711161215</t>
  </si>
  <si>
    <t>Izolace proti zemní vlhkosti nopovou fólií svislá, nopek v 20,0 mm, tl do 1,0 mm</t>
  </si>
  <si>
    <t>1270611096</t>
  </si>
  <si>
    <t>""na zateplení základových kcí"</t>
  </si>
  <si>
    <t>A144</t>
  </si>
  <si>
    <t>((18.9+0.13-0.45)*2+(9.75+0.13*2)*2+(18.45+0.13-3.0)*2+4.6*2+(73.0+0.13*2-3.0*4)+(72.1-1.85*2))*0.5</t>
  </si>
  <si>
    <t>B144</t>
  </si>
  <si>
    <t>"Celkem: "A144</t>
  </si>
  <si>
    <t>86</t>
  </si>
  <si>
    <t>711161384</t>
  </si>
  <si>
    <t>Izolace proti zemní vlhkosti nopovou fólií ukončení provětrávací lištou</t>
  </si>
  <si>
    <t>646695281</t>
  </si>
  <si>
    <t>A145</t>
  </si>
  <si>
    <t>((18.9+0.13-0.45)*2+(9.75+0.13*2)*2+(18.45+0.13-3.0)*2+4.6*2+(73.0+0.13*2-3.0*4)+(72.1-1.85*2))</t>
  </si>
  <si>
    <t>B145</t>
  </si>
  <si>
    <t>"Celkem: "A145</t>
  </si>
  <si>
    <t>87</t>
  </si>
  <si>
    <t>998711103</t>
  </si>
  <si>
    <t>Přesun hmot tonážní pro izolace proti vodě, vlhkosti a plynům v objektech výšky do 60 m</t>
  </si>
  <si>
    <t>358160017</t>
  </si>
  <si>
    <t>713</t>
  </si>
  <si>
    <t>Izolace tepelné</t>
  </si>
  <si>
    <t>88</t>
  </si>
  <si>
    <t>713131141</t>
  </si>
  <si>
    <t>Montáž izolace tepelné stěn a základů lepením celoplošně rohoží, pásů, dílců, desek</t>
  </si>
  <si>
    <t>-1959416327</t>
  </si>
  <si>
    <t>""zateplení základových kcí"</t>
  </si>
  <si>
    <t>A147</t>
  </si>
  <si>
    <t>((18.9-0.45)*2+(9.75+0.13*2)*2+(18.45-3.0)*2+4.6*2+(73.0-3.0*4)+(72.1-1.85*2))*0.3</t>
  </si>
  <si>
    <t>B147</t>
  </si>
  <si>
    <t>"Celkem: "A147</t>
  </si>
  <si>
    <t>89</t>
  </si>
  <si>
    <t>28376404</t>
  </si>
  <si>
    <t>deska z polystyrénu XPS, hrana rovná a strukturovaný povrch λ=0,033 m3</t>
  </si>
  <si>
    <t>-913327078</t>
  </si>
  <si>
    <t>A148</t>
  </si>
  <si>
    <t>67.926*1.05</t>
  </si>
  <si>
    <t>B148</t>
  </si>
  <si>
    <t>"Celkem: "A148</t>
  </si>
  <si>
    <t>90</t>
  </si>
  <si>
    <t>713141331</t>
  </si>
  <si>
    <t>Montáž izolace tepelné střech plochých lepené za studena zplna, spádová vrstva</t>
  </si>
  <si>
    <t>1848391818</t>
  </si>
  <si>
    <t>""stříška nad vstupem"</t>
  </si>
  <si>
    <t>A149</t>
  </si>
  <si>
    <t>3.0*0.65*6</t>
  </si>
  <si>
    <t>D149</t>
  </si>
  <si>
    <t>"Celkem: "A149+B149+C149</t>
  </si>
  <si>
    <t>91</t>
  </si>
  <si>
    <t>28376105</t>
  </si>
  <si>
    <t>klín izolační z XPS spádový</t>
  </si>
  <si>
    <t>-992320221</t>
  </si>
  <si>
    <t>A150</t>
  </si>
  <si>
    <t>0.057*11.7*1.1</t>
  </si>
  <si>
    <t>B150</t>
  </si>
  <si>
    <t>"Celkem: "A150</t>
  </si>
  <si>
    <t>92</t>
  </si>
  <si>
    <t>28376365</t>
  </si>
  <si>
    <t>deska XPS hladký povrch λ=0,034 tl 40mm</t>
  </si>
  <si>
    <t>-468780631</t>
  </si>
  <si>
    <t>A151</t>
  </si>
  <si>
    <t>1.66*0.71*4*1.02</t>
  </si>
  <si>
    <t>3.86*0.71*8*1.02</t>
  </si>
  <si>
    <t>C151</t>
  </si>
  <si>
    <t>"Celkem: "A151+B151</t>
  </si>
  <si>
    <t>93</t>
  </si>
  <si>
    <t>998713103</t>
  </si>
  <si>
    <t>Přesun hmot tonážní pro izolace tepelné v objektech v do 24 m</t>
  </si>
  <si>
    <t>1511351747</t>
  </si>
  <si>
    <t>741</t>
  </si>
  <si>
    <t>Elektroinstalace - silnoproud</t>
  </si>
  <si>
    <t>94</t>
  </si>
  <si>
    <t>741420001</t>
  </si>
  <si>
    <t>Montáž drát nebo lano hromosvodné svodové D do 10 mm s podpěrou</t>
  </si>
  <si>
    <t>377018639</t>
  </si>
  <si>
    <t>""Nové svislé svody hromosvodů""</t>
  </si>
  <si>
    <t>A153</t>
  </si>
  <si>
    <t>B153</t>
  </si>
  <si>
    <t>"Celkem: "A153</t>
  </si>
  <si>
    <t>95</t>
  </si>
  <si>
    <t>35441072</t>
  </si>
  <si>
    <t>drát D 8mm FeZn pro hromosvod</t>
  </si>
  <si>
    <t>KG</t>
  </si>
  <si>
    <t>-368690472</t>
  </si>
  <si>
    <t>A154</t>
  </si>
  <si>
    <t>83.96*0.4</t>
  </si>
  <si>
    <t>B154</t>
  </si>
  <si>
    <t>"Celkem: "A154</t>
  </si>
  <si>
    <t>96</t>
  </si>
  <si>
    <t>35441895</t>
  </si>
  <si>
    <t>svorka připojovací k připojení kovových částí</t>
  </si>
  <si>
    <t>-827254710</t>
  </si>
  <si>
    <t>A155</t>
  </si>
  <si>
    <t>B155</t>
  </si>
  <si>
    <t>"Celkem: "A155</t>
  </si>
  <si>
    <t>97</t>
  </si>
  <si>
    <t>35441875</t>
  </si>
  <si>
    <t>svorka křížová pro vodič D 6-10mm</t>
  </si>
  <si>
    <t>576565352</t>
  </si>
  <si>
    <t>A156</t>
  </si>
  <si>
    <t>B156</t>
  </si>
  <si>
    <t>"Celkem: "A156</t>
  </si>
  <si>
    <t>98</t>
  </si>
  <si>
    <t>35441925</t>
  </si>
  <si>
    <t>svorka zkušební pro lano D 6-12mm, FeZn</t>
  </si>
  <si>
    <t>1064268636</t>
  </si>
  <si>
    <t>A157</t>
  </si>
  <si>
    <t>B157</t>
  </si>
  <si>
    <t>"Celkem: "A157</t>
  </si>
  <si>
    <t>99</t>
  </si>
  <si>
    <t>35441550R</t>
  </si>
  <si>
    <t>podpěra vedení do zateplení</t>
  </si>
  <si>
    <t>-531107580</t>
  </si>
  <si>
    <t>A158</t>
  </si>
  <si>
    <t>B158</t>
  </si>
  <si>
    <t>"Celkem: "A158</t>
  </si>
  <si>
    <t>100</t>
  </si>
  <si>
    <t>741421811</t>
  </si>
  <si>
    <t>Demontáž drátu nebo lana svodového vedení D do 8 mm kolmý svod</t>
  </si>
  <si>
    <t>-416965480</t>
  </si>
  <si>
    <t>""Demontáž svislých svodů hromosvodů"</t>
  </si>
  <si>
    <t>A159</t>
  </si>
  <si>
    <t>B159</t>
  </si>
  <si>
    <t>"Celkem: "A159</t>
  </si>
  <si>
    <t>101</t>
  </si>
  <si>
    <t>998741103</t>
  </si>
  <si>
    <t>Přesun hmot tonážní pro silnoproud v objektech v do 24 m</t>
  </si>
  <si>
    <t>-588078581</t>
  </si>
  <si>
    <t>764</t>
  </si>
  <si>
    <t>Konstrukce klempířské</t>
  </si>
  <si>
    <t>102</t>
  </si>
  <si>
    <t>764001821</t>
  </si>
  <si>
    <t>Demontáž krytiny ze svitků nebo tabulí do suti</t>
  </si>
  <si>
    <t>-1791543415</t>
  </si>
  <si>
    <t>""stříška vstuppního portálu"</t>
  </si>
  <si>
    <t>A161</t>
  </si>
  <si>
    <t>3.2*0.65*6</t>
  </si>
  <si>
    <t>B161</t>
  </si>
  <si>
    <t>"Celkem: "A161</t>
  </si>
  <si>
    <t>103</t>
  </si>
  <si>
    <t>764002851</t>
  </si>
  <si>
    <t>Demontáž oplechování parapetů do suti</t>
  </si>
  <si>
    <t>975302962</t>
  </si>
  <si>
    <t>A162</t>
  </si>
  <si>
    <t>D162</t>
  </si>
  <si>
    <t>"Celkem: "A162+B162+C162</t>
  </si>
  <si>
    <t>104</t>
  </si>
  <si>
    <t>764002871</t>
  </si>
  <si>
    <t>Demontáž lemování zdí do suti</t>
  </si>
  <si>
    <t>-1361480903</t>
  </si>
  <si>
    <t>A163</t>
  </si>
  <si>
    <t>"stříška vstupního portálu" 3.0*6</t>
  </si>
  <si>
    <t>B163</t>
  </si>
  <si>
    <t>"Celkem: "A163</t>
  </si>
  <si>
    <t>105</t>
  </si>
  <si>
    <t>764004861</t>
  </si>
  <si>
    <t>Demontáž svodu do suti</t>
  </si>
  <si>
    <t>-1736450544</t>
  </si>
  <si>
    <t>A164</t>
  </si>
  <si>
    <t>10.7*15</t>
  </si>
  <si>
    <t>B164</t>
  </si>
  <si>
    <t>"Celkem: "A164</t>
  </si>
  <si>
    <t>106</t>
  </si>
  <si>
    <t>764141371</t>
  </si>
  <si>
    <t>Krytina železobetonových desek z TiZn lesklého plechu</t>
  </si>
  <si>
    <t>-239252270</t>
  </si>
  <si>
    <t>""stříška vstupního portálu"</t>
  </si>
  <si>
    <t>A165</t>
  </si>
  <si>
    <t>"K7" 3.2*0.68*6</t>
  </si>
  <si>
    <t>"K8" 0.55*0.68*6</t>
  </si>
  <si>
    <t>C165</t>
  </si>
  <si>
    <t>"Celkem: "A165+B165</t>
  </si>
  <si>
    <t>107</t>
  </si>
  <si>
    <t>764206105</t>
  </si>
  <si>
    <t>Montáž oplechování rovných parapetů rš do 440 mm</t>
  </si>
  <si>
    <t>-776518991</t>
  </si>
  <si>
    <t>A166</t>
  </si>
  <si>
    <t>B166</t>
  </si>
  <si>
    <t>"Celkem: "A166</t>
  </si>
  <si>
    <t>108</t>
  </si>
  <si>
    <t>19112462</t>
  </si>
  <si>
    <t>plech titanzinkový, svitek š 500 mm, leskle válcovaný tl. 0,7 mm 1000 kg</t>
  </si>
  <si>
    <t>27450481</t>
  </si>
  <si>
    <t>A167</t>
  </si>
  <si>
    <t>77.05*1.05</t>
  </si>
  <si>
    <t>B167</t>
  </si>
  <si>
    <t>"Celkem: "A167</t>
  </si>
  <si>
    <t>109</t>
  </si>
  <si>
    <t>764246345</t>
  </si>
  <si>
    <t>Oplechování parapetů rovných celoplošně lepené z TiZn lesklého plechu rš 400 mm</t>
  </si>
  <si>
    <t>m</t>
  </si>
  <si>
    <t>-845365918</t>
  </si>
  <si>
    <t>"K1" 1,3*161</t>
  </si>
  <si>
    <t>"K2" 1,3*36</t>
  </si>
  <si>
    <t>110</t>
  </si>
  <si>
    <t>764246346</t>
  </si>
  <si>
    <t>Oplechování parapetů rovných celoplošně lepené z TiZn lesklého plechu rš 500 mm</t>
  </si>
  <si>
    <t>-910179743</t>
  </si>
  <si>
    <t>"K3" 1,15*67</t>
  </si>
  <si>
    <t>111</t>
  </si>
  <si>
    <t>764341313</t>
  </si>
  <si>
    <t>Lemování rovných zdí střech s krytinou skládanou z TiZn lesklého plechu rš 250 mm</t>
  </si>
  <si>
    <t>438498732</t>
  </si>
  <si>
    <t>A170</t>
  </si>
  <si>
    <t>3.2*6</t>
  </si>
  <si>
    <t>B170</t>
  </si>
  <si>
    <t>"Celkem: "A170</t>
  </si>
  <si>
    <t>112</t>
  </si>
  <si>
    <t>764548324</t>
  </si>
  <si>
    <t>Svody kruhové včetně objímek, kolen, odskoků z TiZn lesklého plechu průměru 120 mm</t>
  </si>
  <si>
    <t>382216724</t>
  </si>
  <si>
    <t>A171</t>
  </si>
  <si>
    <t>B171</t>
  </si>
  <si>
    <t>"Celkem: "A171</t>
  </si>
  <si>
    <t>113</t>
  </si>
  <si>
    <t>7645R0001</t>
  </si>
  <si>
    <t>Dodávka a montáž ukončovacího profilu dle TZ (okapnička lodžie, např. SIMPLY H11)</t>
  </si>
  <si>
    <t>-1296796275</t>
  </si>
  <si>
    <t>"K6" (1,6+0,55*2)*4</t>
  </si>
  <si>
    <t>"K9" (3,8+0,55)*8</t>
  </si>
  <si>
    <t>114</t>
  </si>
  <si>
    <t>998764103</t>
  </si>
  <si>
    <t>Přesun hmot tonážní pro konstrukce klempířské v objektech v do 24 m</t>
  </si>
  <si>
    <t>-1898524321</t>
  </si>
  <si>
    <t>766</t>
  </si>
  <si>
    <t>Konstrukce truhlářské</t>
  </si>
  <si>
    <t>115</t>
  </si>
  <si>
    <t>766-002</t>
  </si>
  <si>
    <t>D+MTŽ vstup.dveře 2kř. hliníkové, iz.3 sklo - 2x Conex, Ud=1,2,barva bílá, 1700x2200, dveřní otočné křídlo š=1100mm, nerez madlo/klika+zámek FAB, připoj.spáry v</t>
  </si>
  <si>
    <t>KS</t>
  </si>
  <si>
    <t>-416643154</t>
  </si>
  <si>
    <t>A173</t>
  </si>
  <si>
    <t>"H1" 6</t>
  </si>
  <si>
    <t>B173</t>
  </si>
  <si>
    <t>"Celkem: "A173</t>
  </si>
  <si>
    <t>116</t>
  </si>
  <si>
    <t>998766103</t>
  </si>
  <si>
    <t>Přesun hmot tonážní pro konstrukce truhlářské v objektech v do 24 m</t>
  </si>
  <si>
    <t>976665166</t>
  </si>
  <si>
    <t>767</t>
  </si>
  <si>
    <t>Konstrukce zámečnické</t>
  </si>
  <si>
    <t>117</t>
  </si>
  <si>
    <t>767-001</t>
  </si>
  <si>
    <t>D+MTŽ zábradlí balkónu z hliníkových uzavřených profilů, v=1,0m vč. ukotvení do ŽB konzoly balkónu, K8+K9</t>
  </si>
  <si>
    <t>-1624751189</t>
  </si>
  <si>
    <t>A175</t>
  </si>
  <si>
    <t>"K6" (1.6+0.55*2)*4</t>
  </si>
  <si>
    <t>B175</t>
  </si>
  <si>
    <t>"K9" (3.8+0.55)*8</t>
  </si>
  <si>
    <t>118</t>
  </si>
  <si>
    <t>767-002</t>
  </si>
  <si>
    <t>D+MTŽ zábradlí opěrné zídky sjezdu do 1.PP z tenkostěnných uzavřených profilů v=0,6m vč. ukotvení na hlavu zídky, povrchová úprava žárové pozinkování</t>
  </si>
  <si>
    <t>415469166</t>
  </si>
  <si>
    <t>A176</t>
  </si>
  <si>
    <t>"K11" (7.5+1.6)*2</t>
  </si>
  <si>
    <t>B176</t>
  </si>
  <si>
    <t>"Celkem: "A176</t>
  </si>
  <si>
    <t>119</t>
  </si>
  <si>
    <t>767-003</t>
  </si>
  <si>
    <t>D+MTŽ prodlužovací kotvy zábradlí balkónu do obvodového zdiva objektu - K5</t>
  </si>
  <si>
    <t>-791210518</t>
  </si>
  <si>
    <t>A177</t>
  </si>
  <si>
    <t>"K5" 48</t>
  </si>
  <si>
    <t>B177</t>
  </si>
  <si>
    <t>"Celkem: "A177</t>
  </si>
  <si>
    <t>120</t>
  </si>
  <si>
    <t>767-004</t>
  </si>
  <si>
    <t>D+MTŽ prodlužovací kotvy zábradlí rampy do obvodového zdiva objektu - K6</t>
  </si>
  <si>
    <t>-1587900204</t>
  </si>
  <si>
    <t>A178</t>
  </si>
  <si>
    <t>"K10" 4</t>
  </si>
  <si>
    <t>B178</t>
  </si>
  <si>
    <t>"Celkem: "A178</t>
  </si>
  <si>
    <t>121</t>
  </si>
  <si>
    <t>767161813</t>
  </si>
  <si>
    <t>Demontáž zábradlí rovného nerozebíratelného hmotnosti 1m zábradlí do 20 kg</t>
  </si>
  <si>
    <t>-1684273039</t>
  </si>
  <si>
    <t xml:space="preserve">""zídka sjezdu do 1.PP" </t>
  </si>
  <si>
    <t>A179</t>
  </si>
  <si>
    <t>(7.5+1.6)*2</t>
  </si>
  <si>
    <t>""zábradlí balkónu"</t>
  </si>
  <si>
    <t>(1.6+0.75*2)*4</t>
  </si>
  <si>
    <t>(3.8+0.75*2)*8</t>
  </si>
  <si>
    <t>D179</t>
  </si>
  <si>
    <t>"Celkem: "A179+B179+C179</t>
  </si>
  <si>
    <t>122</t>
  </si>
  <si>
    <t>998767103</t>
  </si>
  <si>
    <t>Přesun hmot tonážní pro zámečnické konstrukce v objektech v do 24 m</t>
  </si>
  <si>
    <t>-1897849497</t>
  </si>
  <si>
    <t>771</t>
  </si>
  <si>
    <t>Podlahy z dlaždic a obklady</t>
  </si>
  <si>
    <t>123</t>
  </si>
  <si>
    <t>771121011</t>
  </si>
  <si>
    <t>Nátěr penetrační na podlahu</t>
  </si>
  <si>
    <t>-2095910538</t>
  </si>
  <si>
    <t>A181</t>
  </si>
  <si>
    <t>"pod KD" 1.6*0.71*4</t>
  </si>
  <si>
    <t>3.8*0.71*8</t>
  </si>
  <si>
    <t xml:space="preserve">"pod vyrovnávací stěrku"  1.6*0.71*4</t>
  </si>
  <si>
    <t>F181</t>
  </si>
  <si>
    <t>"Celkem: "A181+B181+C181+D181+E181</t>
  </si>
  <si>
    <t>124</t>
  </si>
  <si>
    <t>771151011</t>
  </si>
  <si>
    <t>Samonivelační stěrka podlah pevnosti 20 MPa tl 3 mm</t>
  </si>
  <si>
    <t>593265213</t>
  </si>
  <si>
    <t>A182</t>
  </si>
  <si>
    <t xml:space="preserve"> 1.6*0.71*4</t>
  </si>
  <si>
    <t>C182</t>
  </si>
  <si>
    <t>"Celkem: "A182+B182</t>
  </si>
  <si>
    <t>125</t>
  </si>
  <si>
    <t>771274124</t>
  </si>
  <si>
    <t>Montáž obkladů stupnic z dlaždic protiskluzných keramických flexibilní lepidlo š do 350 mm</t>
  </si>
  <si>
    <t>-391944492</t>
  </si>
  <si>
    <t>A183</t>
  </si>
  <si>
    <t>1.35*12</t>
  </si>
  <si>
    <t>B183</t>
  </si>
  <si>
    <t>"Celkem: "A183</t>
  </si>
  <si>
    <t>126</t>
  </si>
  <si>
    <t>59761330</t>
  </si>
  <si>
    <t>schodovka protiskluzná šířky 330mm</t>
  </si>
  <si>
    <t>2143746521</t>
  </si>
  <si>
    <t>A184</t>
  </si>
  <si>
    <t>1.35/0.33*1.1*12</t>
  </si>
  <si>
    <t>"Celkem: "A184</t>
  </si>
  <si>
    <t>C184</t>
  </si>
  <si>
    <t>B184 * 1.1"Koeficient množství</t>
  </si>
  <si>
    <t>127</t>
  </si>
  <si>
    <t>771474113</t>
  </si>
  <si>
    <t>Montáž soklů z dlaždic keramických rovných flexibilní lepidlo v do 120 mm</t>
  </si>
  <si>
    <t>-908419781</t>
  </si>
  <si>
    <t>""balkóny"</t>
  </si>
  <si>
    <t>A185</t>
  </si>
  <si>
    <t>1.66*4</t>
  </si>
  <si>
    <t>3.86*8</t>
  </si>
  <si>
    <t>0.3*2*12</t>
  </si>
  <si>
    <t>D185</t>
  </si>
  <si>
    <t>"Celkem: "A185+B185+C185</t>
  </si>
  <si>
    <t>128</t>
  </si>
  <si>
    <t>59761434</t>
  </si>
  <si>
    <t>dlažba keramická slinutá hladká do interiéru i exteriéru pro vysoké mechanické namáhání přes 9 do 12ks/m2</t>
  </si>
  <si>
    <t>-1455696177</t>
  </si>
  <si>
    <t>A186</t>
  </si>
  <si>
    <t>44.72/2/0.3*0.09*1.1</t>
  </si>
  <si>
    <t>B186</t>
  </si>
  <si>
    <t>"Celkem: "A186</t>
  </si>
  <si>
    <t>129</t>
  </si>
  <si>
    <t>771574263</t>
  </si>
  <si>
    <t>Montáž podlah keramických pro mechanické zatížení protiskluzných lepených flexibilním lepidlem do 12 ks/m2</t>
  </si>
  <si>
    <t>-1645748921</t>
  </si>
  <si>
    <t>130</t>
  </si>
  <si>
    <t>59761409</t>
  </si>
  <si>
    <t>dlažba keramická slinutá protiskluzná do interiéru i exteriéru pro vysoké mechanické namáhání přes 9 do 12 ks/m2</t>
  </si>
  <si>
    <t>-836282436</t>
  </si>
  <si>
    <t>26,639*1,1 'Přepočtené koeficientem množství</t>
  </si>
  <si>
    <t>131</t>
  </si>
  <si>
    <t>771577111</t>
  </si>
  <si>
    <t>Příplatek k montáž podlah keramických za plochu do 5 m2</t>
  </si>
  <si>
    <t>-1435405479</t>
  </si>
  <si>
    <t>A189</t>
  </si>
  <si>
    <t>C189</t>
  </si>
  <si>
    <t>"Celkem: "A189+B189</t>
  </si>
  <si>
    <t>132</t>
  </si>
  <si>
    <t>771577114</t>
  </si>
  <si>
    <t>Příplatek k montáž podlah keramických za spárování tmelem dvousložkovým</t>
  </si>
  <si>
    <t>-771386023</t>
  </si>
  <si>
    <t>A190</t>
  </si>
  <si>
    <t>44.72*0.12</t>
  </si>
  <si>
    <t>26.639</t>
  </si>
  <si>
    <t>D190</t>
  </si>
  <si>
    <t>"Celkem: "A190+B190+C190</t>
  </si>
  <si>
    <t>133</t>
  </si>
  <si>
    <t>771591115</t>
  </si>
  <si>
    <t>Podlahy spárování silikonem</t>
  </si>
  <si>
    <t>-147708444</t>
  </si>
  <si>
    <t>A191</t>
  </si>
  <si>
    <t>E191</t>
  </si>
  <si>
    <t>"Celkem: "A191+B191+C191+D191</t>
  </si>
  <si>
    <t>134</t>
  </si>
  <si>
    <t>998771103</t>
  </si>
  <si>
    <t>Přesun hmot tonážní pro podlahy z dlaždic v objektech v do 24 m</t>
  </si>
  <si>
    <t>-2123457356</t>
  </si>
  <si>
    <t>783</t>
  </si>
  <si>
    <t>Dokončovací práce - nátěry</t>
  </si>
  <si>
    <t>135</t>
  </si>
  <si>
    <t>783301303</t>
  </si>
  <si>
    <t>Bezoplachové odrezivění zámečnických konstrukcí</t>
  </si>
  <si>
    <t>42146290</t>
  </si>
  <si>
    <t>""Nátěr plechových dvířek el. skříňky - 6ks"</t>
  </si>
  <si>
    <t>A193</t>
  </si>
  <si>
    <t>0.8*0.5*2*6</t>
  </si>
  <si>
    <t>B193</t>
  </si>
  <si>
    <t>"Celkem: "A193</t>
  </si>
  <si>
    <t>136</t>
  </si>
  <si>
    <t>783301311</t>
  </si>
  <si>
    <t>Odmaštění zámečnických konstrukcí vodou ředitelným odmašťovačem</t>
  </si>
  <si>
    <t>-317718597</t>
  </si>
  <si>
    <t>A194</t>
  </si>
  <si>
    <t>B194</t>
  </si>
  <si>
    <t>"Celkem: "A194</t>
  </si>
  <si>
    <t>137</t>
  </si>
  <si>
    <t>783314101</t>
  </si>
  <si>
    <t>Základní jednonásobný syntetický nátěr zámečnických konstrukcí</t>
  </si>
  <si>
    <t>-316847788</t>
  </si>
  <si>
    <t>A195</t>
  </si>
  <si>
    <t>B195</t>
  </si>
  <si>
    <t>"Celkem: "A195</t>
  </si>
  <si>
    <t>138</t>
  </si>
  <si>
    <t>783315101</t>
  </si>
  <si>
    <t>Mezinátěr jednonásobný syntetický standardní zámečnických konstrukcí</t>
  </si>
  <si>
    <t>-973484298</t>
  </si>
  <si>
    <t>A196</t>
  </si>
  <si>
    <t>B196</t>
  </si>
  <si>
    <t>"Celkem: "A196</t>
  </si>
  <si>
    <t>139</t>
  </si>
  <si>
    <t>783317101</t>
  </si>
  <si>
    <t>Krycí jednonásobný syntetický standardní nátěr zámečnických konstrukcí</t>
  </si>
  <si>
    <t>-335072557</t>
  </si>
  <si>
    <t>A197</t>
  </si>
  <si>
    <t>B197</t>
  </si>
  <si>
    <t>"Celkem: "A197</t>
  </si>
  <si>
    <t>140</t>
  </si>
  <si>
    <t>783809233</t>
  </si>
  <si>
    <t>Montáž ornamentových ozdobných prvků s délkovým rozměrem výšky (šířky) do 120 mm na fasády</t>
  </si>
  <si>
    <t>51448967</t>
  </si>
  <si>
    <t>""ozdobné prvky fasády"</t>
  </si>
  <si>
    <t>A198</t>
  </si>
  <si>
    <t>"1,35x2,25 - 12ks" 1.35*12</t>
  </si>
  <si>
    <t>C198</t>
  </si>
  <si>
    <t>"Mezisoučet: "A198+B198</t>
  </si>
  <si>
    <t>"1,35x1,35 - 207ks" ((1.35+0.1*2)+(1.35+0.1)*2)*207</t>
  </si>
  <si>
    <t>"1,35x2,15 - 12ks" ((1.35+0.1*2)+(2.15+0.1)*2)*12</t>
  </si>
  <si>
    <t>F198</t>
  </si>
  <si>
    <t>"Mezisoučet: "D198+E198</t>
  </si>
  <si>
    <t>G198</t>
  </si>
  <si>
    <t>"Celkem: "A198+B198+D198+E198</t>
  </si>
  <si>
    <t>141</t>
  </si>
  <si>
    <t>58124957</t>
  </si>
  <si>
    <t xml:space="preserve">dekorace parapetní římsová lišta, polystyrénové jádro Styrodur s finální povrchovou úpravou  100x15mm - přesná specifikace viz výpis fasádních prvků</t>
  </si>
  <si>
    <t>1837458866</t>
  </si>
  <si>
    <t>""šambrána š.100mm, tl.15mm pod parapetem"</t>
  </si>
  <si>
    <t>A199</t>
  </si>
  <si>
    <t>295.65*1.05</t>
  </si>
  <si>
    <t>B199</t>
  </si>
  <si>
    <t>"Celkem: "A199</t>
  </si>
  <si>
    <t>142</t>
  </si>
  <si>
    <t>58124958</t>
  </si>
  <si>
    <t xml:space="preserve">dekorace šambrána nadpraží a ostění lišta, polystyrénové jádro Styrodur s finální povrchovou úpravou  100x15+25mm - přesná specifikace viz výpis fasádních prvků</t>
  </si>
  <si>
    <t>-1662543996</t>
  </si>
  <si>
    <t>A200</t>
  </si>
  <si>
    <t>993.75*1.05</t>
  </si>
  <si>
    <t>B200</t>
  </si>
  <si>
    <t>"Celkem: "A200</t>
  </si>
  <si>
    <t>143</t>
  </si>
  <si>
    <t>783809236</t>
  </si>
  <si>
    <t>Montáž ornamentových ozdobných prvků s délkovým rozměrem výšky (šířky) přes 200 mm na fasády</t>
  </si>
  <si>
    <t>573258311</t>
  </si>
  <si>
    <t>A201</t>
  </si>
  <si>
    <t>((18.9+0.15*2+0.03*2)*2+(9.75+0.15*2+0.03*2)*2+18.45*2+4.6*2+(73.0+0.15*2+0.03*2)+72.1+(5.45+0.03*2)*2)*2</t>
  </si>
  <si>
    <t>(0.14)*10*69</t>
  </si>
  <si>
    <t>C201</t>
  </si>
  <si>
    <t>"Celkem: "A201+B201</t>
  </si>
  <si>
    <t>144</t>
  </si>
  <si>
    <t>58124951</t>
  </si>
  <si>
    <t>dekorace ozdobný profil pod okny - 2x vodorovný profil š.100mm tl.20mm+pod okny svislý profil š.100mm tl.15mm, polystyrénové jádro Styrodur s finální povrchovou</t>
  </si>
  <si>
    <t>362862445</t>
  </si>
  <si>
    <t>A202</t>
  </si>
  <si>
    <t>619.24*1.05</t>
  </si>
  <si>
    <t>B202</t>
  </si>
  <si>
    <t>"Celkem: "A202</t>
  </si>
  <si>
    <t>145</t>
  </si>
  <si>
    <t>783823135</t>
  </si>
  <si>
    <t>Penetrační silikonový nátěr hladkých, tenkovrstvých zrnitých nebo štukových omítek</t>
  </si>
  <si>
    <t>-740790646</t>
  </si>
  <si>
    <t>146</t>
  </si>
  <si>
    <t>783827105R</t>
  </si>
  <si>
    <t>Ochranný nátěr fasádní barvou s biocidní přísadou</t>
  </si>
  <si>
    <t>420545098</t>
  </si>
  <si>
    <t xml:space="preserve">""viz plocha silikonové omítky" </t>
  </si>
  <si>
    <t>A204</t>
  </si>
  <si>
    <t>285.978</t>
  </si>
  <si>
    <t>2552.512</t>
  </si>
  <si>
    <t>13.565</t>
  </si>
  <si>
    <t>D204</t>
  </si>
  <si>
    <t>"Celkem: "A204+B204+C204</t>
  </si>
  <si>
    <t>147</t>
  </si>
  <si>
    <t>783827425</t>
  </si>
  <si>
    <t>Krycí dvojnásobný silikonový nátěr omítek stupně členitosti 1 a 2</t>
  </si>
  <si>
    <t>-1724713434</t>
  </si>
  <si>
    <t>784</t>
  </si>
  <si>
    <t>Dokončovací práce - malby a tapety</t>
  </si>
  <si>
    <t>148</t>
  </si>
  <si>
    <t>784111001</t>
  </si>
  <si>
    <t>Oprášení (ometení ) podkladu v místnostech výšky do 3,80 m</t>
  </si>
  <si>
    <t>1383190543</t>
  </si>
  <si>
    <t>3,66</t>
  </si>
  <si>
    <t>149</t>
  </si>
  <si>
    <t>784181101</t>
  </si>
  <si>
    <t>Základní akrylátová jednonásobná penetrace podkladu v místnostech výšky do 3,80m</t>
  </si>
  <si>
    <t>1023565537</t>
  </si>
  <si>
    <t>A206</t>
  </si>
  <si>
    <t>"vstupní dveře 1,7x2,2 - 6ks" (1.7+2.2*2)*0.1*6</t>
  </si>
  <si>
    <t>B206</t>
  </si>
  <si>
    <t>"Celkem: "A206</t>
  </si>
  <si>
    <t>150</t>
  </si>
  <si>
    <t>784221101</t>
  </si>
  <si>
    <t>Dvojnásobné bílé malby ze směsi standard v místnostech do 3,80 m</t>
  </si>
  <si>
    <t>227057253</t>
  </si>
  <si>
    <t>A207</t>
  </si>
  <si>
    <t>B207</t>
  </si>
  <si>
    <t>"Celkem: "A207</t>
  </si>
  <si>
    <t xml:space="preserve">  Trubní vedení</t>
  </si>
  <si>
    <t>151</t>
  </si>
  <si>
    <t>8-001</t>
  </si>
  <si>
    <t>Odsunutí stávající dešťové kanalizace od fasády o tloušťku zateplení fasády vč.zemních prací, úpravy napojení na ležatou kanalizaci a výměna lapačů střešních sp</t>
  </si>
  <si>
    <t>1846234024</t>
  </si>
  <si>
    <t>A81</t>
  </si>
  <si>
    <t>B81</t>
  </si>
  <si>
    <t>"Celkem: "A81</t>
  </si>
  <si>
    <t>Ostatní konstrukce a práce, bourání</t>
  </si>
  <si>
    <t>152</t>
  </si>
  <si>
    <t>9-002</t>
  </si>
  <si>
    <t>DMTŽ čidla kotelny vč.odpojení od kabelu</t>
  </si>
  <si>
    <t>1264552467</t>
  </si>
  <si>
    <t>A82</t>
  </si>
  <si>
    <t>B82</t>
  </si>
  <si>
    <t>"Celkem: "A82</t>
  </si>
  <si>
    <t>153</t>
  </si>
  <si>
    <t>9-002a</t>
  </si>
  <si>
    <t>Zpětná MTŽ čidla kotelny na líc KZS fasády vč.dopojení na kabel a prodloužení kabelu</t>
  </si>
  <si>
    <t>1066745814</t>
  </si>
  <si>
    <t>A83</t>
  </si>
  <si>
    <t>B83</t>
  </si>
  <si>
    <t>"Celkem: "A83</t>
  </si>
  <si>
    <t>154</t>
  </si>
  <si>
    <t>9-004</t>
  </si>
  <si>
    <t>D+MTŽ nových dvířek skříňky 200x200 mm s rámečkem umožňujícím plné otevření dvířek na líc zateplení fasády</t>
  </si>
  <si>
    <t>1037771419</t>
  </si>
  <si>
    <t>A84</t>
  </si>
  <si>
    <t>6*2</t>
  </si>
  <si>
    <t>B84</t>
  </si>
  <si>
    <t>"Celkem: "A84</t>
  </si>
  <si>
    <t>155</t>
  </si>
  <si>
    <t>9-005</t>
  </si>
  <si>
    <t>DMTŽ polohopisu budovy ukotveného do fasády</t>
  </si>
  <si>
    <t>1625555263</t>
  </si>
  <si>
    <t>A85</t>
  </si>
  <si>
    <t>B85</t>
  </si>
  <si>
    <t>"Celkem: "A85</t>
  </si>
  <si>
    <t>156</t>
  </si>
  <si>
    <t>9-005a</t>
  </si>
  <si>
    <t>Zpětná MTŽ polohopisu budovy ukotveného na líc KZS fasády</t>
  </si>
  <si>
    <t>1448733409</t>
  </si>
  <si>
    <t>A86</t>
  </si>
  <si>
    <t>B86</t>
  </si>
  <si>
    <t>"Celkem: "A86</t>
  </si>
  <si>
    <t>157</t>
  </si>
  <si>
    <t>9-006</t>
  </si>
  <si>
    <t>DMTŽ tabulky čísla popisného</t>
  </si>
  <si>
    <t>-920212254</t>
  </si>
  <si>
    <t>A87</t>
  </si>
  <si>
    <t>B87</t>
  </si>
  <si>
    <t>"Celkem: "A87</t>
  </si>
  <si>
    <t>158</t>
  </si>
  <si>
    <t>9-006a</t>
  </si>
  <si>
    <t>Zpětná MTŽ tabulky čísla popisného na líc KZS fasády vč. prodloužených kotev</t>
  </si>
  <si>
    <t>2144953660</t>
  </si>
  <si>
    <t>A88</t>
  </si>
  <si>
    <t>B88</t>
  </si>
  <si>
    <t>"Celkem: "A88</t>
  </si>
  <si>
    <t>159</t>
  </si>
  <si>
    <t>9-007</t>
  </si>
  <si>
    <t>DMTŽ svítidla vč.odpojení kabelu</t>
  </si>
  <si>
    <t>-166745499</t>
  </si>
  <si>
    <t>A89</t>
  </si>
  <si>
    <t>B89</t>
  </si>
  <si>
    <t>"Celkem: "A89</t>
  </si>
  <si>
    <t>160</t>
  </si>
  <si>
    <t>9-007a</t>
  </si>
  <si>
    <t>Zpětná MTŽ svítidla na líc KZS fasády vč.napojení kabelu a prodloužení kabelu</t>
  </si>
  <si>
    <t>-1573000350</t>
  </si>
  <si>
    <t>A90</t>
  </si>
  <si>
    <t>B90</t>
  </si>
  <si>
    <t>"Celkem: "A90</t>
  </si>
  <si>
    <t>161</t>
  </si>
  <si>
    <t>9-008</t>
  </si>
  <si>
    <t>DMTŽ stávajícího zvonkového tabla</t>
  </si>
  <si>
    <t>-966643320</t>
  </si>
  <si>
    <t>A91</t>
  </si>
  <si>
    <t>B91</t>
  </si>
  <si>
    <t>"Celkem: "A91</t>
  </si>
  <si>
    <t>162</t>
  </si>
  <si>
    <t>9-008a</t>
  </si>
  <si>
    <t>Přeložení a oprodloužení kabelu stávajícího zvonkového tabla na nové místo telefonního tabla ve vstupních dveřích</t>
  </si>
  <si>
    <t>689752061</t>
  </si>
  <si>
    <t>A92</t>
  </si>
  <si>
    <t>B92</t>
  </si>
  <si>
    <t>"Celkem: "A92</t>
  </si>
  <si>
    <t>163</t>
  </si>
  <si>
    <t>916371211</t>
  </si>
  <si>
    <t>Osazení skrytého flexibilního zahradního obrubníku plastového jednostranným odkopáním zeminy</t>
  </si>
  <si>
    <t>-1957337214</t>
  </si>
  <si>
    <t>A93</t>
  </si>
  <si>
    <t>((18.9+0.13+0.4-0.45)*2+(9.75+0.13*2+0.4*2)*2+(18.45+0.13+0.4-3.0)*2+4.6*2+(73.0+0.13*2+0.4*2-3.0*4)+(72.1-1.85*2))</t>
  </si>
  <si>
    <t>B93</t>
  </si>
  <si>
    <t>"Celkem: "A93</t>
  </si>
  <si>
    <t>164</t>
  </si>
  <si>
    <t>27245177</t>
  </si>
  <si>
    <t>obrubník zahradní z recyklovaného materiálu 25mx150mmx4mm</t>
  </si>
  <si>
    <t>-1204292517</t>
  </si>
  <si>
    <t>A94</t>
  </si>
  <si>
    <t>231.2*1.05</t>
  </si>
  <si>
    <t>B94</t>
  </si>
  <si>
    <t>"Celkem: "A94</t>
  </si>
  <si>
    <t>165</t>
  </si>
  <si>
    <t>916991121</t>
  </si>
  <si>
    <t>Lože pod obrubníky, krajníky nebo obruby z dlažebních kostek z betonu prostého</t>
  </si>
  <si>
    <t>994684070</t>
  </si>
  <si>
    <t>A95</t>
  </si>
  <si>
    <t>231.2*0.4*0.1</t>
  </si>
  <si>
    <t>B95</t>
  </si>
  <si>
    <t>"Celkem: "A95</t>
  </si>
  <si>
    <t>166</t>
  </si>
  <si>
    <t>952901111</t>
  </si>
  <si>
    <t>Vyčištění budov bytové a občanské výstavby při výšce podlaží do 4 m</t>
  </si>
  <si>
    <t>-920773807</t>
  </si>
  <si>
    <t>""výměna vstupních dveří"</t>
  </si>
  <si>
    <t>A96</t>
  </si>
  <si>
    <t>4.5*6</t>
  </si>
  <si>
    <t>1.6*0.6*4</t>
  </si>
  <si>
    <t>3.8*0.6*8</t>
  </si>
  <si>
    <t>D96</t>
  </si>
  <si>
    <t>"Celkem: "A96+B96+C96</t>
  </si>
  <si>
    <t>167</t>
  </si>
  <si>
    <t>985112112</t>
  </si>
  <si>
    <t>Odsekání degradovaného betonu stěn tl do 30 mm</t>
  </si>
  <si>
    <t>-1509594375</t>
  </si>
  <si>
    <t>168</t>
  </si>
  <si>
    <t>985112122</t>
  </si>
  <si>
    <t>Odsekání degradovaného betonu líce kleneb a podhledů tl do 30 mm</t>
  </si>
  <si>
    <t>901049479</t>
  </si>
  <si>
    <t>""hrana a čelo balkónu"</t>
  </si>
  <si>
    <t>A98</t>
  </si>
  <si>
    <t>(1.66+0.75*2)*(0.25+0.2)*4</t>
  </si>
  <si>
    <t>(3.86+0.75*2)*(0.25+0.2)*8</t>
  </si>
  <si>
    <t>C98</t>
  </si>
  <si>
    <t>"Celkem: "A98+B98</t>
  </si>
  <si>
    <t>169</t>
  </si>
  <si>
    <t>985112132</t>
  </si>
  <si>
    <t>Odsekání degradovaného betonu rubu kleneb a podlah tl do 30 mm</t>
  </si>
  <si>
    <t>-786132624</t>
  </si>
  <si>
    <t>""Opěrná zídka sjezdu do 1.PP"</t>
  </si>
  <si>
    <t>A99</t>
  </si>
  <si>
    <t>(3.1+7.95)*0.45*2</t>
  </si>
  <si>
    <t>B99</t>
  </si>
  <si>
    <t>"Celkem: "A99</t>
  </si>
  <si>
    <t>170</t>
  </si>
  <si>
    <t>985112193</t>
  </si>
  <si>
    <t>Příplatek k odsekání degradovaného betonu za plochu do 10 m2 jednotlivě</t>
  </si>
  <si>
    <t>-1194871520</t>
  </si>
  <si>
    <t>171</t>
  </si>
  <si>
    <t>985131311</t>
  </si>
  <si>
    <t>Ruční dočištění ploch stěn, rubu kleneb a podlah ocelových kartáči</t>
  </si>
  <si>
    <t>1307626612</t>
  </si>
  <si>
    <t>172</t>
  </si>
  <si>
    <t>985311113</t>
  </si>
  <si>
    <t>Reprofilace stěn cementovými sanačními maltami tl 30 mm</t>
  </si>
  <si>
    <t>-2025890064</t>
  </si>
  <si>
    <t>173</t>
  </si>
  <si>
    <t>985311213</t>
  </si>
  <si>
    <t>Reprofilace líce kleneb a podhledů cementovými sanačními maltami tl 30 mm</t>
  </si>
  <si>
    <t>557003001</t>
  </si>
  <si>
    <t>A103</t>
  </si>
  <si>
    <t>C103</t>
  </si>
  <si>
    <t>"Celkem: "A103+B103</t>
  </si>
  <si>
    <t>174</t>
  </si>
  <si>
    <t>985311313</t>
  </si>
  <si>
    <t>Reprofilace rubu kleneb a podlah cementovými sanačními maltami tl 30 mm</t>
  </si>
  <si>
    <t>1427153577</t>
  </si>
  <si>
    <t>A104</t>
  </si>
  <si>
    <t>B104</t>
  </si>
  <si>
    <t>"Celkem: "A104</t>
  </si>
  <si>
    <t>175</t>
  </si>
  <si>
    <t>985311912</t>
  </si>
  <si>
    <t>Příplatek při reprofilaci sanačními maltami za plochu do 10 m2 jednotlivě</t>
  </si>
  <si>
    <t>650629165</t>
  </si>
  <si>
    <t>176</t>
  </si>
  <si>
    <t>985312112</t>
  </si>
  <si>
    <t>Stěrka k vyrovnání betonových ploch stěn tl 3 mm</t>
  </si>
  <si>
    <t>605642636</t>
  </si>
  <si>
    <t>177</t>
  </si>
  <si>
    <t>985312122</t>
  </si>
  <si>
    <t>Stěrka k vyrovnání betonových ploch líce kleneb a podhledů tl 3 mm</t>
  </si>
  <si>
    <t>-1469976220</t>
  </si>
  <si>
    <t>A107</t>
  </si>
  <si>
    <t>C107</t>
  </si>
  <si>
    <t>"Celkem: "A107+B107</t>
  </si>
  <si>
    <t>178</t>
  </si>
  <si>
    <t>985312132</t>
  </si>
  <si>
    <t>Stěrka k vyrovnání betonových ploch rubu kleneb a podlah tl 3 mm</t>
  </si>
  <si>
    <t>103263000</t>
  </si>
  <si>
    <t>A108</t>
  </si>
  <si>
    <t>B108</t>
  </si>
  <si>
    <t>"Celkem: "A108</t>
  </si>
  <si>
    <t>179</t>
  </si>
  <si>
    <t>985312192</t>
  </si>
  <si>
    <t>Příplatek ke stěrce pro vyrovnání betonových ploch za plochu do 10 m2 jednotlivě</t>
  </si>
  <si>
    <t>1635119385</t>
  </si>
  <si>
    <t>180</t>
  </si>
  <si>
    <t>985323111</t>
  </si>
  <si>
    <t>Spojovací můstek reprofilovaného betonu na cementové bázi tl 1 mm</t>
  </si>
  <si>
    <t>-361449841</t>
  </si>
  <si>
    <t>181</t>
  </si>
  <si>
    <t>985323912</t>
  </si>
  <si>
    <t>Příplatek k cenám spojovacího můstku za plochu do 10 m2 jednotlivě</t>
  </si>
  <si>
    <t>888719929</t>
  </si>
  <si>
    <t>985324111</t>
  </si>
  <si>
    <t>Impregnační nátěr betonu dvojnásobný (OS-A)</t>
  </si>
  <si>
    <t>-728231825</t>
  </si>
  <si>
    <t>Lešení a stavební výtahy</t>
  </si>
  <si>
    <t>183</t>
  </si>
  <si>
    <t>941111112</t>
  </si>
  <si>
    <t>Montáž lešení řadového trubkového lehkého s podlahami zatížení do 200 kg/m2 š do 0,9 m v do 25 m</t>
  </si>
  <si>
    <t>-1214158090</t>
  </si>
  <si>
    <t>"S" (9.7+4.6+0.3*2+1.2*2)*(8.97+1.52)</t>
  </si>
  <si>
    <t>"J" (9.7+4.6+0.3*2+1.2*2)*(8.97+1.52)</t>
  </si>
  <si>
    <t>"V" (18.9*2+5.15*2+72.1+0.3*2)*(8.97+1.525)</t>
  </si>
  <si>
    <t>"Z" (18.45*2+4.6*2+73.0+0.3*2)*(8.97+1.525)</t>
  </si>
  <si>
    <t>184</t>
  </si>
  <si>
    <t>941111211</t>
  </si>
  <si>
    <t>Příplatek k lešení řadovému trubkovému lehkému s podlahami š 0,9 m v 10 m za první a ZKD den použití</t>
  </si>
  <si>
    <t>1700985694</t>
  </si>
  <si>
    <t>2887.002*(30*4)</t>
  </si>
  <si>
    <t>185</t>
  </si>
  <si>
    <t>941211812</t>
  </si>
  <si>
    <t>Demontáž lešení řadového rámového lehkého zatížení do 200 kg/m2 š do 0,9 m v do 25 m</t>
  </si>
  <si>
    <t>-2123591621</t>
  </si>
  <si>
    <t>186</t>
  </si>
  <si>
    <t>945231111</t>
  </si>
  <si>
    <t>Závěsná klec dl do 1,2 m s elektrickým zdvihem do výšky 50 m</t>
  </si>
  <si>
    <t>den</t>
  </si>
  <si>
    <t>-1005513119</t>
  </si>
  <si>
    <t>"délka 4 měsíce - cca 1 výtah na 1500 m2, 2x geda (stavební výtah)"</t>
  </si>
  <si>
    <t>2*(4*30)</t>
  </si>
  <si>
    <t>187</t>
  </si>
  <si>
    <t>944511111</t>
  </si>
  <si>
    <t>Montáž ochranné sítě z textilie z umělých vláken</t>
  </si>
  <si>
    <t>-1719539291</t>
  </si>
  <si>
    <t>A116</t>
  </si>
  <si>
    <t>E116</t>
  </si>
  <si>
    <t>"Celkem: "A116+B116+C116+D116</t>
  </si>
  <si>
    <t>188</t>
  </si>
  <si>
    <t>944511211</t>
  </si>
  <si>
    <t>Příplatek k ochranné síti za první a ZKD den použití</t>
  </si>
  <si>
    <t>848489733</t>
  </si>
  <si>
    <t>A117</t>
  </si>
  <si>
    <t>B117</t>
  </si>
  <si>
    <t>"Celkem: "A117</t>
  </si>
  <si>
    <t>189</t>
  </si>
  <si>
    <t>944511811</t>
  </si>
  <si>
    <t>Demontáž ochranné sítě z textilie z umělých vláken</t>
  </si>
  <si>
    <t>1160618259</t>
  </si>
  <si>
    <t>A118</t>
  </si>
  <si>
    <t>E118</t>
  </si>
  <si>
    <t>"Celkem: "A118+B118+C118+D118</t>
  </si>
  <si>
    <t>190</t>
  </si>
  <si>
    <t>944711111</t>
  </si>
  <si>
    <t>Montáž záchytné stříšky š do 1,5 m</t>
  </si>
  <si>
    <t>751708090</t>
  </si>
  <si>
    <t>A119</t>
  </si>
  <si>
    <t>(6.55*2+3.0*6)</t>
  </si>
  <si>
    <t>B119</t>
  </si>
  <si>
    <t>"Celkem: "A119</t>
  </si>
  <si>
    <t>191</t>
  </si>
  <si>
    <t>944711211</t>
  </si>
  <si>
    <t>Příplatek k záchytné stříšce š do 1,5 m za první a ZKD den použití</t>
  </si>
  <si>
    <t>1801578040</t>
  </si>
  <si>
    <t>A120</t>
  </si>
  <si>
    <t>31.1*(30*4)</t>
  </si>
  <si>
    <t>B120</t>
  </si>
  <si>
    <t>"Celkem: "A120</t>
  </si>
  <si>
    <t>192</t>
  </si>
  <si>
    <t>944711811</t>
  </si>
  <si>
    <t>Demontáž záchytné stříšky š do 1,5 m</t>
  </si>
  <si>
    <t>1298108464</t>
  </si>
  <si>
    <t>A121</t>
  </si>
  <si>
    <t>B121</t>
  </si>
  <si>
    <t>"Celkem: "A121</t>
  </si>
  <si>
    <t>Bourání konstrukcí</t>
  </si>
  <si>
    <t>193</t>
  </si>
  <si>
    <t>965042131</t>
  </si>
  <si>
    <t>Bourání podkladů pod dlažby nebo mazanin betonových nebo z litého asfaltu tl do 100 mm pl do 4 m2</t>
  </si>
  <si>
    <t>-561595946</t>
  </si>
  <si>
    <t>""stávající hlava zídky sjezdu"</t>
  </si>
  <si>
    <t>A122</t>
  </si>
  <si>
    <t>(3.1+7.95)*0.55*0.1*2</t>
  </si>
  <si>
    <t>B122</t>
  </si>
  <si>
    <t>"Celkem: "A122</t>
  </si>
  <si>
    <t>194</t>
  </si>
  <si>
    <t>965049111</t>
  </si>
  <si>
    <t>Příplatek k bourání betonových mazanin za bourání mazanin se svařovanou sítí tl do 100 mm</t>
  </si>
  <si>
    <t>-1761915273</t>
  </si>
  <si>
    <t>A123</t>
  </si>
  <si>
    <t>B123</t>
  </si>
  <si>
    <t>"Celkem: "A123</t>
  </si>
  <si>
    <t>195</t>
  </si>
  <si>
    <t>965045111</t>
  </si>
  <si>
    <t>Bourání potěrů cementových nebo pískocementových tl do 50 mm pl do 1 m2</t>
  </si>
  <si>
    <t>1922438916</t>
  </si>
  <si>
    <t>""pod vně.parapetem"</t>
  </si>
  <si>
    <t>A124</t>
  </si>
  <si>
    <t>"1,2x0,6 - 69ks" (1.2)*69*0.15</t>
  </si>
  <si>
    <t>"1,35x1,35 - 207ks" 1.35*207*0.15</t>
  </si>
  <si>
    <t>"1,35x2,125 - 12ks" (1.35)*12*0.15</t>
  </si>
  <si>
    <t>D124</t>
  </si>
  <si>
    <t>"Celkem: "A124+B124+C124</t>
  </si>
  <si>
    <t>196</t>
  </si>
  <si>
    <t>965081213</t>
  </si>
  <si>
    <t>Bourání podlah z dlaždic keramických nebo xylolitových tl do 10 mm plochy přes 1 m2</t>
  </si>
  <si>
    <t>-914878790</t>
  </si>
  <si>
    <t>A125</t>
  </si>
  <si>
    <t>C125</t>
  </si>
  <si>
    <t>"Celkem: "A125+B125</t>
  </si>
  <si>
    <t>197</t>
  </si>
  <si>
    <t>965081611</t>
  </si>
  <si>
    <t>Odsekání soklíků rovných</t>
  </si>
  <si>
    <t>-2000444790</t>
  </si>
  <si>
    <t>A126</t>
  </si>
  <si>
    <t>1.6*4+0.15*2*4</t>
  </si>
  <si>
    <t>3.8*8+0.15*2*8</t>
  </si>
  <si>
    <t>C126</t>
  </si>
  <si>
    <t>"Celkem: "A126+B126</t>
  </si>
  <si>
    <t>198</t>
  </si>
  <si>
    <t>966080101</t>
  </si>
  <si>
    <t>Bourání kontaktního zateplení z polystyrenových desek tloušťky do 60 mm</t>
  </si>
  <si>
    <t>1504586670</t>
  </si>
  <si>
    <t>A127</t>
  </si>
  <si>
    <t>1.35*4*0.25*8</t>
  </si>
  <si>
    <t>(1.35*2+2.15*2)*0.25*4</t>
  </si>
  <si>
    <t>C127</t>
  </si>
  <si>
    <t>"Celkem: "A127+B127</t>
  </si>
  <si>
    <t>199</t>
  </si>
  <si>
    <t>966080103</t>
  </si>
  <si>
    <t>Bourání kontaktního zateplení z polystyrenových desek tloušťky do 120 mm</t>
  </si>
  <si>
    <t>-1194188418</t>
  </si>
  <si>
    <t>200</t>
  </si>
  <si>
    <t>968062456</t>
  </si>
  <si>
    <t>Vybourání dřevěných dveřních zárubní pl přes 2 m2</t>
  </si>
  <si>
    <t>-414987515</t>
  </si>
  <si>
    <t>A129</t>
  </si>
  <si>
    <t>B129</t>
  </si>
  <si>
    <t>"Celkem: "A129</t>
  </si>
  <si>
    <t>201</t>
  </si>
  <si>
    <t>976072221</t>
  </si>
  <si>
    <t>Vybourání kovových větracích mřížek pl do 0,3 m2 ze zdiva cihelného</t>
  </si>
  <si>
    <t>-372334133</t>
  </si>
  <si>
    <t>A130</t>
  </si>
  <si>
    <t>B130</t>
  </si>
  <si>
    <t>"Celkem: "A130</t>
  </si>
  <si>
    <t>202</t>
  </si>
  <si>
    <t>976083131</t>
  </si>
  <si>
    <t>Vybourání škrabáků, stoupacích želez nebo komínových konzol ze zdiva cihelného</t>
  </si>
  <si>
    <t>939306574</t>
  </si>
  <si>
    <t>A131</t>
  </si>
  <si>
    <t>"držák vlajky" 6</t>
  </si>
  <si>
    <t>B131</t>
  </si>
  <si>
    <t>"Celkem: "A131</t>
  </si>
  <si>
    <t>203</t>
  </si>
  <si>
    <t>978013191</t>
  </si>
  <si>
    <t>Otlučení vnitřní vápenné nebo vápenocementové omítky stěn v rozsahu do 100 %</t>
  </si>
  <si>
    <t>1796247047</t>
  </si>
  <si>
    <t>A132</t>
  </si>
  <si>
    <t>B132</t>
  </si>
  <si>
    <t>"Celkem: "A132</t>
  </si>
  <si>
    <t>204</t>
  </si>
  <si>
    <t>978015391</t>
  </si>
  <si>
    <t>Otlučení vnější vápenné nebo vápenocementové vnější omítky stupně členitosti 1 a 2 rozsahu do 100%</t>
  </si>
  <si>
    <t>-72311568</t>
  </si>
  <si>
    <t>205</t>
  </si>
  <si>
    <t>978036191</t>
  </si>
  <si>
    <t>Otlučení (osekání) cementových omítek vnějších ploch v rozsahu do 100 %</t>
  </si>
  <si>
    <t>-288223442</t>
  </si>
  <si>
    <t>997</t>
  </si>
  <si>
    <t>Přesun sutě</t>
  </si>
  <si>
    <t>206</t>
  </si>
  <si>
    <t>997013213</t>
  </si>
  <si>
    <t>Vnitrostaveništní doprava suti a vybouraných hmot pro budovy v do 12 m ručně</t>
  </si>
  <si>
    <t>-21721602</t>
  </si>
  <si>
    <t>207</t>
  </si>
  <si>
    <t>997013501</t>
  </si>
  <si>
    <t>Odvoz suti a vybouraných hmot na skládku nebo meziskládku do 1 km se složením</t>
  </si>
  <si>
    <t>466462259</t>
  </si>
  <si>
    <t>208</t>
  </si>
  <si>
    <t>997013509</t>
  </si>
  <si>
    <t>Příplatek k odvozu suti a vybouraných hmot na skládku ZKD 1 km přes 1 km</t>
  </si>
  <si>
    <t>908120085</t>
  </si>
  <si>
    <t>209</t>
  </si>
  <si>
    <t>997013831</t>
  </si>
  <si>
    <t>Poplatek za uložení na skládce (skládkovné) stavebního odpadu směsného kód odpadu 170 904</t>
  </si>
  <si>
    <t>680439347</t>
  </si>
  <si>
    <t>998</t>
  </si>
  <si>
    <t>Přesun hmot</t>
  </si>
  <si>
    <t>210</t>
  </si>
  <si>
    <t>998017003</t>
  </si>
  <si>
    <t>Přesun hmot s omezením mechanizace pro budovy v do 24 m</t>
  </si>
  <si>
    <t>-900071072</t>
  </si>
  <si>
    <t>04470002 - VRN</t>
  </si>
  <si>
    <t>OST - Ostatní náklady</t>
  </si>
  <si>
    <t xml:space="preserve">VRN -   Vedlejší rozpočtové náklady</t>
  </si>
  <si>
    <t>VRN3 - Zařízení staveniště</t>
  </si>
  <si>
    <t>VRN7 - Provozní vlivy</t>
  </si>
  <si>
    <t>OST</t>
  </si>
  <si>
    <t>Ostatní náklady</t>
  </si>
  <si>
    <t>013284001</t>
  </si>
  <si>
    <t>Náklady na zpracování a vedení plánu KZP</t>
  </si>
  <si>
    <t>KČ</t>
  </si>
  <si>
    <t>1191030679</t>
  </si>
  <si>
    <t>043103001</t>
  </si>
  <si>
    <t>Náklady na provedení zkoušek, revizí a měření</t>
  </si>
  <si>
    <t>1470276527</t>
  </si>
  <si>
    <t>090001002</t>
  </si>
  <si>
    <t>Ostatní náklady vyplývající ze znění SOD a VOP</t>
  </si>
  <si>
    <t>984146455</t>
  </si>
  <si>
    <t xml:space="preserve">Poznámka k položce:_x000d_
Poznámka k položce: Jedná se zejména o náklady: - na sjednání bankovních záruk, - na sjednání pojištění odpovědnosti za škodu způsobenou provozní činností včetně odpovědnosti vyplývající z provádění stavebně-montážní činnosti, - na vypracování technologických postupů, - na vypracování oznámení změn a změnových listů, - spojené s převzetím staveniště, - spojené s předáním díla,  apod.</t>
  </si>
  <si>
    <t xml:space="preserve">  Vedlejší rozpočtové náklady</t>
  </si>
  <si>
    <t>041703002</t>
  </si>
  <si>
    <t>Náklady na zajištění kolektivní bezpečnosti osob</t>
  </si>
  <si>
    <t>264847532</t>
  </si>
  <si>
    <t>"Celkem: "A4</t>
  </si>
  <si>
    <t>045203001</t>
  </si>
  <si>
    <t>Kompletační činnost</t>
  </si>
  <si>
    <t>-2082537832</t>
  </si>
  <si>
    <t>049103002</t>
  </si>
  <si>
    <t>Náklady vzniklé v souvislosti s realizací stavby</t>
  </si>
  <si>
    <t>1291315748</t>
  </si>
  <si>
    <t>"Celkem: "A6</t>
  </si>
  <si>
    <t>D6</t>
  </si>
  <si>
    <t>"Celkem: "C6</t>
  </si>
  <si>
    <t>E6</t>
  </si>
  <si>
    <t>F6</t>
  </si>
  <si>
    <t>"Celkem: "E6</t>
  </si>
  <si>
    <t>G6</t>
  </si>
  <si>
    <t>H6</t>
  </si>
  <si>
    <t>"Celkem: "G6</t>
  </si>
  <si>
    <t>I6</t>
  </si>
  <si>
    <t>J6</t>
  </si>
  <si>
    <t>"Celkem: "I6</t>
  </si>
  <si>
    <t>VRN3</t>
  </si>
  <si>
    <t>Zařízení staveniště</t>
  </si>
  <si>
    <t>030001000</t>
  </si>
  <si>
    <t>Zařízení staveniště, odstranění staveniště</t>
  </si>
  <si>
    <t>KPL</t>
  </si>
  <si>
    <t>-1476706836</t>
  </si>
  <si>
    <t>"Celkem: "A7</t>
  </si>
  <si>
    <t>VRN7</t>
  </si>
  <si>
    <t>Provozní vlivy</t>
  </si>
  <si>
    <t>071002001</t>
  </si>
  <si>
    <t>Provoz investora, třetích osob</t>
  </si>
  <si>
    <t>-1526017197</t>
  </si>
  <si>
    <t>"Celkem: "A8</t>
  </si>
  <si>
    <t>079002001</t>
  </si>
  <si>
    <t>Ostatní provozní vlivy</t>
  </si>
  <si>
    <t>-300530462</t>
  </si>
  <si>
    <t>"Celkem: "A9</t>
  </si>
  <si>
    <t>SEZNAM FIGUR</t>
  </si>
  <si>
    <t>Výměra</t>
  </si>
  <si>
    <t xml:space="preserve"> 04470001</t>
  </si>
  <si>
    <t>Použití figury:</t>
  </si>
  <si>
    <t>A100</t>
  </si>
  <si>
    <t>""vně stěna"</t>
  </si>
  <si>
    <t>(0.45*2+3.1+7.95)*0.25*2</t>
  </si>
  <si>
    <t>A101</t>
  </si>
  <si>
    <t>""pod zateplení základových kcí"</t>
  </si>
  <si>
    <t>A102</t>
  </si>
  <si>
    <t>A105</t>
  </si>
  <si>
    <t>A106</t>
  </si>
  <si>
    <t>A109</t>
  </si>
  <si>
    <t>A110</t>
  </si>
  <si>
    <t>A111</t>
  </si>
  <si>
    <t>A112</t>
  </si>
  <si>
    <t>A113</t>
  </si>
  <si>
    <t>A114</t>
  </si>
  <si>
    <t>A115</t>
  </si>
  <si>
    <t>A128</t>
  </si>
  <si>
    <t>""S"</t>
  </si>
  <si>
    <t>(9.75+0.1*2+0.55*2)*8.97</t>
  </si>
  <si>
    <t>A133</t>
  </si>
  <si>
    <t>A134</t>
  </si>
  <si>
    <t>A168</t>
  </si>
  <si>
    <t>A169</t>
  </si>
  <si>
    <t>256.1*1.05</t>
  </si>
  <si>
    <t>A187</t>
  </si>
  <si>
    <t>A188</t>
  </si>
  <si>
    <t>26.639*1.1</t>
  </si>
  <si>
    <t>A203</t>
  </si>
  <si>
    <t>"vstupní dveře 1,7x2,2 - 6ks" (1.7+2.2*2)*(0.45-0.05)*6</t>
  </si>
  <si>
    <t>A205</t>
  </si>
  <si>
    <t>A33</t>
  </si>
  <si>
    <t>A35</t>
  </si>
  <si>
    <t>A41</t>
  </si>
  <si>
    <t>""sokl balkónu"</t>
  </si>
  <si>
    <t>"tl.150mm" (1.66*0.3*4+3.86*0.3*8)*1.1</t>
  </si>
  <si>
    <t>A46</t>
  </si>
  <si>
    <t>A47</t>
  </si>
  <si>
    <t xml:space="preserve">""viz plocha kontaktního zateplení" </t>
  </si>
  <si>
    <t>A48</t>
  </si>
  <si>
    <t>A55</t>
  </si>
  <si>
    <t>A59</t>
  </si>
  <si>
    <t>A61</t>
  </si>
  <si>
    <t>A62</t>
  </si>
  <si>
    <t>A97</t>
  </si>
  <si>
    <t>AA133</t>
  </si>
  <si>
    <t>"1,35x2,15 - 12ks" ((1.35+0.1*2)*2+2.15*2)*0.1*12</t>
  </si>
  <si>
    <t>AB133</t>
  </si>
  <si>
    <t>"Celkem: "A133+B133+C133+D133+E133+F133+G133+H133+I133+J133+K133+L133+M133+N133+O133+P133+Q133+R133+S133+T133+U133+V133+W133+X133+Y133+Z133+AA133</t>
  </si>
  <si>
    <t>B100</t>
  </si>
  <si>
    <t>""vnitřní stěna"</t>
  </si>
  <si>
    <t>(3.1+7.95)*0.25*2</t>
  </si>
  <si>
    <t>B101</t>
  </si>
  <si>
    <t>B102</t>
  </si>
  <si>
    <t>B105</t>
  </si>
  <si>
    <t>B106</t>
  </si>
  <si>
    <t>B109</t>
  </si>
  <si>
    <t>B110</t>
  </si>
  <si>
    <t>B111</t>
  </si>
  <si>
    <t>B112</t>
  </si>
  <si>
    <t>B113</t>
  </si>
  <si>
    <t>B114</t>
  </si>
  <si>
    <t>"Celkem: "A114</t>
  </si>
  <si>
    <t>B115</t>
  </si>
  <si>
    <t>B128</t>
  </si>
  <si>
    <t>(0.5+4.6+0.55)*8.97</t>
  </si>
  <si>
    <t>B133</t>
  </si>
  <si>
    <t>B134</t>
  </si>
  <si>
    <t>B168</t>
  </si>
  <si>
    <t>B169</t>
  </si>
  <si>
    <t>"Celkem: "A169</t>
  </si>
  <si>
    <t>B187</t>
  </si>
  <si>
    <t>B188</t>
  </si>
  <si>
    <t>"Celkem: "A188</t>
  </si>
  <si>
    <t>B203</t>
  </si>
  <si>
    <t>"Mezisoučet: "A203</t>
  </si>
  <si>
    <t>B205</t>
  </si>
  <si>
    <t>"Mezisoučet: "A205</t>
  </si>
  <si>
    <t>B35</t>
  </si>
  <si>
    <t>B41</t>
  </si>
  <si>
    <t>"tl.40mm" (1.66*0.05*4+3.86*0.05*8)*1.1</t>
  </si>
  <si>
    <t>B46</t>
  </si>
  <si>
    <t>B47</t>
  </si>
  <si>
    <t>B48</t>
  </si>
  <si>
    <t>B55</t>
  </si>
  <si>
    <t>B59</t>
  </si>
  <si>
    <t>B97</t>
  </si>
  <si>
    <t>C100</t>
  </si>
  <si>
    <t>3.1*(2.15-1.525)*0.5*2</t>
  </si>
  <si>
    <t>C101</t>
  </si>
  <si>
    <t>C102</t>
  </si>
  <si>
    <t>C105</t>
  </si>
  <si>
    <t>C106</t>
  </si>
  <si>
    <t>C109</t>
  </si>
  <si>
    <t>C110</t>
  </si>
  <si>
    <t>C111</t>
  </si>
  <si>
    <t>C112</t>
  </si>
  <si>
    <t>C113</t>
  </si>
  <si>
    <t>C115</t>
  </si>
  <si>
    <t>C128</t>
  </si>
  <si>
    <t>""J"</t>
  </si>
  <si>
    <t>C133</t>
  </si>
  <si>
    <t>C134</t>
  </si>
  <si>
    <t>C168</t>
  </si>
  <si>
    <t>"Celkem: "A168+B168</t>
  </si>
  <si>
    <t>C175</t>
  </si>
  <si>
    <t>C187</t>
  </si>
  <si>
    <t>"Celkem: "A187+B187</t>
  </si>
  <si>
    <t>C203</t>
  </si>
  <si>
    <t>"1,35x1,35 - 207ks" 1.35*(0.1+0.015*2)*207</t>
  </si>
  <si>
    <t>C205</t>
  </si>
  <si>
    <t>C35</t>
  </si>
  <si>
    <t>C41</t>
  </si>
  <si>
    <t>0.6*0.45*2*6*1.1</t>
  </si>
  <si>
    <t>C46</t>
  </si>
  <si>
    <t>C47</t>
  </si>
  <si>
    <t>C48</t>
  </si>
  <si>
    <t>C55</t>
  </si>
  <si>
    <t>C59</t>
  </si>
  <si>
    <t>C97</t>
  </si>
  <si>
    <t>D100</t>
  </si>
  <si>
    <t>6.85*(2.9-1.525)*0.5*2</t>
  </si>
  <si>
    <t>D101</t>
  </si>
  <si>
    <t>D102</t>
  </si>
  <si>
    <t>D105</t>
  </si>
  <si>
    <t>D106</t>
  </si>
  <si>
    <t>D109</t>
  </si>
  <si>
    <t>D110</t>
  </si>
  <si>
    <t>D111</t>
  </si>
  <si>
    <t>D112</t>
  </si>
  <si>
    <t>D113</t>
  </si>
  <si>
    <t>D115</t>
  </si>
  <si>
    <t>D128</t>
  </si>
  <si>
    <t>D133</t>
  </si>
  <si>
    <t>D134</t>
  </si>
  <si>
    <t>D203</t>
  </si>
  <si>
    <t>"1,35x2,15 - 12ks" 1.35*(0.1+0.015*2)*12</t>
  </si>
  <si>
    <t>D205</t>
  </si>
  <si>
    <t>D35</t>
  </si>
  <si>
    <t>D41</t>
  </si>
  <si>
    <t>"Celkem: "A41+B41+C41</t>
  </si>
  <si>
    <t>D46</t>
  </si>
  <si>
    <t>D47</t>
  </si>
  <si>
    <t>D48</t>
  </si>
  <si>
    <t>D55</t>
  </si>
  <si>
    <t>D59</t>
  </si>
  <si>
    <t>D97</t>
  </si>
  <si>
    <t>E100</t>
  </si>
  <si>
    <t>1.1*(2.9-1.525)*2</t>
  </si>
  <si>
    <t>E101</t>
  </si>
  <si>
    <t>E102</t>
  </si>
  <si>
    <t>E105</t>
  </si>
  <si>
    <t>E106</t>
  </si>
  <si>
    <t>E109</t>
  </si>
  <si>
    <t>E110</t>
  </si>
  <si>
    <t>E111</t>
  </si>
  <si>
    <t>E112</t>
  </si>
  <si>
    <t>E113</t>
  </si>
  <si>
    <t>"Celkem: "A113+B113+C113+D113</t>
  </si>
  <si>
    <t>E115</t>
  </si>
  <si>
    <t>"Celkem: "A115+B115+C115+D115</t>
  </si>
  <si>
    <t>E128</t>
  </si>
  <si>
    <t>""V"</t>
  </si>
  <si>
    <t>(0.5+4.8+0.55)*8.97*2</t>
  </si>
  <si>
    <t>E133</t>
  </si>
  <si>
    <t>E134</t>
  </si>
  <si>
    <t>E203</t>
  </si>
  <si>
    <t>"Mezisoučet: "C203+D203</t>
  </si>
  <si>
    <t>E205</t>
  </si>
  <si>
    <t>"Mezisoučet: "C205+D205</t>
  </si>
  <si>
    <t>E35</t>
  </si>
  <si>
    <t>E46</t>
  </si>
  <si>
    <t>E47</t>
  </si>
  <si>
    <t>E48</t>
  </si>
  <si>
    <t>E55</t>
  </si>
  <si>
    <t>E59</t>
  </si>
  <si>
    <t>E61</t>
  </si>
  <si>
    <t>E97</t>
  </si>
  <si>
    <t>F100</t>
  </si>
  <si>
    <t>F101</t>
  </si>
  <si>
    <t>F102</t>
  </si>
  <si>
    <t>"Celkem: "A102+B102+C102+D102+E102</t>
  </si>
  <si>
    <t>F105</t>
  </si>
  <si>
    <t>F106</t>
  </si>
  <si>
    <t>"Celkem: "A106+B106+C106+D106+E106</t>
  </si>
  <si>
    <t>F109</t>
  </si>
  <si>
    <t>F110</t>
  </si>
  <si>
    <t>F111</t>
  </si>
  <si>
    <t>F112</t>
  </si>
  <si>
    <t>F128</t>
  </si>
  <si>
    <t>""odpočet výplní otvorů"</t>
  </si>
  <si>
    <t>-1.35*1.35*8</t>
  </si>
  <si>
    <t>F133</t>
  </si>
  <si>
    <t>F134</t>
  </si>
  <si>
    <t>"Celkem: "A134+B134+C134+D134+E134</t>
  </si>
  <si>
    <t>F203</t>
  </si>
  <si>
    <t>"1,35x1,35 - 207ks" ((1.35+0.1*2)+(1.35+0.1)*2)*(0.1+0.015*2)*207</t>
  </si>
  <si>
    <t>F205</t>
  </si>
  <si>
    <t>F35</t>
  </si>
  <si>
    <t>"Celkem: "A35+B35+C35+D35+E35</t>
  </si>
  <si>
    <t>F46</t>
  </si>
  <si>
    <t>F47</t>
  </si>
  <si>
    <t>F48</t>
  </si>
  <si>
    <t>F55</t>
  </si>
  <si>
    <t>F59</t>
  </si>
  <si>
    <t>"Celkem: "A59+B59+C59+D59+E59</t>
  </si>
  <si>
    <t>F97</t>
  </si>
  <si>
    <t>"Celkem: "A97+B97+C97+D97+E97</t>
  </si>
  <si>
    <t>G100</t>
  </si>
  <si>
    <t>G101</t>
  </si>
  <si>
    <t>G105</t>
  </si>
  <si>
    <t>G109</t>
  </si>
  <si>
    <t>G110</t>
  </si>
  <si>
    <t>G111</t>
  </si>
  <si>
    <t>G112</t>
  </si>
  <si>
    <t>G128</t>
  </si>
  <si>
    <t>-1.35*2.15*4</t>
  </si>
  <si>
    <t>G133</t>
  </si>
  <si>
    <t>G203</t>
  </si>
  <si>
    <t>"1,35x2,15 - 12ks" ((1.35+0.1*2)+(2.15+0.1)*2)*(0.1+0.015*2)*12</t>
  </si>
  <si>
    <t>G205</t>
  </si>
  <si>
    <t>G46</t>
  </si>
  <si>
    <t>G47</t>
  </si>
  <si>
    <t>G48</t>
  </si>
  <si>
    <t>G55</t>
  </si>
  <si>
    <t>H100</t>
  </si>
  <si>
    <t>H101</t>
  </si>
  <si>
    <t>"Celkem: "A101+B101+C101+D101+E101+F101+G101</t>
  </si>
  <si>
    <t>H105</t>
  </si>
  <si>
    <t>H109</t>
  </si>
  <si>
    <t>H110</t>
  </si>
  <si>
    <t>H111</t>
  </si>
  <si>
    <t>H112</t>
  </si>
  <si>
    <t>H128</t>
  </si>
  <si>
    <t>"Celkem: "A128+B128+C128+D128+E128+F128+G128</t>
  </si>
  <si>
    <t>H133</t>
  </si>
  <si>
    <t>H203</t>
  </si>
  <si>
    <t>"Mezisoučet: "F203+G203</t>
  </si>
  <si>
    <t>H205</t>
  </si>
  <si>
    <t>"Mezisoučet: "F205+G205</t>
  </si>
  <si>
    <t>H46</t>
  </si>
  <si>
    <t>H47</t>
  </si>
  <si>
    <t>H48</t>
  </si>
  <si>
    <t>H55</t>
  </si>
  <si>
    <t>I100</t>
  </si>
  <si>
    <t>"Celkem: "A100+B100+C100+D100+E100+F100+G100+H100</t>
  </si>
  <si>
    <t>I105</t>
  </si>
  <si>
    <t>"Celkem: "A105+B105+C105+D105+E105+F105+G105+H105</t>
  </si>
  <si>
    <t>I109</t>
  </si>
  <si>
    <t>"Celkem: "A109+B109+C109+D109+E109+F109+G109+H109</t>
  </si>
  <si>
    <t>I110</t>
  </si>
  <si>
    <t>"Celkem: "A110+B110+C110+D110+E110+F110+G110+H110</t>
  </si>
  <si>
    <t>I111</t>
  </si>
  <si>
    <t>"Celkem: "A111+B111+C111+D111+E111+F111+G111+H111</t>
  </si>
  <si>
    <t>I112</t>
  </si>
  <si>
    <t>"Celkem: "A112+B112+C112+D112+E112+F112+G112+H112</t>
  </si>
  <si>
    <t>I133</t>
  </si>
  <si>
    <t>I203</t>
  </si>
  <si>
    <t>((18.9+0.15*2+0.03*2)*2+(9.75+0.15*2+0.03*2)*2+18.45*2+4.6*2+(73.0+0.15*2+0.03*2)+72.1+(5.45+0.03*2)*2)*(0.1+0.02*2)*2</t>
  </si>
  <si>
    <t>I205</t>
  </si>
  <si>
    <t>I46</t>
  </si>
  <si>
    <t>I47</t>
  </si>
  <si>
    <t>I48</t>
  </si>
  <si>
    <t>I55</t>
  </si>
  <si>
    <t>I61</t>
  </si>
  <si>
    <t>J133</t>
  </si>
  <si>
    <t>J203</t>
  </si>
  <si>
    <t>(0.14*0.15+0.15*0.015*2)*10*69</t>
  </si>
  <si>
    <t>J205</t>
  </si>
  <si>
    <t>J46</t>
  </si>
  <si>
    <t>J47</t>
  </si>
  <si>
    <t>J48</t>
  </si>
  <si>
    <t>J55</t>
  </si>
  <si>
    <t>K133</t>
  </si>
  <si>
    <t>K203</t>
  </si>
  <si>
    <t>"Mezisoučet: "I203+J203</t>
  </si>
  <si>
    <t>K205</t>
  </si>
  <si>
    <t>"Mezisoučet: "I205+J205</t>
  </si>
  <si>
    <t>K46</t>
  </si>
  <si>
    <t>K47</t>
  </si>
  <si>
    <t>K48</t>
  </si>
  <si>
    <t>K55</t>
  </si>
  <si>
    <t>K61</t>
  </si>
  <si>
    <t>L133</t>
  </si>
  <si>
    <t>L203</t>
  </si>
  <si>
    <t>L205</t>
  </si>
  <si>
    <t>L33</t>
  </si>
  <si>
    <t>L46</t>
  </si>
  <si>
    <t>L47</t>
  </si>
  <si>
    <t>L48</t>
  </si>
  <si>
    <t>L55</t>
  </si>
  <si>
    <t>M133</t>
  </si>
  <si>
    <t>M203</t>
  </si>
  <si>
    <t>M205</t>
  </si>
  <si>
    <t>M46</t>
  </si>
  <si>
    <t>M47</t>
  </si>
  <si>
    <t>"J47" (9.7+4.6)*(8.77+1.52-1.0)</t>
  </si>
  <si>
    <t>M48</t>
  </si>
  <si>
    <t>"J48" (9.7+4.6)*(8.77+1.52-1.0)</t>
  </si>
  <si>
    <t>M55</t>
  </si>
  <si>
    <t>N133</t>
  </si>
  <si>
    <t>N203</t>
  </si>
  <si>
    <t>N205</t>
  </si>
  <si>
    <t>N34</t>
  </si>
  <si>
    <t>N46</t>
  </si>
  <si>
    <t>N47</t>
  </si>
  <si>
    <t>N48</t>
  </si>
  <si>
    <t>N55</t>
  </si>
  <si>
    <t>"Celkem: "A55+B55+C55+D55+E55+F55+G55+H55+I55+J55+K55+L55+M55</t>
  </si>
  <si>
    <t>O133</t>
  </si>
  <si>
    <t>O203</t>
  </si>
  <si>
    <t>O205</t>
  </si>
  <si>
    <t>O46</t>
  </si>
  <si>
    <t>O47</t>
  </si>
  <si>
    <t>O48</t>
  </si>
  <si>
    <t>P133</t>
  </si>
  <si>
    <t>P203</t>
  </si>
  <si>
    <t>P205</t>
  </si>
  <si>
    <t>P46</t>
  </si>
  <si>
    <t>P47</t>
  </si>
  <si>
    <t>P48</t>
  </si>
  <si>
    <t>Q133</t>
  </si>
  <si>
    <t>Q203</t>
  </si>
  <si>
    <t>"Mezisoučet: "L203+M203+N203+O203+P203</t>
  </si>
  <si>
    <t>Q205</t>
  </si>
  <si>
    <t>"Mezisoučet: "L205+M205+N205+O205+P205</t>
  </si>
  <si>
    <t>Q47</t>
  </si>
  <si>
    <t>Q48</t>
  </si>
  <si>
    <t>R133</t>
  </si>
  <si>
    <t>R203</t>
  </si>
  <si>
    <t>"Celkem: "A203+C203+D203+F203+G203+I203+J203+L203+M203+N203+O203+P203</t>
  </si>
  <si>
    <t>R205</t>
  </si>
  <si>
    <t>"Celkem: "A205+C205+D205+F205+G205+I205+J205+L205+M205+N205+O205+P205</t>
  </si>
  <si>
    <t>R47</t>
  </si>
  <si>
    <t>R48</t>
  </si>
  <si>
    <t>S133</t>
  </si>
  <si>
    <t>S47</t>
  </si>
  <si>
    <t>S48</t>
  </si>
  <si>
    <t>T133</t>
  </si>
  <si>
    <t>T47</t>
  </si>
  <si>
    <t>""ostění+nadpraží+parapet"</t>
  </si>
  <si>
    <t>T48</t>
  </si>
  <si>
    <t>U133</t>
  </si>
  <si>
    <t>U47</t>
  </si>
  <si>
    <t>U48</t>
  </si>
  <si>
    <t>V133</t>
  </si>
  <si>
    <t>V47</t>
  </si>
  <si>
    <t>V48</t>
  </si>
  <si>
    <t>W133</t>
  </si>
  <si>
    <t>W47</t>
  </si>
  <si>
    <t>"Celkem: "A47+B47+C47+D47+E47+F47+G47+H47+I47+J47+K47+L47+M47+N47+O47+P47+Q47+R47+S47+T47+U47+V47</t>
  </si>
  <si>
    <t>W48</t>
  </si>
  <si>
    <t>"Celkem: "A48+B48+C48+D48+E48+F48+G48+H48+I48+J48+K48+L48+M48+N48+O48+P48+Q48+R48+S48+T48+U48+V48</t>
  </si>
  <si>
    <t>X133</t>
  </si>
  <si>
    <t>""osekání plastických plošných prvků fasády"</t>
  </si>
  <si>
    <t>""pásek pod korunní římsou"</t>
  </si>
  <si>
    <t>(18.9*2+(9.75+0.02*2)*2+18.45*2+4.6*2+73.0+72.1+5.45*2)*0.4</t>
  </si>
  <si>
    <t>X62</t>
  </si>
  <si>
    <t>Y133</t>
  </si>
  <si>
    <t>""pásek spodní"</t>
  </si>
  <si>
    <t>(18.9*2+(9.75+0.02*2)*2+18.45*2+4.6*2+73.0+72.1+5.45*2-1.7*6)*0.4</t>
  </si>
  <si>
    <t>Z133</t>
  </si>
  <si>
    <t>""šambrány"</t>
  </si>
  <si>
    <t>"1,35x1,35 - 207ks" (1.35+0.1)*4*0.1*207</t>
  </si>
  <si>
    <t xml:space="preserve"> 04470002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</si>
</sst>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04470000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EUO na objektu BD č.p.230,231,232,233,234,235 ulice Letná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8. 12. 2020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'04470001 - EUO na objektu...'!J30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'04470001 - EUO na objektu...'!P135</f>
        <v>0</v>
      </c>
      <c r="AV95" s="127">
        <f>'04470001 - EUO na objektu...'!J33</f>
        <v>0</v>
      </c>
      <c r="AW95" s="127">
        <f>'04470001 - EUO na objektu...'!J34</f>
        <v>0</v>
      </c>
      <c r="AX95" s="127">
        <f>'04470001 - EUO na objektu...'!J35</f>
        <v>0</v>
      </c>
      <c r="AY95" s="127">
        <f>'04470001 - EUO na objektu...'!J36</f>
        <v>0</v>
      </c>
      <c r="AZ95" s="127">
        <f>'04470001 - EUO na objektu...'!F33</f>
        <v>0</v>
      </c>
      <c r="BA95" s="127">
        <f>'04470001 - EUO na objektu...'!F34</f>
        <v>0</v>
      </c>
      <c r="BB95" s="127">
        <f>'04470001 - EUO na objektu...'!F35</f>
        <v>0</v>
      </c>
      <c r="BC95" s="127">
        <f>'04470001 - EUO na objektu...'!F36</f>
        <v>0</v>
      </c>
      <c r="BD95" s="129">
        <f>'04470001 - EUO na objektu...'!F37</f>
        <v>0</v>
      </c>
      <c r="BE95" s="7"/>
      <c r="BT95" s="130" t="s">
        <v>80</v>
      </c>
      <c r="BV95" s="130" t="s">
        <v>75</v>
      </c>
      <c r="BW95" s="130" t="s">
        <v>81</v>
      </c>
      <c r="BX95" s="130" t="s">
        <v>5</v>
      </c>
      <c r="CL95" s="130" t="s">
        <v>1</v>
      </c>
      <c r="CM95" s="130" t="s">
        <v>82</v>
      </c>
    </row>
    <row r="96" s="7" customFormat="1" ht="24.75" customHeight="1">
      <c r="A96" s="118" t="s">
        <v>77</v>
      </c>
      <c r="B96" s="119"/>
      <c r="C96" s="120"/>
      <c r="D96" s="121" t="s">
        <v>83</v>
      </c>
      <c r="E96" s="121"/>
      <c r="F96" s="121"/>
      <c r="G96" s="121"/>
      <c r="H96" s="121"/>
      <c r="I96" s="122"/>
      <c r="J96" s="121" t="s">
        <v>84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'04470002 - VRN'!J30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31">
        <v>0</v>
      </c>
      <c r="AT96" s="132">
        <f>ROUND(SUM(AV96:AW96),2)</f>
        <v>0</v>
      </c>
      <c r="AU96" s="133">
        <f>'04470002 - VRN'!P120</f>
        <v>0</v>
      </c>
      <c r="AV96" s="132">
        <f>'04470002 - VRN'!J33</f>
        <v>0</v>
      </c>
      <c r="AW96" s="132">
        <f>'04470002 - VRN'!J34</f>
        <v>0</v>
      </c>
      <c r="AX96" s="132">
        <f>'04470002 - VRN'!J35</f>
        <v>0</v>
      </c>
      <c r="AY96" s="132">
        <f>'04470002 - VRN'!J36</f>
        <v>0</v>
      </c>
      <c r="AZ96" s="132">
        <f>'04470002 - VRN'!F33</f>
        <v>0</v>
      </c>
      <c r="BA96" s="132">
        <f>'04470002 - VRN'!F34</f>
        <v>0</v>
      </c>
      <c r="BB96" s="132">
        <f>'04470002 - VRN'!F35</f>
        <v>0</v>
      </c>
      <c r="BC96" s="132">
        <f>'04470002 - VRN'!F36</f>
        <v>0</v>
      </c>
      <c r="BD96" s="134">
        <f>'04470002 - VRN'!F37</f>
        <v>0</v>
      </c>
      <c r="BE96" s="7"/>
      <c r="BT96" s="130" t="s">
        <v>80</v>
      </c>
      <c r="BV96" s="130" t="s">
        <v>75</v>
      </c>
      <c r="BW96" s="130" t="s">
        <v>85</v>
      </c>
      <c r="BX96" s="130" t="s">
        <v>5</v>
      </c>
      <c r="CL96" s="130" t="s">
        <v>1</v>
      </c>
      <c r="CM96" s="130" t="s">
        <v>82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l2daz4jBdJd/0IPVEZh0BdYERGTbkxdNzqTxorrUbuux9SYPtmakx+/F5KdM/2Oz9fcMkT0Rf5r/t+eArvOo0Q==" hashValue="UXJKCpZlZbZ8x2sF96CsEzipEEtHUPfCF02x8pDG45sQH0iFGI5W0TKevZA+16tbDenaPpIUOfRPtJfXNP7lFQ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4470001 - EUO na objektu...'!C2" display="/"/>
    <hyperlink ref="A96" location="'044700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  <c r="AZ2" s="135" t="s">
        <v>86</v>
      </c>
      <c r="BA2" s="135" t="s">
        <v>86</v>
      </c>
      <c r="BB2" s="135" t="s">
        <v>1</v>
      </c>
      <c r="BC2" s="135" t="s">
        <v>87</v>
      </c>
      <c r="BD2" s="135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  <c r="AZ3" s="135" t="s">
        <v>89</v>
      </c>
      <c r="BA3" s="135" t="s">
        <v>89</v>
      </c>
      <c r="BB3" s="135" t="s">
        <v>1</v>
      </c>
      <c r="BC3" s="135" t="s">
        <v>87</v>
      </c>
      <c r="BD3" s="135" t="s">
        <v>88</v>
      </c>
    </row>
    <row r="4" s="1" customFormat="1" ht="24.96" customHeight="1">
      <c r="B4" s="19"/>
      <c r="D4" s="138" t="s">
        <v>90</v>
      </c>
      <c r="L4" s="19"/>
      <c r="M4" s="139" t="s">
        <v>10</v>
      </c>
      <c r="AT4" s="16" t="s">
        <v>4</v>
      </c>
      <c r="AZ4" s="135" t="s">
        <v>91</v>
      </c>
      <c r="BA4" s="135" t="s">
        <v>91</v>
      </c>
      <c r="BB4" s="135" t="s">
        <v>1</v>
      </c>
      <c r="BC4" s="135" t="s">
        <v>92</v>
      </c>
      <c r="BD4" s="135" t="s">
        <v>88</v>
      </c>
    </row>
    <row r="5" s="1" customFormat="1" ht="6.96" customHeight="1">
      <c r="B5" s="19"/>
      <c r="L5" s="19"/>
      <c r="AZ5" s="135" t="s">
        <v>93</v>
      </c>
      <c r="BA5" s="135" t="s">
        <v>93</v>
      </c>
      <c r="BB5" s="135" t="s">
        <v>1</v>
      </c>
      <c r="BC5" s="135" t="s">
        <v>94</v>
      </c>
      <c r="BD5" s="135" t="s">
        <v>88</v>
      </c>
    </row>
    <row r="6" s="1" customFormat="1" ht="12" customHeight="1">
      <c r="B6" s="19"/>
      <c r="D6" s="140" t="s">
        <v>16</v>
      </c>
      <c r="L6" s="19"/>
      <c r="AZ6" s="135" t="s">
        <v>95</v>
      </c>
      <c r="BA6" s="135" t="s">
        <v>95</v>
      </c>
      <c r="BB6" s="135" t="s">
        <v>1</v>
      </c>
      <c r="BC6" s="135" t="s">
        <v>94</v>
      </c>
      <c r="BD6" s="135" t="s">
        <v>88</v>
      </c>
    </row>
    <row r="7" s="1" customFormat="1" ht="16.5" customHeight="1">
      <c r="B7" s="19"/>
      <c r="E7" s="141" t="str">
        <f>'Rekapitulace stavby'!K6</f>
        <v>EUO na objektu BD č.p.230,231,232,233,234,235 ulice Letná</v>
      </c>
      <c r="F7" s="140"/>
      <c r="G7" s="140"/>
      <c r="H7" s="140"/>
      <c r="L7" s="19"/>
      <c r="AZ7" s="135" t="s">
        <v>96</v>
      </c>
      <c r="BA7" s="135" t="s">
        <v>96</v>
      </c>
      <c r="BB7" s="135" t="s">
        <v>1</v>
      </c>
      <c r="BC7" s="135" t="s">
        <v>97</v>
      </c>
      <c r="BD7" s="135" t="s">
        <v>88</v>
      </c>
    </row>
    <row r="8" s="2" customFormat="1" ht="12" customHeight="1">
      <c r="A8" s="37"/>
      <c r="B8" s="43"/>
      <c r="C8" s="37"/>
      <c r="D8" s="140" t="s">
        <v>98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5" t="s">
        <v>99</v>
      </c>
      <c r="BA8" s="135" t="s">
        <v>99</v>
      </c>
      <c r="BB8" s="135" t="s">
        <v>1</v>
      </c>
      <c r="BC8" s="135" t="s">
        <v>100</v>
      </c>
      <c r="BD8" s="135" t="s">
        <v>88</v>
      </c>
    </row>
    <row r="9" s="2" customFormat="1" ht="30" customHeight="1">
      <c r="A9" s="37"/>
      <c r="B9" s="43"/>
      <c r="C9" s="37"/>
      <c r="D9" s="37"/>
      <c r="E9" s="142" t="s">
        <v>101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5" t="s">
        <v>102</v>
      </c>
      <c r="BA9" s="135" t="s">
        <v>102</v>
      </c>
      <c r="BB9" s="135" t="s">
        <v>1</v>
      </c>
      <c r="BC9" s="135" t="s">
        <v>103</v>
      </c>
      <c r="BD9" s="135" t="s">
        <v>88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5" t="s">
        <v>104</v>
      </c>
      <c r="BA10" s="135" t="s">
        <v>104</v>
      </c>
      <c r="BB10" s="135" t="s">
        <v>1</v>
      </c>
      <c r="BC10" s="135" t="s">
        <v>105</v>
      </c>
      <c r="BD10" s="135" t="s">
        <v>88</v>
      </c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5" t="s">
        <v>106</v>
      </c>
      <c r="BA11" s="135" t="s">
        <v>106</v>
      </c>
      <c r="BB11" s="135" t="s">
        <v>1</v>
      </c>
      <c r="BC11" s="135" t="s">
        <v>107</v>
      </c>
      <c r="BD11" s="135" t="s">
        <v>88</v>
      </c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8. 12. 2020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5" t="s">
        <v>108</v>
      </c>
      <c r="BA12" s="135" t="s">
        <v>108</v>
      </c>
      <c r="BB12" s="135" t="s">
        <v>1</v>
      </c>
      <c r="BC12" s="135" t="s">
        <v>109</v>
      </c>
      <c r="BD12" s="135" t="s">
        <v>88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5" t="s">
        <v>110</v>
      </c>
      <c r="BA13" s="135" t="s">
        <v>110</v>
      </c>
      <c r="BB13" s="135" t="s">
        <v>1</v>
      </c>
      <c r="BC13" s="135" t="s">
        <v>111</v>
      </c>
      <c r="BD13" s="135" t="s">
        <v>88</v>
      </c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5" t="s">
        <v>112</v>
      </c>
      <c r="BA14" s="135" t="s">
        <v>112</v>
      </c>
      <c r="BB14" s="135" t="s">
        <v>1</v>
      </c>
      <c r="BC14" s="135" t="s">
        <v>100</v>
      </c>
      <c r="BD14" s="135" t="s">
        <v>88</v>
      </c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5" t="s">
        <v>113</v>
      </c>
      <c r="BA15" s="135" t="s">
        <v>113</v>
      </c>
      <c r="BB15" s="135" t="s">
        <v>1</v>
      </c>
      <c r="BC15" s="135" t="s">
        <v>114</v>
      </c>
      <c r="BD15" s="135" t="s">
        <v>88</v>
      </c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5" t="s">
        <v>115</v>
      </c>
      <c r="BA16" s="135" t="s">
        <v>115</v>
      </c>
      <c r="BB16" s="135" t="s">
        <v>1</v>
      </c>
      <c r="BC16" s="135" t="s">
        <v>116</v>
      </c>
      <c r="BD16" s="135" t="s">
        <v>88</v>
      </c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5" t="s">
        <v>117</v>
      </c>
      <c r="BA17" s="135" t="s">
        <v>117</v>
      </c>
      <c r="BB17" s="135" t="s">
        <v>1</v>
      </c>
      <c r="BC17" s="135" t="s">
        <v>118</v>
      </c>
      <c r="BD17" s="135" t="s">
        <v>88</v>
      </c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5" t="s">
        <v>119</v>
      </c>
      <c r="BA18" s="135" t="s">
        <v>119</v>
      </c>
      <c r="BB18" s="135" t="s">
        <v>1</v>
      </c>
      <c r="BC18" s="135" t="s">
        <v>120</v>
      </c>
      <c r="BD18" s="135" t="s">
        <v>88</v>
      </c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5" t="s">
        <v>121</v>
      </c>
      <c r="BA19" s="135" t="s">
        <v>121</v>
      </c>
      <c r="BB19" s="135" t="s">
        <v>1</v>
      </c>
      <c r="BC19" s="135" t="s">
        <v>122</v>
      </c>
      <c r="BD19" s="135" t="s">
        <v>88</v>
      </c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5" t="s">
        <v>123</v>
      </c>
      <c r="BA20" s="135" t="s">
        <v>123</v>
      </c>
      <c r="BB20" s="135" t="s">
        <v>1</v>
      </c>
      <c r="BC20" s="135" t="s">
        <v>124</v>
      </c>
      <c r="BD20" s="135" t="s">
        <v>88</v>
      </c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5" t="s">
        <v>125</v>
      </c>
      <c r="BA21" s="135" t="s">
        <v>125</v>
      </c>
      <c r="BB21" s="135" t="s">
        <v>1</v>
      </c>
      <c r="BC21" s="135" t="s">
        <v>124</v>
      </c>
      <c r="BD21" s="135" t="s">
        <v>88</v>
      </c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5" t="s">
        <v>126</v>
      </c>
      <c r="BA22" s="135" t="s">
        <v>126</v>
      </c>
      <c r="BB22" s="135" t="s">
        <v>1</v>
      </c>
      <c r="BC22" s="135" t="s">
        <v>127</v>
      </c>
      <c r="BD22" s="135" t="s">
        <v>88</v>
      </c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Z23" s="135" t="s">
        <v>128</v>
      </c>
      <c r="BA23" s="135" t="s">
        <v>128</v>
      </c>
      <c r="BB23" s="135" t="s">
        <v>1</v>
      </c>
      <c r="BC23" s="135" t="s">
        <v>129</v>
      </c>
      <c r="BD23" s="135" t="s">
        <v>88</v>
      </c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Z24" s="135" t="s">
        <v>130</v>
      </c>
      <c r="BA24" s="135" t="s">
        <v>130</v>
      </c>
      <c r="BB24" s="135" t="s">
        <v>1</v>
      </c>
      <c r="BC24" s="135" t="s">
        <v>109</v>
      </c>
      <c r="BD24" s="135" t="s">
        <v>88</v>
      </c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Z25" s="135" t="s">
        <v>131</v>
      </c>
      <c r="BA25" s="135" t="s">
        <v>131</v>
      </c>
      <c r="BB25" s="135" t="s">
        <v>1</v>
      </c>
      <c r="BC25" s="135" t="s">
        <v>132</v>
      </c>
      <c r="BD25" s="135" t="s">
        <v>88</v>
      </c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Z26" s="135" t="s">
        <v>133</v>
      </c>
      <c r="BA26" s="135" t="s">
        <v>133</v>
      </c>
      <c r="BB26" s="135" t="s">
        <v>1</v>
      </c>
      <c r="BC26" s="135" t="s">
        <v>129</v>
      </c>
      <c r="BD26" s="135" t="s">
        <v>88</v>
      </c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Z27" s="149" t="s">
        <v>134</v>
      </c>
      <c r="BA27" s="149" t="s">
        <v>134</v>
      </c>
      <c r="BB27" s="149" t="s">
        <v>1</v>
      </c>
      <c r="BC27" s="149" t="s">
        <v>135</v>
      </c>
      <c r="BD27" s="149" t="s">
        <v>88</v>
      </c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Z28" s="135" t="s">
        <v>136</v>
      </c>
      <c r="BA28" s="135" t="s">
        <v>136</v>
      </c>
      <c r="BB28" s="135" t="s">
        <v>1</v>
      </c>
      <c r="BC28" s="135" t="s">
        <v>137</v>
      </c>
      <c r="BD28" s="135" t="s">
        <v>88</v>
      </c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Z29" s="135" t="s">
        <v>138</v>
      </c>
      <c r="BA29" s="135" t="s">
        <v>138</v>
      </c>
      <c r="BB29" s="135" t="s">
        <v>1</v>
      </c>
      <c r="BC29" s="135" t="s">
        <v>139</v>
      </c>
      <c r="BD29" s="135" t="s">
        <v>88</v>
      </c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ROUND(J135,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Z30" s="135" t="s">
        <v>140</v>
      </c>
      <c r="BA30" s="135" t="s">
        <v>140</v>
      </c>
      <c r="BB30" s="135" t="s">
        <v>1</v>
      </c>
      <c r="BC30" s="135" t="s">
        <v>141</v>
      </c>
      <c r="BD30" s="135" t="s">
        <v>88</v>
      </c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Z31" s="135" t="s">
        <v>142</v>
      </c>
      <c r="BA31" s="135" t="s">
        <v>142</v>
      </c>
      <c r="BB31" s="135" t="s">
        <v>1</v>
      </c>
      <c r="BC31" s="135" t="s">
        <v>143</v>
      </c>
      <c r="BD31" s="135" t="s">
        <v>88</v>
      </c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Z32" s="135" t="s">
        <v>144</v>
      </c>
      <c r="BA32" s="135" t="s">
        <v>144</v>
      </c>
      <c r="BB32" s="135" t="s">
        <v>1</v>
      </c>
      <c r="BC32" s="135" t="s">
        <v>143</v>
      </c>
      <c r="BD32" s="135" t="s">
        <v>88</v>
      </c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ROUND((SUM(BE135:BE1171)),  2)</f>
        <v>0</v>
      </c>
      <c r="G33" s="37"/>
      <c r="H33" s="37"/>
      <c r="I33" s="156">
        <v>0.20999999999999999</v>
      </c>
      <c r="J33" s="155">
        <f>ROUND(((SUM(BE135:BE1171))*I33),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Z33" s="135" t="s">
        <v>145</v>
      </c>
      <c r="BA33" s="135" t="s">
        <v>145</v>
      </c>
      <c r="BB33" s="135" t="s">
        <v>1</v>
      </c>
      <c r="BC33" s="135" t="s">
        <v>143</v>
      </c>
      <c r="BD33" s="135" t="s">
        <v>88</v>
      </c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ROUND((SUM(BF135:BF1171)),  2)</f>
        <v>0</v>
      </c>
      <c r="G34" s="37"/>
      <c r="H34" s="37"/>
      <c r="I34" s="156">
        <v>0.14999999999999999</v>
      </c>
      <c r="J34" s="155">
        <f>ROUND(((SUM(BF135:BF1171))*I34),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Z34" s="135" t="s">
        <v>146</v>
      </c>
      <c r="BA34" s="135" t="s">
        <v>146</v>
      </c>
      <c r="BB34" s="135" t="s">
        <v>1</v>
      </c>
      <c r="BC34" s="135" t="s">
        <v>143</v>
      </c>
      <c r="BD34" s="135" t="s">
        <v>88</v>
      </c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ROUND((SUM(BG135:BG1171)),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Z35" s="135" t="s">
        <v>147</v>
      </c>
      <c r="BA35" s="135" t="s">
        <v>147</v>
      </c>
      <c r="BB35" s="135" t="s">
        <v>1</v>
      </c>
      <c r="BC35" s="135" t="s">
        <v>148</v>
      </c>
      <c r="BD35" s="135" t="s">
        <v>88</v>
      </c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ROUND((SUM(BH135:BH1171)),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Z36" s="135" t="s">
        <v>149</v>
      </c>
      <c r="BA36" s="135" t="s">
        <v>149</v>
      </c>
      <c r="BB36" s="135" t="s">
        <v>1</v>
      </c>
      <c r="BC36" s="135" t="s">
        <v>143</v>
      </c>
      <c r="BD36" s="135" t="s">
        <v>88</v>
      </c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ROUND((SUM(BI135:BI1171)),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Z37" s="135" t="s">
        <v>150</v>
      </c>
      <c r="BA37" s="135" t="s">
        <v>150</v>
      </c>
      <c r="BB37" s="135" t="s">
        <v>1</v>
      </c>
      <c r="BC37" s="135" t="s">
        <v>151</v>
      </c>
      <c r="BD37" s="135" t="s">
        <v>88</v>
      </c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Z38" s="135" t="s">
        <v>152</v>
      </c>
      <c r="BA38" s="135" t="s">
        <v>152</v>
      </c>
      <c r="BB38" s="135" t="s">
        <v>1</v>
      </c>
      <c r="BC38" s="135" t="s">
        <v>153</v>
      </c>
      <c r="BD38" s="135" t="s">
        <v>88</v>
      </c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Z39" s="135" t="s">
        <v>154</v>
      </c>
      <c r="BA39" s="135" t="s">
        <v>154</v>
      </c>
      <c r="BB39" s="135" t="s">
        <v>1</v>
      </c>
      <c r="BC39" s="135" t="s">
        <v>155</v>
      </c>
      <c r="BD39" s="135" t="s">
        <v>88</v>
      </c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Z40" s="135" t="s">
        <v>156</v>
      </c>
      <c r="BA40" s="135" t="s">
        <v>156</v>
      </c>
      <c r="BB40" s="135" t="s">
        <v>1</v>
      </c>
      <c r="BC40" s="135" t="s">
        <v>157</v>
      </c>
      <c r="BD40" s="135" t="s">
        <v>88</v>
      </c>
    </row>
    <row r="41" s="1" customFormat="1" ht="14.4" customHeight="1">
      <c r="B41" s="19"/>
      <c r="L41" s="19"/>
      <c r="AZ41" s="135" t="s">
        <v>158</v>
      </c>
      <c r="BA41" s="135" t="s">
        <v>158</v>
      </c>
      <c r="BB41" s="135" t="s">
        <v>1</v>
      </c>
      <c r="BC41" s="135" t="s">
        <v>159</v>
      </c>
      <c r="BD41" s="135" t="s">
        <v>88</v>
      </c>
    </row>
    <row r="42" s="1" customFormat="1" ht="14.4" customHeight="1">
      <c r="B42" s="19"/>
      <c r="L42" s="19"/>
      <c r="AZ42" s="135" t="s">
        <v>160</v>
      </c>
      <c r="BA42" s="135" t="s">
        <v>160</v>
      </c>
      <c r="BB42" s="135" t="s">
        <v>1</v>
      </c>
      <c r="BC42" s="135" t="s">
        <v>161</v>
      </c>
      <c r="BD42" s="135" t="s">
        <v>88</v>
      </c>
    </row>
    <row r="43" s="1" customFormat="1" ht="14.4" customHeight="1">
      <c r="B43" s="19"/>
      <c r="L43" s="19"/>
      <c r="AZ43" s="135" t="s">
        <v>162</v>
      </c>
      <c r="BA43" s="135" t="s">
        <v>162</v>
      </c>
      <c r="BB43" s="135" t="s">
        <v>1</v>
      </c>
      <c r="BC43" s="135" t="s">
        <v>118</v>
      </c>
      <c r="BD43" s="135" t="s">
        <v>88</v>
      </c>
    </row>
    <row r="44" s="1" customFormat="1" ht="14.4" customHeight="1">
      <c r="B44" s="19"/>
      <c r="L44" s="19"/>
      <c r="AZ44" s="135" t="s">
        <v>163</v>
      </c>
      <c r="BA44" s="135" t="s">
        <v>163</v>
      </c>
      <c r="BB44" s="135" t="s">
        <v>1</v>
      </c>
      <c r="BC44" s="135" t="s">
        <v>164</v>
      </c>
      <c r="BD44" s="135" t="s">
        <v>88</v>
      </c>
    </row>
    <row r="45" s="1" customFormat="1" ht="14.4" customHeight="1">
      <c r="B45" s="19"/>
      <c r="L45" s="19"/>
      <c r="AZ45" s="135" t="s">
        <v>165</v>
      </c>
      <c r="BA45" s="135" t="s">
        <v>165</v>
      </c>
      <c r="BB45" s="135" t="s">
        <v>1</v>
      </c>
      <c r="BC45" s="135" t="s">
        <v>157</v>
      </c>
      <c r="BD45" s="135" t="s">
        <v>88</v>
      </c>
    </row>
    <row r="46" s="1" customFormat="1" ht="14.4" customHeight="1">
      <c r="B46" s="19"/>
      <c r="L46" s="19"/>
      <c r="AZ46" s="135" t="s">
        <v>166</v>
      </c>
      <c r="BA46" s="135" t="s">
        <v>166</v>
      </c>
      <c r="BB46" s="135" t="s">
        <v>1</v>
      </c>
      <c r="BC46" s="135" t="s">
        <v>167</v>
      </c>
      <c r="BD46" s="135" t="s">
        <v>88</v>
      </c>
    </row>
    <row r="47" s="1" customFormat="1" ht="14.4" customHeight="1">
      <c r="B47" s="19"/>
      <c r="L47" s="19"/>
      <c r="AZ47" s="135" t="s">
        <v>168</v>
      </c>
      <c r="BA47" s="135" t="s">
        <v>168</v>
      </c>
      <c r="BB47" s="135" t="s">
        <v>1</v>
      </c>
      <c r="BC47" s="135" t="s">
        <v>169</v>
      </c>
      <c r="BD47" s="135" t="s">
        <v>88</v>
      </c>
    </row>
    <row r="48" s="1" customFormat="1" ht="14.4" customHeight="1">
      <c r="B48" s="19"/>
      <c r="L48" s="19"/>
      <c r="AZ48" s="135" t="s">
        <v>170</v>
      </c>
      <c r="BA48" s="135" t="s">
        <v>170</v>
      </c>
      <c r="BB48" s="135" t="s">
        <v>1</v>
      </c>
      <c r="BC48" s="135" t="s">
        <v>171</v>
      </c>
      <c r="BD48" s="135" t="s">
        <v>88</v>
      </c>
    </row>
    <row r="49" s="1" customFormat="1" ht="14.4" customHeight="1">
      <c r="B49" s="19"/>
      <c r="L49" s="19"/>
      <c r="AZ49" s="135" t="s">
        <v>172</v>
      </c>
      <c r="BA49" s="135" t="s">
        <v>172</v>
      </c>
      <c r="BB49" s="135" t="s">
        <v>1</v>
      </c>
      <c r="BC49" s="135" t="s">
        <v>173</v>
      </c>
      <c r="BD49" s="135" t="s">
        <v>88</v>
      </c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  <c r="AZ50" s="135" t="s">
        <v>174</v>
      </c>
      <c r="BA50" s="135" t="s">
        <v>174</v>
      </c>
      <c r="BB50" s="135" t="s">
        <v>1</v>
      </c>
      <c r="BC50" s="135" t="s">
        <v>92</v>
      </c>
      <c r="BD50" s="135" t="s">
        <v>88</v>
      </c>
    </row>
    <row r="51">
      <c r="B51" s="19"/>
      <c r="L51" s="19"/>
      <c r="AZ51" s="135" t="s">
        <v>175</v>
      </c>
      <c r="BA51" s="135" t="s">
        <v>175</v>
      </c>
      <c r="BB51" s="135" t="s">
        <v>1</v>
      </c>
      <c r="BC51" s="135" t="s">
        <v>176</v>
      </c>
      <c r="BD51" s="135" t="s">
        <v>88</v>
      </c>
    </row>
    <row r="52">
      <c r="B52" s="19"/>
      <c r="L52" s="19"/>
      <c r="AZ52" s="135" t="s">
        <v>177</v>
      </c>
      <c r="BA52" s="135" t="s">
        <v>177</v>
      </c>
      <c r="BB52" s="135" t="s">
        <v>1</v>
      </c>
      <c r="BC52" s="135" t="s">
        <v>176</v>
      </c>
      <c r="BD52" s="135" t="s">
        <v>88</v>
      </c>
    </row>
    <row r="53">
      <c r="B53" s="19"/>
      <c r="L53" s="19"/>
      <c r="AZ53" s="135" t="s">
        <v>178</v>
      </c>
      <c r="BA53" s="135" t="s">
        <v>178</v>
      </c>
      <c r="BB53" s="135" t="s">
        <v>1</v>
      </c>
      <c r="BC53" s="135" t="s">
        <v>100</v>
      </c>
      <c r="BD53" s="135" t="s">
        <v>88</v>
      </c>
    </row>
    <row r="54">
      <c r="B54" s="19"/>
      <c r="L54" s="19"/>
      <c r="AZ54" s="135" t="s">
        <v>179</v>
      </c>
      <c r="BA54" s="135" t="s">
        <v>179</v>
      </c>
      <c r="BB54" s="135" t="s">
        <v>1</v>
      </c>
      <c r="BC54" s="135" t="s">
        <v>180</v>
      </c>
      <c r="BD54" s="135" t="s">
        <v>88</v>
      </c>
    </row>
    <row r="55">
      <c r="B55" s="19"/>
      <c r="L55" s="19"/>
      <c r="AZ55" s="135" t="s">
        <v>181</v>
      </c>
      <c r="BA55" s="135" t="s">
        <v>181</v>
      </c>
      <c r="BB55" s="135" t="s">
        <v>1</v>
      </c>
      <c r="BC55" s="135" t="s">
        <v>157</v>
      </c>
      <c r="BD55" s="135" t="s">
        <v>88</v>
      </c>
    </row>
    <row r="56">
      <c r="B56" s="19"/>
      <c r="L56" s="19"/>
      <c r="AZ56" s="135" t="s">
        <v>182</v>
      </c>
      <c r="BA56" s="135" t="s">
        <v>182</v>
      </c>
      <c r="BB56" s="135" t="s">
        <v>1</v>
      </c>
      <c r="BC56" s="135" t="s">
        <v>157</v>
      </c>
      <c r="BD56" s="135" t="s">
        <v>88</v>
      </c>
    </row>
    <row r="57">
      <c r="B57" s="19"/>
      <c r="L57" s="19"/>
      <c r="AZ57" s="135" t="s">
        <v>183</v>
      </c>
      <c r="BA57" s="135" t="s">
        <v>183</v>
      </c>
      <c r="BB57" s="135" t="s">
        <v>1</v>
      </c>
      <c r="BC57" s="135" t="s">
        <v>184</v>
      </c>
      <c r="BD57" s="135" t="s">
        <v>88</v>
      </c>
    </row>
    <row r="58">
      <c r="B58" s="19"/>
      <c r="L58" s="19"/>
      <c r="AZ58" s="135" t="s">
        <v>185</v>
      </c>
      <c r="BA58" s="135" t="s">
        <v>185</v>
      </c>
      <c r="BB58" s="135" t="s">
        <v>1</v>
      </c>
      <c r="BC58" s="135" t="s">
        <v>87</v>
      </c>
      <c r="BD58" s="135" t="s">
        <v>88</v>
      </c>
    </row>
    <row r="59">
      <c r="B59" s="19"/>
      <c r="L59" s="19"/>
      <c r="AZ59" s="135" t="s">
        <v>186</v>
      </c>
      <c r="BA59" s="135" t="s">
        <v>186</v>
      </c>
      <c r="BB59" s="135" t="s">
        <v>1</v>
      </c>
      <c r="BC59" s="135" t="s">
        <v>187</v>
      </c>
      <c r="BD59" s="135" t="s">
        <v>88</v>
      </c>
    </row>
    <row r="60">
      <c r="B60" s="19"/>
      <c r="L60" s="19"/>
      <c r="AZ60" s="135" t="s">
        <v>188</v>
      </c>
      <c r="BA60" s="135" t="s">
        <v>188</v>
      </c>
      <c r="BB60" s="135" t="s">
        <v>1</v>
      </c>
      <c r="BC60" s="135" t="s">
        <v>187</v>
      </c>
      <c r="BD60" s="135" t="s">
        <v>88</v>
      </c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Z61" s="135" t="s">
        <v>189</v>
      </c>
      <c r="BA61" s="135" t="s">
        <v>189</v>
      </c>
      <c r="BB61" s="135" t="s">
        <v>1</v>
      </c>
      <c r="BC61" s="135" t="s">
        <v>190</v>
      </c>
      <c r="BD61" s="135" t="s">
        <v>88</v>
      </c>
    </row>
    <row r="62">
      <c r="B62" s="19"/>
      <c r="L62" s="19"/>
      <c r="AZ62" s="135" t="s">
        <v>191</v>
      </c>
      <c r="BA62" s="135" t="s">
        <v>191</v>
      </c>
      <c r="BB62" s="135" t="s">
        <v>1</v>
      </c>
      <c r="BC62" s="135" t="s">
        <v>192</v>
      </c>
      <c r="BD62" s="135" t="s">
        <v>88</v>
      </c>
    </row>
    <row r="63">
      <c r="B63" s="19"/>
      <c r="L63" s="19"/>
      <c r="AZ63" s="135" t="s">
        <v>193</v>
      </c>
      <c r="BA63" s="135" t="s">
        <v>193</v>
      </c>
      <c r="BB63" s="135" t="s">
        <v>1</v>
      </c>
      <c r="BC63" s="135" t="s">
        <v>194</v>
      </c>
      <c r="BD63" s="135" t="s">
        <v>88</v>
      </c>
    </row>
    <row r="64">
      <c r="B64" s="19"/>
      <c r="L64" s="19"/>
      <c r="AZ64" s="135" t="s">
        <v>195</v>
      </c>
      <c r="BA64" s="135" t="s">
        <v>195</v>
      </c>
      <c r="BB64" s="135" t="s">
        <v>1</v>
      </c>
      <c r="BC64" s="135" t="s">
        <v>109</v>
      </c>
      <c r="BD64" s="135" t="s">
        <v>88</v>
      </c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Z65" s="135" t="s">
        <v>196</v>
      </c>
      <c r="BA65" s="135" t="s">
        <v>196</v>
      </c>
      <c r="BB65" s="135" t="s">
        <v>1</v>
      </c>
      <c r="BC65" s="135" t="s">
        <v>135</v>
      </c>
      <c r="BD65" s="135" t="s">
        <v>88</v>
      </c>
    </row>
    <row r="66">
      <c r="B66" s="19"/>
      <c r="L66" s="19"/>
      <c r="AZ66" s="135" t="s">
        <v>197</v>
      </c>
      <c r="BA66" s="135" t="s">
        <v>197</v>
      </c>
      <c r="BB66" s="135" t="s">
        <v>1</v>
      </c>
      <c r="BC66" s="135" t="s">
        <v>198</v>
      </c>
      <c r="BD66" s="135" t="s">
        <v>88</v>
      </c>
    </row>
    <row r="67">
      <c r="B67" s="19"/>
      <c r="L67" s="19"/>
      <c r="AZ67" s="135" t="s">
        <v>199</v>
      </c>
      <c r="BA67" s="135" t="s">
        <v>199</v>
      </c>
      <c r="BB67" s="135" t="s">
        <v>1</v>
      </c>
      <c r="BC67" s="135" t="s">
        <v>192</v>
      </c>
      <c r="BD67" s="135" t="s">
        <v>88</v>
      </c>
    </row>
    <row r="68">
      <c r="B68" s="19"/>
      <c r="L68" s="19"/>
      <c r="AZ68" s="135" t="s">
        <v>200</v>
      </c>
      <c r="BA68" s="135" t="s">
        <v>200</v>
      </c>
      <c r="BB68" s="135" t="s">
        <v>1</v>
      </c>
      <c r="BC68" s="135" t="s">
        <v>201</v>
      </c>
      <c r="BD68" s="135" t="s">
        <v>88</v>
      </c>
    </row>
    <row r="69">
      <c r="B69" s="19"/>
      <c r="L69" s="19"/>
      <c r="AZ69" s="135" t="s">
        <v>202</v>
      </c>
      <c r="BA69" s="135" t="s">
        <v>202</v>
      </c>
      <c r="BB69" s="135" t="s">
        <v>1</v>
      </c>
      <c r="BC69" s="135" t="s">
        <v>192</v>
      </c>
      <c r="BD69" s="135" t="s">
        <v>88</v>
      </c>
    </row>
    <row r="70">
      <c r="B70" s="19"/>
      <c r="L70" s="19"/>
      <c r="AZ70" s="135" t="s">
        <v>203</v>
      </c>
      <c r="BA70" s="135" t="s">
        <v>203</v>
      </c>
      <c r="BB70" s="135" t="s">
        <v>1</v>
      </c>
      <c r="BC70" s="135" t="s">
        <v>201</v>
      </c>
      <c r="BD70" s="135" t="s">
        <v>88</v>
      </c>
    </row>
    <row r="71">
      <c r="B71" s="19"/>
      <c r="L71" s="19"/>
      <c r="AZ71" s="135" t="s">
        <v>204</v>
      </c>
      <c r="BA71" s="135" t="s">
        <v>204</v>
      </c>
      <c r="BB71" s="135" t="s">
        <v>1</v>
      </c>
      <c r="BC71" s="135" t="s">
        <v>205</v>
      </c>
      <c r="BD71" s="135" t="s">
        <v>88</v>
      </c>
    </row>
    <row r="72">
      <c r="B72" s="19"/>
      <c r="L72" s="19"/>
      <c r="AZ72" s="135" t="s">
        <v>206</v>
      </c>
      <c r="BA72" s="135" t="s">
        <v>206</v>
      </c>
      <c r="BB72" s="135" t="s">
        <v>1</v>
      </c>
      <c r="BC72" s="135" t="s">
        <v>207</v>
      </c>
      <c r="BD72" s="135" t="s">
        <v>88</v>
      </c>
    </row>
    <row r="73">
      <c r="B73" s="19"/>
      <c r="L73" s="19"/>
      <c r="AZ73" s="135" t="s">
        <v>208</v>
      </c>
      <c r="BA73" s="135" t="s">
        <v>208</v>
      </c>
      <c r="BB73" s="135" t="s">
        <v>1</v>
      </c>
      <c r="BC73" s="135" t="s">
        <v>207</v>
      </c>
      <c r="BD73" s="135" t="s">
        <v>88</v>
      </c>
    </row>
    <row r="74">
      <c r="B74" s="19"/>
      <c r="L74" s="19"/>
      <c r="AZ74" s="135" t="s">
        <v>209</v>
      </c>
      <c r="BA74" s="135" t="s">
        <v>209</v>
      </c>
      <c r="BB74" s="135" t="s">
        <v>1</v>
      </c>
      <c r="BC74" s="135" t="s">
        <v>207</v>
      </c>
      <c r="BD74" s="135" t="s">
        <v>88</v>
      </c>
    </row>
    <row r="75">
      <c r="B75" s="19"/>
      <c r="L75" s="19"/>
      <c r="AZ75" s="135" t="s">
        <v>210</v>
      </c>
      <c r="BA75" s="135" t="s">
        <v>210</v>
      </c>
      <c r="BB75" s="135" t="s">
        <v>1</v>
      </c>
      <c r="BC75" s="135" t="s">
        <v>207</v>
      </c>
      <c r="BD75" s="135" t="s">
        <v>88</v>
      </c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Z76" s="135" t="s">
        <v>211</v>
      </c>
      <c r="BA76" s="135" t="s">
        <v>211</v>
      </c>
      <c r="BB76" s="135" t="s">
        <v>1</v>
      </c>
      <c r="BC76" s="135" t="s">
        <v>212</v>
      </c>
      <c r="BD76" s="135" t="s">
        <v>88</v>
      </c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Z77" s="135" t="s">
        <v>213</v>
      </c>
      <c r="BA77" s="135" t="s">
        <v>213</v>
      </c>
      <c r="BB77" s="135" t="s">
        <v>1</v>
      </c>
      <c r="BC77" s="135" t="s">
        <v>207</v>
      </c>
      <c r="BD77" s="135" t="s">
        <v>88</v>
      </c>
    </row>
    <row r="78">
      <c r="AZ78" s="135" t="s">
        <v>214</v>
      </c>
      <c r="BA78" s="135" t="s">
        <v>214</v>
      </c>
      <c r="BB78" s="135" t="s">
        <v>1</v>
      </c>
      <c r="BC78" s="135" t="s">
        <v>215</v>
      </c>
      <c r="BD78" s="135" t="s">
        <v>88</v>
      </c>
    </row>
    <row r="79">
      <c r="AZ79" s="135" t="s">
        <v>216</v>
      </c>
      <c r="BA79" s="135" t="s">
        <v>216</v>
      </c>
      <c r="BB79" s="135" t="s">
        <v>1</v>
      </c>
      <c r="BC79" s="135" t="s">
        <v>217</v>
      </c>
      <c r="BD79" s="135" t="s">
        <v>88</v>
      </c>
    </row>
    <row r="80">
      <c r="AZ80" s="135" t="s">
        <v>218</v>
      </c>
      <c r="BA80" s="135" t="s">
        <v>218</v>
      </c>
      <c r="BB80" s="135" t="s">
        <v>1</v>
      </c>
      <c r="BC80" s="135" t="s">
        <v>219</v>
      </c>
      <c r="BD80" s="135" t="s">
        <v>88</v>
      </c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Z81" s="135" t="s">
        <v>220</v>
      </c>
      <c r="BA81" s="135" t="s">
        <v>220</v>
      </c>
      <c r="BB81" s="135" t="s">
        <v>1</v>
      </c>
      <c r="BC81" s="135" t="s">
        <v>221</v>
      </c>
      <c r="BD81" s="135" t="s">
        <v>88</v>
      </c>
    </row>
    <row r="82" s="2" customFormat="1" ht="24.96" customHeight="1">
      <c r="A82" s="37"/>
      <c r="B82" s="38"/>
      <c r="C82" s="22" t="s">
        <v>222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Z82" s="135" t="s">
        <v>223</v>
      </c>
      <c r="BA82" s="135" t="s">
        <v>223</v>
      </c>
      <c r="BB82" s="135" t="s">
        <v>1</v>
      </c>
      <c r="BC82" s="135" t="s">
        <v>224</v>
      </c>
      <c r="BD82" s="135" t="s">
        <v>88</v>
      </c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Z83" s="135" t="s">
        <v>225</v>
      </c>
      <c r="BA83" s="135" t="s">
        <v>225</v>
      </c>
      <c r="BB83" s="135" t="s">
        <v>1</v>
      </c>
      <c r="BC83" s="135" t="s">
        <v>135</v>
      </c>
      <c r="BD83" s="135" t="s">
        <v>88</v>
      </c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Z84" s="135" t="s">
        <v>226</v>
      </c>
      <c r="BA84" s="135" t="s">
        <v>226</v>
      </c>
      <c r="BB84" s="135" t="s">
        <v>1</v>
      </c>
      <c r="BC84" s="135" t="s">
        <v>227</v>
      </c>
      <c r="BD84" s="135" t="s">
        <v>88</v>
      </c>
    </row>
    <row r="85" s="2" customFormat="1" ht="16.5" customHeight="1">
      <c r="A85" s="37"/>
      <c r="B85" s="38"/>
      <c r="C85" s="39"/>
      <c r="D85" s="39"/>
      <c r="E85" s="175" t="str">
        <f>E7</f>
        <v>EUO na objektu BD č.p.230,231,232,233,234,235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Z85" s="135" t="s">
        <v>228</v>
      </c>
      <c r="BA85" s="135" t="s">
        <v>228</v>
      </c>
      <c r="BB85" s="135" t="s">
        <v>1</v>
      </c>
      <c r="BC85" s="135" t="s">
        <v>229</v>
      </c>
      <c r="BD85" s="135" t="s">
        <v>88</v>
      </c>
    </row>
    <row r="86" s="2" customFormat="1" ht="12" customHeight="1">
      <c r="A86" s="37"/>
      <c r="B86" s="38"/>
      <c r="C86" s="31" t="s">
        <v>98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Z86" s="135" t="s">
        <v>230</v>
      </c>
      <c r="BA86" s="135" t="s">
        <v>230</v>
      </c>
      <c r="BB86" s="135" t="s">
        <v>1</v>
      </c>
      <c r="BC86" s="135" t="s">
        <v>231</v>
      </c>
      <c r="BD86" s="135" t="s">
        <v>88</v>
      </c>
    </row>
    <row r="87" s="2" customFormat="1" ht="30" customHeight="1">
      <c r="A87" s="37"/>
      <c r="B87" s="38"/>
      <c r="C87" s="39"/>
      <c r="D87" s="39"/>
      <c r="E87" s="75" t="str">
        <f>E9</f>
        <v>04470001 - EUO na objektu BD č.p.230,231,232,233,234,235 ulice Letná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Z87" s="135" t="s">
        <v>232</v>
      </c>
      <c r="BA87" s="135" t="s">
        <v>232</v>
      </c>
      <c r="BB87" s="135" t="s">
        <v>1</v>
      </c>
      <c r="BC87" s="135" t="s">
        <v>233</v>
      </c>
      <c r="BD87" s="135" t="s">
        <v>88</v>
      </c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Z88" s="135" t="s">
        <v>234</v>
      </c>
      <c r="BA88" s="135" t="s">
        <v>234</v>
      </c>
      <c r="BB88" s="135" t="s">
        <v>1</v>
      </c>
      <c r="BC88" s="135" t="s">
        <v>235</v>
      </c>
      <c r="BD88" s="135" t="s">
        <v>88</v>
      </c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Z89" s="135" t="s">
        <v>236</v>
      </c>
      <c r="BA89" s="135" t="s">
        <v>236</v>
      </c>
      <c r="BB89" s="135" t="s">
        <v>1</v>
      </c>
      <c r="BC89" s="135" t="s">
        <v>237</v>
      </c>
      <c r="BD89" s="135" t="s">
        <v>88</v>
      </c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Z90" s="135" t="s">
        <v>238</v>
      </c>
      <c r="BA90" s="135" t="s">
        <v>238</v>
      </c>
      <c r="BB90" s="135" t="s">
        <v>1</v>
      </c>
      <c r="BC90" s="135" t="s">
        <v>237</v>
      </c>
      <c r="BD90" s="135" t="s">
        <v>88</v>
      </c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Z91" s="135" t="s">
        <v>239</v>
      </c>
      <c r="BA91" s="135" t="s">
        <v>239</v>
      </c>
      <c r="BB91" s="135" t="s">
        <v>1</v>
      </c>
      <c r="BC91" s="135" t="s">
        <v>240</v>
      </c>
      <c r="BD91" s="135" t="s">
        <v>88</v>
      </c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Z92" s="135" t="s">
        <v>241</v>
      </c>
      <c r="BA92" s="135" t="s">
        <v>241</v>
      </c>
      <c r="BB92" s="135" t="s">
        <v>1</v>
      </c>
      <c r="BC92" s="135" t="s">
        <v>135</v>
      </c>
      <c r="BD92" s="135" t="s">
        <v>88</v>
      </c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Z93" s="135" t="s">
        <v>242</v>
      </c>
      <c r="BA93" s="135" t="s">
        <v>242</v>
      </c>
      <c r="BB93" s="135" t="s">
        <v>1</v>
      </c>
      <c r="BC93" s="135" t="s">
        <v>243</v>
      </c>
      <c r="BD93" s="135" t="s">
        <v>88</v>
      </c>
    </row>
    <row r="94" s="2" customFormat="1" ht="29.28" customHeight="1">
      <c r="A94" s="37"/>
      <c r="B94" s="38"/>
      <c r="C94" s="176" t="s">
        <v>244</v>
      </c>
      <c r="D94" s="177"/>
      <c r="E94" s="177"/>
      <c r="F94" s="177"/>
      <c r="G94" s="177"/>
      <c r="H94" s="177"/>
      <c r="I94" s="177"/>
      <c r="J94" s="178" t="s">
        <v>245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Z94" s="135" t="s">
        <v>246</v>
      </c>
      <c r="BA94" s="135" t="s">
        <v>246</v>
      </c>
      <c r="BB94" s="135" t="s">
        <v>1</v>
      </c>
      <c r="BC94" s="135" t="s">
        <v>247</v>
      </c>
      <c r="BD94" s="135" t="s">
        <v>88</v>
      </c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Z95" s="135" t="s">
        <v>248</v>
      </c>
      <c r="BA95" s="135" t="s">
        <v>248</v>
      </c>
      <c r="BB95" s="135" t="s">
        <v>1</v>
      </c>
      <c r="BC95" s="135" t="s">
        <v>247</v>
      </c>
      <c r="BD95" s="135" t="s">
        <v>88</v>
      </c>
    </row>
    <row r="96" s="2" customFormat="1" ht="22.8" customHeight="1">
      <c r="A96" s="37"/>
      <c r="B96" s="38"/>
      <c r="C96" s="179" t="s">
        <v>249</v>
      </c>
      <c r="D96" s="39"/>
      <c r="E96" s="39"/>
      <c r="F96" s="39"/>
      <c r="G96" s="39"/>
      <c r="H96" s="39"/>
      <c r="I96" s="39"/>
      <c r="J96" s="109">
        <f>J135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  <c r="AZ96" s="135" t="s">
        <v>250</v>
      </c>
      <c r="BA96" s="135" t="s">
        <v>250</v>
      </c>
      <c r="BB96" s="135" t="s">
        <v>1</v>
      </c>
      <c r="BC96" s="135" t="s">
        <v>247</v>
      </c>
      <c r="BD96" s="135" t="s">
        <v>88</v>
      </c>
    </row>
    <row r="97" s="9" customFormat="1" ht="24.96" customHeight="1">
      <c r="A97" s="9"/>
      <c r="B97" s="180"/>
      <c r="C97" s="181"/>
      <c r="D97" s="182" t="s">
        <v>251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Z97" s="186" t="s">
        <v>252</v>
      </c>
      <c r="BA97" s="186" t="s">
        <v>252</v>
      </c>
      <c r="BB97" s="186" t="s">
        <v>1</v>
      </c>
      <c r="BC97" s="186" t="s">
        <v>247</v>
      </c>
      <c r="BD97" s="186" t="s">
        <v>88</v>
      </c>
    </row>
    <row r="98" s="9" customFormat="1" ht="24.96" customHeight="1">
      <c r="A98" s="9"/>
      <c r="B98" s="180"/>
      <c r="C98" s="181"/>
      <c r="D98" s="182" t="s">
        <v>253</v>
      </c>
      <c r="E98" s="183"/>
      <c r="F98" s="183"/>
      <c r="G98" s="183"/>
      <c r="H98" s="183"/>
      <c r="I98" s="183"/>
      <c r="J98" s="184">
        <f>J192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Z98" s="186" t="s">
        <v>254</v>
      </c>
      <c r="BA98" s="186" t="s">
        <v>254</v>
      </c>
      <c r="BB98" s="186" t="s">
        <v>1</v>
      </c>
      <c r="BC98" s="186" t="s">
        <v>255</v>
      </c>
      <c r="BD98" s="186" t="s">
        <v>88</v>
      </c>
    </row>
    <row r="99" s="9" customFormat="1" ht="24.96" customHeight="1">
      <c r="A99" s="9"/>
      <c r="B99" s="180"/>
      <c r="C99" s="181"/>
      <c r="D99" s="182" t="s">
        <v>256</v>
      </c>
      <c r="E99" s="183"/>
      <c r="F99" s="183"/>
      <c r="G99" s="183"/>
      <c r="H99" s="183"/>
      <c r="I99" s="183"/>
      <c r="J99" s="184">
        <f>J211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Z99" s="186" t="s">
        <v>257</v>
      </c>
      <c r="BA99" s="186" t="s">
        <v>257</v>
      </c>
      <c r="BB99" s="186" t="s">
        <v>1</v>
      </c>
      <c r="BC99" s="186" t="s">
        <v>247</v>
      </c>
      <c r="BD99" s="186" t="s">
        <v>88</v>
      </c>
    </row>
    <row r="100" s="9" customFormat="1" ht="24.96" customHeight="1">
      <c r="A100" s="9"/>
      <c r="B100" s="180"/>
      <c r="C100" s="181"/>
      <c r="D100" s="182" t="s">
        <v>258</v>
      </c>
      <c r="E100" s="183"/>
      <c r="F100" s="183"/>
      <c r="G100" s="183"/>
      <c r="H100" s="183"/>
      <c r="I100" s="183"/>
      <c r="J100" s="184">
        <f>J227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Z100" s="186" t="s">
        <v>259</v>
      </c>
      <c r="BA100" s="186" t="s">
        <v>259</v>
      </c>
      <c r="BB100" s="186" t="s">
        <v>1</v>
      </c>
      <c r="BC100" s="186" t="s">
        <v>260</v>
      </c>
      <c r="BD100" s="186" t="s">
        <v>88</v>
      </c>
    </row>
    <row r="101" s="9" customFormat="1" ht="24.96" customHeight="1">
      <c r="A101" s="9"/>
      <c r="B101" s="180"/>
      <c r="C101" s="181"/>
      <c r="D101" s="182" t="s">
        <v>261</v>
      </c>
      <c r="E101" s="183"/>
      <c r="F101" s="183"/>
      <c r="G101" s="183"/>
      <c r="H101" s="183"/>
      <c r="I101" s="183"/>
      <c r="J101" s="184">
        <f>J696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Z101" s="186" t="s">
        <v>262</v>
      </c>
      <c r="BA101" s="186" t="s">
        <v>262</v>
      </c>
      <c r="BB101" s="186" t="s">
        <v>1</v>
      </c>
      <c r="BC101" s="186" t="s">
        <v>263</v>
      </c>
      <c r="BD101" s="186" t="s">
        <v>88</v>
      </c>
    </row>
    <row r="102" s="9" customFormat="1" ht="24.96" customHeight="1">
      <c r="A102" s="9"/>
      <c r="B102" s="180"/>
      <c r="C102" s="181"/>
      <c r="D102" s="182" t="s">
        <v>264</v>
      </c>
      <c r="E102" s="183"/>
      <c r="F102" s="183"/>
      <c r="G102" s="183"/>
      <c r="H102" s="183"/>
      <c r="I102" s="183"/>
      <c r="J102" s="184">
        <f>J730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Z102" s="186" t="s">
        <v>265</v>
      </c>
      <c r="BA102" s="186" t="s">
        <v>265</v>
      </c>
      <c r="BB102" s="186" t="s">
        <v>1</v>
      </c>
      <c r="BC102" s="186" t="s">
        <v>266</v>
      </c>
      <c r="BD102" s="186" t="s">
        <v>88</v>
      </c>
    </row>
    <row r="103" s="9" customFormat="1" ht="24.96" customHeight="1">
      <c r="A103" s="9"/>
      <c r="B103" s="180"/>
      <c r="C103" s="181"/>
      <c r="D103" s="182" t="s">
        <v>267</v>
      </c>
      <c r="E103" s="183"/>
      <c r="F103" s="183"/>
      <c r="G103" s="183"/>
      <c r="H103" s="183"/>
      <c r="I103" s="183"/>
      <c r="J103" s="184">
        <f>J754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Z103" s="186" t="s">
        <v>268</v>
      </c>
      <c r="BA103" s="186" t="s">
        <v>268</v>
      </c>
      <c r="BB103" s="186" t="s">
        <v>1</v>
      </c>
      <c r="BC103" s="186" t="s">
        <v>269</v>
      </c>
      <c r="BD103" s="186" t="s">
        <v>88</v>
      </c>
    </row>
    <row r="104" s="9" customFormat="1" ht="24.96" customHeight="1">
      <c r="A104" s="9"/>
      <c r="B104" s="180"/>
      <c r="C104" s="181"/>
      <c r="D104" s="182" t="s">
        <v>270</v>
      </c>
      <c r="E104" s="183"/>
      <c r="F104" s="183"/>
      <c r="G104" s="183"/>
      <c r="H104" s="183"/>
      <c r="I104" s="183"/>
      <c r="J104" s="184">
        <f>J779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Z104" s="186" t="s">
        <v>271</v>
      </c>
      <c r="BA104" s="186" t="s">
        <v>271</v>
      </c>
      <c r="BB104" s="186" t="s">
        <v>1</v>
      </c>
      <c r="BC104" s="186" t="s">
        <v>272</v>
      </c>
      <c r="BD104" s="186" t="s">
        <v>88</v>
      </c>
    </row>
    <row r="105" s="9" customFormat="1" ht="24.96" customHeight="1">
      <c r="A105" s="9"/>
      <c r="B105" s="180"/>
      <c r="C105" s="181"/>
      <c r="D105" s="182" t="s">
        <v>273</v>
      </c>
      <c r="E105" s="183"/>
      <c r="F105" s="183"/>
      <c r="G105" s="183"/>
      <c r="H105" s="183"/>
      <c r="I105" s="183"/>
      <c r="J105" s="184">
        <f>J825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Z105" s="186" t="s">
        <v>274</v>
      </c>
      <c r="BA105" s="186" t="s">
        <v>274</v>
      </c>
      <c r="BB105" s="186" t="s">
        <v>1</v>
      </c>
      <c r="BC105" s="186" t="s">
        <v>275</v>
      </c>
      <c r="BD105" s="186" t="s">
        <v>88</v>
      </c>
    </row>
    <row r="106" s="9" customFormat="1" ht="24.96" customHeight="1">
      <c r="A106" s="9"/>
      <c r="B106" s="180"/>
      <c r="C106" s="181"/>
      <c r="D106" s="182" t="s">
        <v>276</v>
      </c>
      <c r="E106" s="183"/>
      <c r="F106" s="183"/>
      <c r="G106" s="183"/>
      <c r="H106" s="183"/>
      <c r="I106" s="183"/>
      <c r="J106" s="184">
        <f>J830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Z106" s="186" t="s">
        <v>277</v>
      </c>
      <c r="BA106" s="186" t="s">
        <v>277</v>
      </c>
      <c r="BB106" s="186" t="s">
        <v>1</v>
      </c>
      <c r="BC106" s="186" t="s">
        <v>278</v>
      </c>
      <c r="BD106" s="186" t="s">
        <v>88</v>
      </c>
    </row>
    <row r="107" s="9" customFormat="1" ht="24.96" customHeight="1">
      <c r="A107" s="9"/>
      <c r="B107" s="180"/>
      <c r="C107" s="181"/>
      <c r="D107" s="182" t="s">
        <v>279</v>
      </c>
      <c r="E107" s="183"/>
      <c r="F107" s="183"/>
      <c r="G107" s="183"/>
      <c r="H107" s="183"/>
      <c r="I107" s="183"/>
      <c r="J107" s="184">
        <f>J852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Z107" s="186" t="s">
        <v>280</v>
      </c>
      <c r="BA107" s="186" t="s">
        <v>280</v>
      </c>
      <c r="BB107" s="186" t="s">
        <v>1</v>
      </c>
      <c r="BC107" s="186" t="s">
        <v>281</v>
      </c>
      <c r="BD107" s="186" t="s">
        <v>88</v>
      </c>
    </row>
    <row r="108" s="9" customFormat="1" ht="24.96" customHeight="1">
      <c r="A108" s="9"/>
      <c r="B108" s="180"/>
      <c r="C108" s="181"/>
      <c r="D108" s="182" t="s">
        <v>282</v>
      </c>
      <c r="E108" s="183"/>
      <c r="F108" s="183"/>
      <c r="G108" s="183"/>
      <c r="H108" s="183"/>
      <c r="I108" s="183"/>
      <c r="J108" s="184">
        <f>J912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Z108" s="186" t="s">
        <v>283</v>
      </c>
      <c r="BA108" s="186" t="s">
        <v>283</v>
      </c>
      <c r="BB108" s="186" t="s">
        <v>1</v>
      </c>
      <c r="BC108" s="186" t="s">
        <v>284</v>
      </c>
      <c r="BD108" s="186" t="s">
        <v>88</v>
      </c>
    </row>
    <row r="109" s="9" customFormat="1" ht="24.96" customHeight="1">
      <c r="A109" s="9"/>
      <c r="B109" s="180"/>
      <c r="C109" s="181"/>
      <c r="D109" s="182" t="s">
        <v>285</v>
      </c>
      <c r="E109" s="183"/>
      <c r="F109" s="183"/>
      <c r="G109" s="183"/>
      <c r="H109" s="183"/>
      <c r="I109" s="183"/>
      <c r="J109" s="184">
        <f>J971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Z109" s="186" t="s">
        <v>286</v>
      </c>
      <c r="BA109" s="186" t="s">
        <v>286</v>
      </c>
      <c r="BB109" s="186" t="s">
        <v>1</v>
      </c>
      <c r="BC109" s="186" t="s">
        <v>124</v>
      </c>
      <c r="BD109" s="186" t="s">
        <v>88</v>
      </c>
    </row>
    <row r="110" s="9" customFormat="1" ht="24.96" customHeight="1">
      <c r="A110" s="9"/>
      <c r="B110" s="180"/>
      <c r="C110" s="181"/>
      <c r="D110" s="182" t="s">
        <v>287</v>
      </c>
      <c r="E110" s="183"/>
      <c r="F110" s="183"/>
      <c r="G110" s="183"/>
      <c r="H110" s="183"/>
      <c r="I110" s="183"/>
      <c r="J110" s="184">
        <f>J981</f>
        <v>0</v>
      </c>
      <c r="K110" s="181"/>
      <c r="L110" s="185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Z110" s="186" t="s">
        <v>288</v>
      </c>
      <c r="BA110" s="186" t="s">
        <v>288</v>
      </c>
      <c r="BB110" s="186" t="s">
        <v>1</v>
      </c>
      <c r="BC110" s="186" t="s">
        <v>289</v>
      </c>
      <c r="BD110" s="186" t="s">
        <v>88</v>
      </c>
    </row>
    <row r="111" s="9" customFormat="1" ht="24.96" customHeight="1">
      <c r="A111" s="9"/>
      <c r="B111" s="180"/>
      <c r="C111" s="181"/>
      <c r="D111" s="182" t="s">
        <v>290</v>
      </c>
      <c r="E111" s="183"/>
      <c r="F111" s="183"/>
      <c r="G111" s="183"/>
      <c r="H111" s="183"/>
      <c r="I111" s="183"/>
      <c r="J111" s="184">
        <f>J985</f>
        <v>0</v>
      </c>
      <c r="K111" s="181"/>
      <c r="L111" s="18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Z111" s="186" t="s">
        <v>291</v>
      </c>
      <c r="BA111" s="186" t="s">
        <v>291</v>
      </c>
      <c r="BB111" s="186" t="s">
        <v>1</v>
      </c>
      <c r="BC111" s="186" t="s">
        <v>292</v>
      </c>
      <c r="BD111" s="186" t="s">
        <v>88</v>
      </c>
    </row>
    <row r="112" s="9" customFormat="1" ht="24.96" customHeight="1">
      <c r="A112" s="9"/>
      <c r="B112" s="180"/>
      <c r="C112" s="181"/>
      <c r="D112" s="182" t="s">
        <v>293</v>
      </c>
      <c r="E112" s="183"/>
      <c r="F112" s="183"/>
      <c r="G112" s="183"/>
      <c r="H112" s="183"/>
      <c r="I112" s="183"/>
      <c r="J112" s="184">
        <f>J1075</f>
        <v>0</v>
      </c>
      <c r="K112" s="181"/>
      <c r="L112" s="18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Z112" s="186" t="s">
        <v>294</v>
      </c>
      <c r="BA112" s="186" t="s">
        <v>294</v>
      </c>
      <c r="BB112" s="186" t="s">
        <v>1</v>
      </c>
      <c r="BC112" s="186" t="s">
        <v>292</v>
      </c>
      <c r="BD112" s="186" t="s">
        <v>88</v>
      </c>
    </row>
    <row r="113" s="9" customFormat="1" ht="24.96" customHeight="1">
      <c r="A113" s="9"/>
      <c r="B113" s="180"/>
      <c r="C113" s="181"/>
      <c r="D113" s="182" t="s">
        <v>295</v>
      </c>
      <c r="E113" s="183"/>
      <c r="F113" s="183"/>
      <c r="G113" s="183"/>
      <c r="H113" s="183"/>
      <c r="I113" s="183"/>
      <c r="J113" s="184">
        <f>J1119</f>
        <v>0</v>
      </c>
      <c r="K113" s="181"/>
      <c r="L113" s="185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Z113" s="186" t="s">
        <v>296</v>
      </c>
      <c r="BA113" s="186" t="s">
        <v>296</v>
      </c>
      <c r="BB113" s="186" t="s">
        <v>1</v>
      </c>
      <c r="BC113" s="186" t="s">
        <v>292</v>
      </c>
      <c r="BD113" s="186" t="s">
        <v>88</v>
      </c>
    </row>
    <row r="114" s="9" customFormat="1" ht="24.96" customHeight="1">
      <c r="A114" s="9"/>
      <c r="B114" s="180"/>
      <c r="C114" s="181"/>
      <c r="D114" s="182" t="s">
        <v>297</v>
      </c>
      <c r="E114" s="183"/>
      <c r="F114" s="183"/>
      <c r="G114" s="183"/>
      <c r="H114" s="183"/>
      <c r="I114" s="183"/>
      <c r="J114" s="184">
        <f>J1165</f>
        <v>0</v>
      </c>
      <c r="K114" s="181"/>
      <c r="L114" s="18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Z114" s="186" t="s">
        <v>298</v>
      </c>
      <c r="BA114" s="186" t="s">
        <v>298</v>
      </c>
      <c r="BB114" s="186" t="s">
        <v>1</v>
      </c>
      <c r="BC114" s="186" t="s">
        <v>292</v>
      </c>
      <c r="BD114" s="186" t="s">
        <v>88</v>
      </c>
    </row>
    <row r="115" s="9" customFormat="1" ht="24.96" customHeight="1">
      <c r="A115" s="9"/>
      <c r="B115" s="180"/>
      <c r="C115" s="181"/>
      <c r="D115" s="182" t="s">
        <v>299</v>
      </c>
      <c r="E115" s="183"/>
      <c r="F115" s="183"/>
      <c r="G115" s="183"/>
      <c r="H115" s="183"/>
      <c r="I115" s="183"/>
      <c r="J115" s="184">
        <f>J1170</f>
        <v>0</v>
      </c>
      <c r="K115" s="181"/>
      <c r="L115" s="185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Z115" s="186" t="s">
        <v>300</v>
      </c>
      <c r="BA115" s="186" t="s">
        <v>300</v>
      </c>
      <c r="BB115" s="186" t="s">
        <v>1</v>
      </c>
      <c r="BC115" s="186" t="s">
        <v>301</v>
      </c>
      <c r="BD115" s="186" t="s">
        <v>88</v>
      </c>
    </row>
    <row r="116" s="2" customFormat="1" ht="21.84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Z116" s="135" t="s">
        <v>302</v>
      </c>
      <c r="BA116" s="135" t="s">
        <v>302</v>
      </c>
      <c r="BB116" s="135" t="s">
        <v>1</v>
      </c>
      <c r="BC116" s="135" t="s">
        <v>292</v>
      </c>
      <c r="BD116" s="135" t="s">
        <v>88</v>
      </c>
    </row>
    <row r="117" s="2" customFormat="1" ht="6.96" customHeight="1">
      <c r="A117" s="37"/>
      <c r="B117" s="65"/>
      <c r="C117" s="66"/>
      <c r="D117" s="66"/>
      <c r="E117" s="66"/>
      <c r="F117" s="66"/>
      <c r="G117" s="66"/>
      <c r="H117" s="66"/>
      <c r="I117" s="66"/>
      <c r="J117" s="66"/>
      <c r="K117" s="66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Z117" s="135" t="s">
        <v>303</v>
      </c>
      <c r="BA117" s="135" t="s">
        <v>303</v>
      </c>
      <c r="BB117" s="135" t="s">
        <v>1</v>
      </c>
      <c r="BC117" s="135" t="s">
        <v>304</v>
      </c>
      <c r="BD117" s="135" t="s">
        <v>88</v>
      </c>
    </row>
    <row r="118">
      <c r="AZ118" s="135" t="s">
        <v>305</v>
      </c>
      <c r="BA118" s="135" t="s">
        <v>305</v>
      </c>
      <c r="BB118" s="135" t="s">
        <v>1</v>
      </c>
      <c r="BC118" s="135" t="s">
        <v>306</v>
      </c>
      <c r="BD118" s="135" t="s">
        <v>88</v>
      </c>
    </row>
    <row r="119">
      <c r="AZ119" s="135" t="s">
        <v>307</v>
      </c>
      <c r="BA119" s="135" t="s">
        <v>307</v>
      </c>
      <c r="BB119" s="135" t="s">
        <v>1</v>
      </c>
      <c r="BC119" s="135" t="s">
        <v>308</v>
      </c>
      <c r="BD119" s="135" t="s">
        <v>88</v>
      </c>
    </row>
    <row r="120">
      <c r="AZ120" s="135" t="s">
        <v>309</v>
      </c>
      <c r="BA120" s="135" t="s">
        <v>309</v>
      </c>
      <c r="BB120" s="135" t="s">
        <v>1</v>
      </c>
      <c r="BC120" s="135" t="s">
        <v>310</v>
      </c>
      <c r="BD120" s="135" t="s">
        <v>88</v>
      </c>
    </row>
    <row r="121" s="2" customFormat="1" ht="6.96" customHeight="1">
      <c r="A121" s="37"/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Z121" s="135" t="s">
        <v>311</v>
      </c>
      <c r="BA121" s="135" t="s">
        <v>311</v>
      </c>
      <c r="BB121" s="135" t="s">
        <v>1</v>
      </c>
      <c r="BC121" s="135" t="s">
        <v>312</v>
      </c>
      <c r="BD121" s="135" t="s">
        <v>88</v>
      </c>
    </row>
    <row r="122" s="2" customFormat="1" ht="24.96" customHeight="1">
      <c r="A122" s="37"/>
      <c r="B122" s="38"/>
      <c r="C122" s="22" t="s">
        <v>313</v>
      </c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Z122" s="135" t="s">
        <v>314</v>
      </c>
      <c r="BA122" s="135" t="s">
        <v>314</v>
      </c>
      <c r="BB122" s="135" t="s">
        <v>1</v>
      </c>
      <c r="BC122" s="135" t="s">
        <v>315</v>
      </c>
      <c r="BD122" s="135" t="s">
        <v>88</v>
      </c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Z123" s="135" t="s">
        <v>316</v>
      </c>
      <c r="BA123" s="135" t="s">
        <v>316</v>
      </c>
      <c r="BB123" s="135" t="s">
        <v>1</v>
      </c>
      <c r="BC123" s="135" t="s">
        <v>317</v>
      </c>
      <c r="BD123" s="135" t="s">
        <v>88</v>
      </c>
    </row>
    <row r="124" s="2" customFormat="1" ht="12" customHeight="1">
      <c r="A124" s="37"/>
      <c r="B124" s="38"/>
      <c r="C124" s="31" t="s">
        <v>16</v>
      </c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Z124" s="135" t="s">
        <v>318</v>
      </c>
      <c r="BA124" s="135" t="s">
        <v>318</v>
      </c>
      <c r="BB124" s="135" t="s">
        <v>1</v>
      </c>
      <c r="BC124" s="135" t="s">
        <v>319</v>
      </c>
      <c r="BD124" s="135" t="s">
        <v>88</v>
      </c>
    </row>
    <row r="125" s="2" customFormat="1" ht="16.5" customHeight="1">
      <c r="A125" s="37"/>
      <c r="B125" s="38"/>
      <c r="C125" s="39"/>
      <c r="D125" s="39"/>
      <c r="E125" s="175" t="str">
        <f>E7</f>
        <v>EUO na objektu BD č.p.230,231,232,233,234,235 ulice Letná</v>
      </c>
      <c r="F125" s="31"/>
      <c r="G125" s="31"/>
      <c r="H125" s="31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Z125" s="135" t="s">
        <v>320</v>
      </c>
      <c r="BA125" s="135" t="s">
        <v>320</v>
      </c>
      <c r="BB125" s="135" t="s">
        <v>1</v>
      </c>
      <c r="BC125" s="135" t="s">
        <v>319</v>
      </c>
      <c r="BD125" s="135" t="s">
        <v>88</v>
      </c>
    </row>
    <row r="126" s="2" customFormat="1" ht="12" customHeight="1">
      <c r="A126" s="37"/>
      <c r="B126" s="38"/>
      <c r="C126" s="31" t="s">
        <v>98</v>
      </c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Z126" s="135" t="s">
        <v>321</v>
      </c>
      <c r="BA126" s="135" t="s">
        <v>321</v>
      </c>
      <c r="BB126" s="135" t="s">
        <v>1</v>
      </c>
      <c r="BC126" s="135" t="s">
        <v>319</v>
      </c>
      <c r="BD126" s="135" t="s">
        <v>88</v>
      </c>
    </row>
    <row r="127" s="2" customFormat="1" ht="30" customHeight="1">
      <c r="A127" s="37"/>
      <c r="B127" s="38"/>
      <c r="C127" s="39"/>
      <c r="D127" s="39"/>
      <c r="E127" s="75" t="str">
        <f>E9</f>
        <v>04470001 - EUO na objektu BD č.p.230,231,232,233,234,235 ulice Letná</v>
      </c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Z127" s="135" t="s">
        <v>322</v>
      </c>
      <c r="BA127" s="135" t="s">
        <v>322</v>
      </c>
      <c r="BB127" s="135" t="s">
        <v>1</v>
      </c>
      <c r="BC127" s="135" t="s">
        <v>319</v>
      </c>
      <c r="BD127" s="135" t="s">
        <v>88</v>
      </c>
    </row>
    <row r="128" s="2" customFormat="1" ht="6.96" customHeight="1">
      <c r="A128" s="37"/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Z128" s="135" t="s">
        <v>323</v>
      </c>
      <c r="BA128" s="135" t="s">
        <v>323</v>
      </c>
      <c r="BB128" s="135" t="s">
        <v>1</v>
      </c>
      <c r="BC128" s="135" t="s">
        <v>100</v>
      </c>
      <c r="BD128" s="135" t="s">
        <v>88</v>
      </c>
    </row>
    <row r="129" s="2" customFormat="1" ht="12" customHeight="1">
      <c r="A129" s="37"/>
      <c r="B129" s="38"/>
      <c r="C129" s="31" t="s">
        <v>20</v>
      </c>
      <c r="D129" s="39"/>
      <c r="E129" s="39"/>
      <c r="F129" s="26" t="str">
        <f>F12</f>
        <v xml:space="preserve"> </v>
      </c>
      <c r="G129" s="39"/>
      <c r="H129" s="39"/>
      <c r="I129" s="31" t="s">
        <v>22</v>
      </c>
      <c r="J129" s="78" t="str">
        <f>IF(J12="","",J12)</f>
        <v>8. 12. 2020</v>
      </c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Z129" s="135" t="s">
        <v>324</v>
      </c>
      <c r="BA129" s="135" t="s">
        <v>324</v>
      </c>
      <c r="BB129" s="135" t="s">
        <v>1</v>
      </c>
      <c r="BC129" s="135" t="s">
        <v>319</v>
      </c>
      <c r="BD129" s="135" t="s">
        <v>88</v>
      </c>
    </row>
    <row r="130" s="2" customFormat="1" ht="6.96" customHeight="1">
      <c r="A130" s="37"/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Z130" s="135" t="s">
        <v>325</v>
      </c>
      <c r="BA130" s="135" t="s">
        <v>325</v>
      </c>
      <c r="BB130" s="135" t="s">
        <v>1</v>
      </c>
      <c r="BC130" s="135" t="s">
        <v>304</v>
      </c>
      <c r="BD130" s="135" t="s">
        <v>88</v>
      </c>
    </row>
    <row r="131" s="2" customFormat="1" ht="15.15" customHeight="1">
      <c r="A131" s="37"/>
      <c r="B131" s="38"/>
      <c r="C131" s="31" t="s">
        <v>24</v>
      </c>
      <c r="D131" s="39"/>
      <c r="E131" s="39"/>
      <c r="F131" s="26" t="str">
        <f>E15</f>
        <v xml:space="preserve"> </v>
      </c>
      <c r="G131" s="39"/>
      <c r="H131" s="39"/>
      <c r="I131" s="31" t="s">
        <v>29</v>
      </c>
      <c r="J131" s="35" t="str">
        <f>E21</f>
        <v xml:space="preserve"> </v>
      </c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Z131" s="135" t="s">
        <v>326</v>
      </c>
      <c r="BA131" s="135" t="s">
        <v>326</v>
      </c>
      <c r="BB131" s="135" t="s">
        <v>1</v>
      </c>
      <c r="BC131" s="135" t="s">
        <v>327</v>
      </c>
      <c r="BD131" s="135" t="s">
        <v>88</v>
      </c>
    </row>
    <row r="132" s="2" customFormat="1" ht="15.15" customHeight="1">
      <c r="A132" s="37"/>
      <c r="B132" s="38"/>
      <c r="C132" s="31" t="s">
        <v>27</v>
      </c>
      <c r="D132" s="39"/>
      <c r="E132" s="39"/>
      <c r="F132" s="26" t="str">
        <f>IF(E18="","",E18)</f>
        <v>Vyplň údaj</v>
      </c>
      <c r="G132" s="39"/>
      <c r="H132" s="39"/>
      <c r="I132" s="31" t="s">
        <v>31</v>
      </c>
      <c r="J132" s="35" t="str">
        <f>E24</f>
        <v xml:space="preserve"> 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Z132" s="135" t="s">
        <v>328</v>
      </c>
      <c r="BA132" s="135" t="s">
        <v>328</v>
      </c>
      <c r="BB132" s="135" t="s">
        <v>1</v>
      </c>
      <c r="BC132" s="135" t="s">
        <v>329</v>
      </c>
      <c r="BD132" s="135" t="s">
        <v>88</v>
      </c>
    </row>
    <row r="133" s="2" customFormat="1" ht="10.32" customHeight="1">
      <c r="A133" s="37"/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Z133" s="135" t="s">
        <v>330</v>
      </c>
      <c r="BA133" s="135" t="s">
        <v>330</v>
      </c>
      <c r="BB133" s="135" t="s">
        <v>1</v>
      </c>
      <c r="BC133" s="135" t="s">
        <v>331</v>
      </c>
      <c r="BD133" s="135" t="s">
        <v>88</v>
      </c>
    </row>
    <row r="134" s="10" customFormat="1" ht="29.28" customHeight="1">
      <c r="A134" s="187"/>
      <c r="B134" s="188"/>
      <c r="C134" s="189" t="s">
        <v>332</v>
      </c>
      <c r="D134" s="190" t="s">
        <v>58</v>
      </c>
      <c r="E134" s="190" t="s">
        <v>54</v>
      </c>
      <c r="F134" s="190" t="s">
        <v>55</v>
      </c>
      <c r="G134" s="190" t="s">
        <v>333</v>
      </c>
      <c r="H134" s="190" t="s">
        <v>334</v>
      </c>
      <c r="I134" s="190" t="s">
        <v>335</v>
      </c>
      <c r="J134" s="190" t="s">
        <v>245</v>
      </c>
      <c r="K134" s="191" t="s">
        <v>336</v>
      </c>
      <c r="L134" s="192"/>
      <c r="M134" s="99" t="s">
        <v>1</v>
      </c>
      <c r="N134" s="100" t="s">
        <v>37</v>
      </c>
      <c r="O134" s="100" t="s">
        <v>337</v>
      </c>
      <c r="P134" s="100" t="s">
        <v>338</v>
      </c>
      <c r="Q134" s="100" t="s">
        <v>339</v>
      </c>
      <c r="R134" s="100" t="s">
        <v>340</v>
      </c>
      <c r="S134" s="100" t="s">
        <v>341</v>
      </c>
      <c r="T134" s="101" t="s">
        <v>342</v>
      </c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Z134" s="149" t="s">
        <v>343</v>
      </c>
      <c r="BA134" s="149" t="s">
        <v>343</v>
      </c>
      <c r="BB134" s="149" t="s">
        <v>1</v>
      </c>
      <c r="BC134" s="149" t="s">
        <v>344</v>
      </c>
      <c r="BD134" s="149" t="s">
        <v>88</v>
      </c>
    </row>
    <row r="135" s="2" customFormat="1" ht="22.8" customHeight="1">
      <c r="A135" s="37"/>
      <c r="B135" s="38"/>
      <c r="C135" s="106" t="s">
        <v>345</v>
      </c>
      <c r="D135" s="39"/>
      <c r="E135" s="39"/>
      <c r="F135" s="39"/>
      <c r="G135" s="39"/>
      <c r="H135" s="39"/>
      <c r="I135" s="39"/>
      <c r="J135" s="193">
        <f>BK135</f>
        <v>0</v>
      </c>
      <c r="K135" s="39"/>
      <c r="L135" s="43"/>
      <c r="M135" s="102"/>
      <c r="N135" s="194"/>
      <c r="O135" s="103"/>
      <c r="P135" s="195">
        <f>P136+P192+P211+P227+P696+P730+P754+P779+P825+P830+P852+P912+P971+P981+P985+P1075+P1119+P1165+P1170</f>
        <v>0</v>
      </c>
      <c r="Q135" s="103"/>
      <c r="R135" s="195">
        <f>R136+R192+R211+R227+R696+R730+R754+R779+R825+R830+R852+R912+R971+R981+R985+R1075+R1119+R1165+R1170</f>
        <v>253.09556341000001</v>
      </c>
      <c r="S135" s="103"/>
      <c r="T135" s="196">
        <f>T136+T192+T211+T227+T696+T730+T754+T779+T825+T830+T852+T912+T971+T981+T985+T1075+T1119+T1165+T1170</f>
        <v>229.46264869999999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72</v>
      </c>
      <c r="AU135" s="16" t="s">
        <v>82</v>
      </c>
      <c r="AZ135" s="135" t="s">
        <v>346</v>
      </c>
      <c r="BA135" s="135" t="s">
        <v>346</v>
      </c>
      <c r="BB135" s="135" t="s">
        <v>1</v>
      </c>
      <c r="BC135" s="135" t="s">
        <v>347</v>
      </c>
      <c r="BD135" s="135" t="s">
        <v>88</v>
      </c>
      <c r="BK135" s="197">
        <f>BK136+BK192+BK211+BK227+BK696+BK730+BK754+BK779+BK825+BK830+BK852+BK912+BK971+BK981+BK985+BK1075+BK1119+BK1165+BK1170</f>
        <v>0</v>
      </c>
    </row>
    <row r="136" s="11" customFormat="1" ht="25.92" customHeight="1">
      <c r="A136" s="11"/>
      <c r="B136" s="198"/>
      <c r="C136" s="199"/>
      <c r="D136" s="200" t="s">
        <v>72</v>
      </c>
      <c r="E136" s="201" t="s">
        <v>80</v>
      </c>
      <c r="F136" s="201" t="s">
        <v>348</v>
      </c>
      <c r="G136" s="199"/>
      <c r="H136" s="199"/>
      <c r="I136" s="202"/>
      <c r="J136" s="203">
        <f>BK136</f>
        <v>0</v>
      </c>
      <c r="K136" s="199"/>
      <c r="L136" s="204"/>
      <c r="M136" s="205"/>
      <c r="N136" s="206"/>
      <c r="O136" s="206"/>
      <c r="P136" s="207">
        <f>SUM(P137:P191)</f>
        <v>0</v>
      </c>
      <c r="Q136" s="206"/>
      <c r="R136" s="207">
        <f>SUM(R137:R191)</f>
        <v>0</v>
      </c>
      <c r="S136" s="206"/>
      <c r="T136" s="208">
        <f>SUM(T137:T191)</f>
        <v>23.2254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09" t="s">
        <v>349</v>
      </c>
      <c r="AT136" s="210" t="s">
        <v>72</v>
      </c>
      <c r="AU136" s="210" t="s">
        <v>73</v>
      </c>
      <c r="AY136" s="209" t="s">
        <v>350</v>
      </c>
      <c r="AZ136" s="135" t="s">
        <v>351</v>
      </c>
      <c r="BA136" s="135" t="s">
        <v>351</v>
      </c>
      <c r="BB136" s="135" t="s">
        <v>1</v>
      </c>
      <c r="BC136" s="135" t="s">
        <v>352</v>
      </c>
      <c r="BD136" s="135" t="s">
        <v>88</v>
      </c>
      <c r="BK136" s="211">
        <f>SUM(BK137:BK191)</f>
        <v>0</v>
      </c>
    </row>
    <row r="137" s="2" customFormat="1">
      <c r="A137" s="37"/>
      <c r="B137" s="38"/>
      <c r="C137" s="212" t="s">
        <v>80</v>
      </c>
      <c r="D137" s="212" t="s">
        <v>353</v>
      </c>
      <c r="E137" s="213" t="s">
        <v>354</v>
      </c>
      <c r="F137" s="214" t="s">
        <v>355</v>
      </c>
      <c r="G137" s="215" t="s">
        <v>356</v>
      </c>
      <c r="H137" s="216">
        <v>91.079999999999998</v>
      </c>
      <c r="I137" s="217"/>
      <c r="J137" s="218">
        <f>ROUND(I137*H137,2)</f>
        <v>0</v>
      </c>
      <c r="K137" s="214" t="s">
        <v>357</v>
      </c>
      <c r="L137" s="43"/>
      <c r="M137" s="219" t="s">
        <v>1</v>
      </c>
      <c r="N137" s="220" t="s">
        <v>38</v>
      </c>
      <c r="O137" s="90"/>
      <c r="P137" s="221">
        <f>O137*H137</f>
        <v>0</v>
      </c>
      <c r="Q137" s="221">
        <v>0</v>
      </c>
      <c r="R137" s="221">
        <f>Q137*H137</f>
        <v>0</v>
      </c>
      <c r="S137" s="221">
        <v>0.255</v>
      </c>
      <c r="T137" s="222">
        <f>S137*H137</f>
        <v>23.2254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3" t="s">
        <v>349</v>
      </c>
      <c r="AT137" s="223" t="s">
        <v>353</v>
      </c>
      <c r="AU137" s="223" t="s">
        <v>80</v>
      </c>
      <c r="AY137" s="16" t="s">
        <v>350</v>
      </c>
      <c r="AZ137" s="135" t="s">
        <v>358</v>
      </c>
      <c r="BA137" s="135" t="s">
        <v>358</v>
      </c>
      <c r="BB137" s="135" t="s">
        <v>1</v>
      </c>
      <c r="BC137" s="135" t="s">
        <v>359</v>
      </c>
      <c r="BD137" s="135" t="s">
        <v>88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6" t="s">
        <v>80</v>
      </c>
      <c r="BK137" s="224">
        <f>ROUND(I137*H137,2)</f>
        <v>0</v>
      </c>
      <c r="BL137" s="16" t="s">
        <v>349</v>
      </c>
      <c r="BM137" s="223" t="s">
        <v>360</v>
      </c>
    </row>
    <row r="138" s="12" customFormat="1">
      <c r="A138" s="12"/>
      <c r="B138" s="225"/>
      <c r="C138" s="226"/>
      <c r="D138" s="227" t="s">
        <v>361</v>
      </c>
      <c r="E138" s="228" t="s">
        <v>1</v>
      </c>
      <c r="F138" s="229" t="s">
        <v>362</v>
      </c>
      <c r="G138" s="226"/>
      <c r="H138" s="228" t="s">
        <v>1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35" t="s">
        <v>361</v>
      </c>
      <c r="AU138" s="235" t="s">
        <v>80</v>
      </c>
      <c r="AV138" s="12" t="s">
        <v>80</v>
      </c>
      <c r="AW138" s="12" t="s">
        <v>30</v>
      </c>
      <c r="AX138" s="12" t="s">
        <v>73</v>
      </c>
      <c r="AY138" s="235" t="s">
        <v>350</v>
      </c>
      <c r="AZ138" s="135" t="s">
        <v>363</v>
      </c>
      <c r="BA138" s="135" t="s">
        <v>363</v>
      </c>
      <c r="BB138" s="135" t="s">
        <v>1</v>
      </c>
      <c r="BC138" s="135" t="s">
        <v>359</v>
      </c>
      <c r="BD138" s="135" t="s">
        <v>88</v>
      </c>
    </row>
    <row r="139" s="13" customFormat="1">
      <c r="A139" s="13"/>
      <c r="B139" s="236"/>
      <c r="C139" s="237"/>
      <c r="D139" s="227" t="s">
        <v>361</v>
      </c>
      <c r="E139" s="238" t="s">
        <v>364</v>
      </c>
      <c r="F139" s="239" t="s">
        <v>365</v>
      </c>
      <c r="G139" s="237"/>
      <c r="H139" s="240">
        <v>91.079999999999998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361</v>
      </c>
      <c r="AU139" s="246" t="s">
        <v>80</v>
      </c>
      <c r="AV139" s="13" t="s">
        <v>88</v>
      </c>
      <c r="AW139" s="13" t="s">
        <v>30</v>
      </c>
      <c r="AX139" s="13" t="s">
        <v>73</v>
      </c>
      <c r="AY139" s="246" t="s">
        <v>350</v>
      </c>
      <c r="AZ139" s="135" t="s">
        <v>366</v>
      </c>
      <c r="BA139" s="135" t="s">
        <v>366</v>
      </c>
      <c r="BB139" s="135" t="s">
        <v>1</v>
      </c>
      <c r="BC139" s="135" t="s">
        <v>359</v>
      </c>
      <c r="BD139" s="135" t="s">
        <v>88</v>
      </c>
    </row>
    <row r="140" s="13" customFormat="1">
      <c r="A140" s="13"/>
      <c r="B140" s="236"/>
      <c r="C140" s="237"/>
      <c r="D140" s="227" t="s">
        <v>361</v>
      </c>
      <c r="E140" s="238" t="s">
        <v>367</v>
      </c>
      <c r="F140" s="239" t="s">
        <v>368</v>
      </c>
      <c r="G140" s="237"/>
      <c r="H140" s="240">
        <v>91.079999999999998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361</v>
      </c>
      <c r="AU140" s="246" t="s">
        <v>80</v>
      </c>
      <c r="AV140" s="13" t="s">
        <v>88</v>
      </c>
      <c r="AW140" s="13" t="s">
        <v>30</v>
      </c>
      <c r="AX140" s="13" t="s">
        <v>80</v>
      </c>
      <c r="AY140" s="246" t="s">
        <v>350</v>
      </c>
      <c r="AZ140" s="135" t="s">
        <v>369</v>
      </c>
      <c r="BA140" s="135" t="s">
        <v>369</v>
      </c>
      <c r="BB140" s="135" t="s">
        <v>1</v>
      </c>
      <c r="BC140" s="135" t="s">
        <v>370</v>
      </c>
      <c r="BD140" s="135" t="s">
        <v>88</v>
      </c>
    </row>
    <row r="141" s="2" customFormat="1">
      <c r="A141" s="37"/>
      <c r="B141" s="38"/>
      <c r="C141" s="212" t="s">
        <v>88</v>
      </c>
      <c r="D141" s="212" t="s">
        <v>353</v>
      </c>
      <c r="E141" s="213" t="s">
        <v>371</v>
      </c>
      <c r="F141" s="214" t="s">
        <v>372</v>
      </c>
      <c r="G141" s="215" t="s">
        <v>373</v>
      </c>
      <c r="H141" s="216">
        <v>50.151000000000003</v>
      </c>
      <c r="I141" s="217"/>
      <c r="J141" s="218">
        <f>ROUND(I141*H141,2)</f>
        <v>0</v>
      </c>
      <c r="K141" s="214" t="s">
        <v>374</v>
      </c>
      <c r="L141" s="43"/>
      <c r="M141" s="219" t="s">
        <v>1</v>
      </c>
      <c r="N141" s="220" t="s">
        <v>38</v>
      </c>
      <c r="O141" s="90"/>
      <c r="P141" s="221">
        <f>O141*H141</f>
        <v>0</v>
      </c>
      <c r="Q141" s="221">
        <v>0</v>
      </c>
      <c r="R141" s="221">
        <f>Q141*H141</f>
        <v>0</v>
      </c>
      <c r="S141" s="221">
        <v>0</v>
      </c>
      <c r="T141" s="222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3" t="s">
        <v>349</v>
      </c>
      <c r="AT141" s="223" t="s">
        <v>353</v>
      </c>
      <c r="AU141" s="223" t="s">
        <v>80</v>
      </c>
      <c r="AY141" s="16" t="s">
        <v>350</v>
      </c>
      <c r="AZ141" s="135" t="s">
        <v>375</v>
      </c>
      <c r="BA141" s="135" t="s">
        <v>375</v>
      </c>
      <c r="BB141" s="135" t="s">
        <v>1</v>
      </c>
      <c r="BC141" s="135" t="s">
        <v>278</v>
      </c>
      <c r="BD141" s="135" t="s">
        <v>88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6" t="s">
        <v>80</v>
      </c>
      <c r="BK141" s="224">
        <f>ROUND(I141*H141,2)</f>
        <v>0</v>
      </c>
      <c r="BL141" s="16" t="s">
        <v>349</v>
      </c>
      <c r="BM141" s="223" t="s">
        <v>376</v>
      </c>
    </row>
    <row r="142" s="12" customFormat="1">
      <c r="A142" s="12"/>
      <c r="B142" s="225"/>
      <c r="C142" s="226"/>
      <c r="D142" s="227" t="s">
        <v>361</v>
      </c>
      <c r="E142" s="228" t="s">
        <v>1</v>
      </c>
      <c r="F142" s="229" t="s">
        <v>377</v>
      </c>
      <c r="G142" s="226"/>
      <c r="H142" s="228" t="s">
        <v>1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361</v>
      </c>
      <c r="AU142" s="235" t="s">
        <v>80</v>
      </c>
      <c r="AV142" s="12" t="s">
        <v>80</v>
      </c>
      <c r="AW142" s="12" t="s">
        <v>30</v>
      </c>
      <c r="AX142" s="12" t="s">
        <v>73</v>
      </c>
      <c r="AY142" s="235" t="s">
        <v>350</v>
      </c>
      <c r="AZ142" s="135" t="s">
        <v>378</v>
      </c>
      <c r="BA142" s="135" t="s">
        <v>378</v>
      </c>
      <c r="BB142" s="135" t="s">
        <v>1</v>
      </c>
      <c r="BC142" s="135" t="s">
        <v>359</v>
      </c>
      <c r="BD142" s="135" t="s">
        <v>88</v>
      </c>
    </row>
    <row r="143" s="13" customFormat="1">
      <c r="A143" s="13"/>
      <c r="B143" s="236"/>
      <c r="C143" s="237"/>
      <c r="D143" s="227" t="s">
        <v>361</v>
      </c>
      <c r="E143" s="238" t="s">
        <v>379</v>
      </c>
      <c r="F143" s="239" t="s">
        <v>380</v>
      </c>
      <c r="G143" s="237"/>
      <c r="H143" s="240">
        <v>50.151000000000003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361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350</v>
      </c>
      <c r="AZ143" s="135" t="s">
        <v>381</v>
      </c>
      <c r="BA143" s="135" t="s">
        <v>381</v>
      </c>
      <c r="BB143" s="135" t="s">
        <v>1</v>
      </c>
      <c r="BC143" s="135" t="s">
        <v>382</v>
      </c>
      <c r="BD143" s="135" t="s">
        <v>88</v>
      </c>
    </row>
    <row r="144" s="13" customFormat="1">
      <c r="A144" s="13"/>
      <c r="B144" s="236"/>
      <c r="C144" s="237"/>
      <c r="D144" s="227" t="s">
        <v>361</v>
      </c>
      <c r="E144" s="238" t="s">
        <v>383</v>
      </c>
      <c r="F144" s="239" t="s">
        <v>384</v>
      </c>
      <c r="G144" s="237"/>
      <c r="H144" s="240">
        <v>50.151000000000003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361</v>
      </c>
      <c r="AU144" s="246" t="s">
        <v>80</v>
      </c>
      <c r="AV144" s="13" t="s">
        <v>88</v>
      </c>
      <c r="AW144" s="13" t="s">
        <v>30</v>
      </c>
      <c r="AX144" s="13" t="s">
        <v>80</v>
      </c>
      <c r="AY144" s="246" t="s">
        <v>350</v>
      </c>
      <c r="AZ144" s="135" t="s">
        <v>385</v>
      </c>
      <c r="BA144" s="135" t="s">
        <v>385</v>
      </c>
      <c r="BB144" s="135" t="s">
        <v>1</v>
      </c>
      <c r="BC144" s="135" t="s">
        <v>386</v>
      </c>
      <c r="BD144" s="135" t="s">
        <v>88</v>
      </c>
    </row>
    <row r="145" s="2" customFormat="1" ht="33" customHeight="1">
      <c r="A145" s="37"/>
      <c r="B145" s="38"/>
      <c r="C145" s="212" t="s">
        <v>387</v>
      </c>
      <c r="D145" s="212" t="s">
        <v>353</v>
      </c>
      <c r="E145" s="213" t="s">
        <v>388</v>
      </c>
      <c r="F145" s="214" t="s">
        <v>389</v>
      </c>
      <c r="G145" s="215" t="s">
        <v>373</v>
      </c>
      <c r="H145" s="216">
        <v>50.151000000000003</v>
      </c>
      <c r="I145" s="217"/>
      <c r="J145" s="218">
        <f>ROUND(I145*H145,2)</f>
        <v>0</v>
      </c>
      <c r="K145" s="214" t="s">
        <v>374</v>
      </c>
      <c r="L145" s="43"/>
      <c r="M145" s="219" t="s">
        <v>1</v>
      </c>
      <c r="N145" s="220" t="s">
        <v>38</v>
      </c>
      <c r="O145" s="90"/>
      <c r="P145" s="221">
        <f>O145*H145</f>
        <v>0</v>
      </c>
      <c r="Q145" s="221">
        <v>0</v>
      </c>
      <c r="R145" s="221">
        <f>Q145*H145</f>
        <v>0</v>
      </c>
      <c r="S145" s="221">
        <v>0</v>
      </c>
      <c r="T145" s="222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3" t="s">
        <v>349</v>
      </c>
      <c r="AT145" s="223" t="s">
        <v>353</v>
      </c>
      <c r="AU145" s="223" t="s">
        <v>80</v>
      </c>
      <c r="AY145" s="16" t="s">
        <v>350</v>
      </c>
      <c r="AZ145" s="135" t="s">
        <v>390</v>
      </c>
      <c r="BA145" s="135" t="s">
        <v>390</v>
      </c>
      <c r="BB145" s="135" t="s">
        <v>1</v>
      </c>
      <c r="BC145" s="135" t="s">
        <v>153</v>
      </c>
      <c r="BD145" s="135" t="s">
        <v>88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6" t="s">
        <v>80</v>
      </c>
      <c r="BK145" s="224">
        <f>ROUND(I145*H145,2)</f>
        <v>0</v>
      </c>
      <c r="BL145" s="16" t="s">
        <v>349</v>
      </c>
      <c r="BM145" s="223" t="s">
        <v>391</v>
      </c>
    </row>
    <row r="146" s="12" customFormat="1">
      <c r="A146" s="12"/>
      <c r="B146" s="225"/>
      <c r="C146" s="226"/>
      <c r="D146" s="227" t="s">
        <v>361</v>
      </c>
      <c r="E146" s="228" t="s">
        <v>1</v>
      </c>
      <c r="F146" s="229" t="s">
        <v>377</v>
      </c>
      <c r="G146" s="226"/>
      <c r="H146" s="228" t="s">
        <v>1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361</v>
      </c>
      <c r="AU146" s="235" t="s">
        <v>80</v>
      </c>
      <c r="AV146" s="12" t="s">
        <v>80</v>
      </c>
      <c r="AW146" s="12" t="s">
        <v>30</v>
      </c>
      <c r="AX146" s="12" t="s">
        <v>73</v>
      </c>
      <c r="AY146" s="235" t="s">
        <v>350</v>
      </c>
      <c r="AZ146" s="135" t="s">
        <v>392</v>
      </c>
      <c r="BA146" s="135" t="s">
        <v>392</v>
      </c>
      <c r="BB146" s="135" t="s">
        <v>1</v>
      </c>
      <c r="BC146" s="135" t="s">
        <v>393</v>
      </c>
      <c r="BD146" s="135" t="s">
        <v>88</v>
      </c>
    </row>
    <row r="147" s="13" customFormat="1">
      <c r="A147" s="13"/>
      <c r="B147" s="236"/>
      <c r="C147" s="237"/>
      <c r="D147" s="227" t="s">
        <v>361</v>
      </c>
      <c r="E147" s="238" t="s">
        <v>394</v>
      </c>
      <c r="F147" s="239" t="s">
        <v>380</v>
      </c>
      <c r="G147" s="237"/>
      <c r="H147" s="240">
        <v>50.151000000000003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361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350</v>
      </c>
      <c r="AZ147" s="135" t="s">
        <v>395</v>
      </c>
      <c r="BA147" s="135" t="s">
        <v>395</v>
      </c>
      <c r="BB147" s="135" t="s">
        <v>1</v>
      </c>
      <c r="BC147" s="135" t="s">
        <v>396</v>
      </c>
      <c r="BD147" s="135" t="s">
        <v>88</v>
      </c>
    </row>
    <row r="148" s="13" customFormat="1">
      <c r="A148" s="13"/>
      <c r="B148" s="236"/>
      <c r="C148" s="237"/>
      <c r="D148" s="227" t="s">
        <v>361</v>
      </c>
      <c r="E148" s="238" t="s">
        <v>397</v>
      </c>
      <c r="F148" s="239" t="s">
        <v>398</v>
      </c>
      <c r="G148" s="237"/>
      <c r="H148" s="240">
        <v>50.151000000000003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361</v>
      </c>
      <c r="AU148" s="246" t="s">
        <v>80</v>
      </c>
      <c r="AV148" s="13" t="s">
        <v>88</v>
      </c>
      <c r="AW148" s="13" t="s">
        <v>30</v>
      </c>
      <c r="AX148" s="13" t="s">
        <v>80</v>
      </c>
      <c r="AY148" s="246" t="s">
        <v>350</v>
      </c>
      <c r="AZ148" s="135" t="s">
        <v>399</v>
      </c>
      <c r="BA148" s="135" t="s">
        <v>399</v>
      </c>
      <c r="BB148" s="135" t="s">
        <v>1</v>
      </c>
      <c r="BC148" s="135" t="s">
        <v>400</v>
      </c>
      <c r="BD148" s="135" t="s">
        <v>88</v>
      </c>
    </row>
    <row r="149" s="2" customFormat="1">
      <c r="A149" s="37"/>
      <c r="B149" s="38"/>
      <c r="C149" s="212" t="s">
        <v>349</v>
      </c>
      <c r="D149" s="212" t="s">
        <v>353</v>
      </c>
      <c r="E149" s="213" t="s">
        <v>401</v>
      </c>
      <c r="F149" s="214" t="s">
        <v>402</v>
      </c>
      <c r="G149" s="215" t="s">
        <v>373</v>
      </c>
      <c r="H149" s="216">
        <v>35.331000000000003</v>
      </c>
      <c r="I149" s="217"/>
      <c r="J149" s="218">
        <f>ROUND(I149*H149,2)</f>
        <v>0</v>
      </c>
      <c r="K149" s="214" t="s">
        <v>374</v>
      </c>
      <c r="L149" s="43"/>
      <c r="M149" s="219" t="s">
        <v>1</v>
      </c>
      <c r="N149" s="220" t="s">
        <v>38</v>
      </c>
      <c r="O149" s="90"/>
      <c r="P149" s="221">
        <f>O149*H149</f>
        <v>0</v>
      </c>
      <c r="Q149" s="221">
        <v>0</v>
      </c>
      <c r="R149" s="221">
        <f>Q149*H149</f>
        <v>0</v>
      </c>
      <c r="S149" s="221">
        <v>0</v>
      </c>
      <c r="T149" s="222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3" t="s">
        <v>349</v>
      </c>
      <c r="AT149" s="223" t="s">
        <v>353</v>
      </c>
      <c r="AU149" s="223" t="s">
        <v>80</v>
      </c>
      <c r="AY149" s="16" t="s">
        <v>350</v>
      </c>
      <c r="AZ149" s="135" t="s">
        <v>403</v>
      </c>
      <c r="BA149" s="135" t="s">
        <v>403</v>
      </c>
      <c r="BB149" s="135" t="s">
        <v>1</v>
      </c>
      <c r="BC149" s="135" t="s">
        <v>404</v>
      </c>
      <c r="BD149" s="135" t="s">
        <v>88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6" t="s">
        <v>80</v>
      </c>
      <c r="BK149" s="224">
        <f>ROUND(I149*H149,2)</f>
        <v>0</v>
      </c>
      <c r="BL149" s="16" t="s">
        <v>349</v>
      </c>
      <c r="BM149" s="223" t="s">
        <v>405</v>
      </c>
    </row>
    <row r="150" s="12" customFormat="1">
      <c r="A150" s="12"/>
      <c r="B150" s="225"/>
      <c r="C150" s="226"/>
      <c r="D150" s="227" t="s">
        <v>361</v>
      </c>
      <c r="E150" s="228" t="s">
        <v>1</v>
      </c>
      <c r="F150" s="229" t="s">
        <v>406</v>
      </c>
      <c r="G150" s="226"/>
      <c r="H150" s="228" t="s">
        <v>1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35" t="s">
        <v>361</v>
      </c>
      <c r="AU150" s="235" t="s">
        <v>80</v>
      </c>
      <c r="AV150" s="12" t="s">
        <v>80</v>
      </c>
      <c r="AW150" s="12" t="s">
        <v>30</v>
      </c>
      <c r="AX150" s="12" t="s">
        <v>73</v>
      </c>
      <c r="AY150" s="235" t="s">
        <v>350</v>
      </c>
      <c r="AZ150" s="135" t="s">
        <v>407</v>
      </c>
      <c r="BA150" s="135" t="s">
        <v>407</v>
      </c>
      <c r="BB150" s="135" t="s">
        <v>1</v>
      </c>
      <c r="BC150" s="135" t="s">
        <v>408</v>
      </c>
      <c r="BD150" s="135" t="s">
        <v>88</v>
      </c>
    </row>
    <row r="151" s="13" customFormat="1">
      <c r="A151" s="13"/>
      <c r="B151" s="236"/>
      <c r="C151" s="237"/>
      <c r="D151" s="227" t="s">
        <v>361</v>
      </c>
      <c r="E151" s="238" t="s">
        <v>409</v>
      </c>
      <c r="F151" s="239" t="s">
        <v>410</v>
      </c>
      <c r="G151" s="237"/>
      <c r="H151" s="240">
        <v>50.151000000000003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6" t="s">
        <v>361</v>
      </c>
      <c r="AU151" s="246" t="s">
        <v>80</v>
      </c>
      <c r="AV151" s="13" t="s">
        <v>88</v>
      </c>
      <c r="AW151" s="13" t="s">
        <v>30</v>
      </c>
      <c r="AX151" s="13" t="s">
        <v>73</v>
      </c>
      <c r="AY151" s="246" t="s">
        <v>350</v>
      </c>
      <c r="AZ151" s="135" t="s">
        <v>411</v>
      </c>
      <c r="BA151" s="135" t="s">
        <v>411</v>
      </c>
      <c r="BB151" s="135" t="s">
        <v>1</v>
      </c>
      <c r="BC151" s="135" t="s">
        <v>408</v>
      </c>
      <c r="BD151" s="135" t="s">
        <v>88</v>
      </c>
    </row>
    <row r="152" s="13" customFormat="1">
      <c r="A152" s="13"/>
      <c r="B152" s="236"/>
      <c r="C152" s="237"/>
      <c r="D152" s="227" t="s">
        <v>361</v>
      </c>
      <c r="E152" s="238" t="s">
        <v>156</v>
      </c>
      <c r="F152" s="239" t="s">
        <v>412</v>
      </c>
      <c r="G152" s="237"/>
      <c r="H152" s="240">
        <v>-14.82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361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350</v>
      </c>
      <c r="AZ152" s="135" t="s">
        <v>413</v>
      </c>
      <c r="BA152" s="135" t="s">
        <v>413</v>
      </c>
      <c r="BB152" s="135" t="s">
        <v>1</v>
      </c>
      <c r="BC152" s="135" t="s">
        <v>408</v>
      </c>
      <c r="BD152" s="135" t="s">
        <v>88</v>
      </c>
    </row>
    <row r="153" s="13" customFormat="1">
      <c r="A153" s="13"/>
      <c r="B153" s="236"/>
      <c r="C153" s="237"/>
      <c r="D153" s="227" t="s">
        <v>361</v>
      </c>
      <c r="E153" s="238" t="s">
        <v>414</v>
      </c>
      <c r="F153" s="239" t="s">
        <v>415</v>
      </c>
      <c r="G153" s="237"/>
      <c r="H153" s="240">
        <v>35.331000000000003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361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350</v>
      </c>
      <c r="AZ153" s="135" t="s">
        <v>416</v>
      </c>
      <c r="BA153" s="135" t="s">
        <v>416</v>
      </c>
      <c r="BB153" s="135" t="s">
        <v>1</v>
      </c>
      <c r="BC153" s="135" t="s">
        <v>417</v>
      </c>
      <c r="BD153" s="135" t="s">
        <v>88</v>
      </c>
    </row>
    <row r="154" s="2" customFormat="1" ht="33" customHeight="1">
      <c r="A154" s="37"/>
      <c r="B154" s="38"/>
      <c r="C154" s="212" t="s">
        <v>418</v>
      </c>
      <c r="D154" s="212" t="s">
        <v>353</v>
      </c>
      <c r="E154" s="213" t="s">
        <v>419</v>
      </c>
      <c r="F154" s="214" t="s">
        <v>420</v>
      </c>
      <c r="G154" s="215" t="s">
        <v>373</v>
      </c>
      <c r="H154" s="216">
        <v>282.64800000000002</v>
      </c>
      <c r="I154" s="217"/>
      <c r="J154" s="218">
        <f>ROUND(I154*H154,2)</f>
        <v>0</v>
      </c>
      <c r="K154" s="214" t="s">
        <v>374</v>
      </c>
      <c r="L154" s="43"/>
      <c r="M154" s="219" t="s">
        <v>1</v>
      </c>
      <c r="N154" s="220" t="s">
        <v>38</v>
      </c>
      <c r="O154" s="90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23" t="s">
        <v>349</v>
      </c>
      <c r="AT154" s="223" t="s">
        <v>353</v>
      </c>
      <c r="AU154" s="223" t="s">
        <v>80</v>
      </c>
      <c r="AY154" s="16" t="s">
        <v>350</v>
      </c>
      <c r="AZ154" s="135" t="s">
        <v>421</v>
      </c>
      <c r="BA154" s="135" t="s">
        <v>421</v>
      </c>
      <c r="BB154" s="135" t="s">
        <v>1</v>
      </c>
      <c r="BC154" s="135" t="s">
        <v>319</v>
      </c>
      <c r="BD154" s="135" t="s">
        <v>88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6" t="s">
        <v>80</v>
      </c>
      <c r="BK154" s="224">
        <f>ROUND(I154*H154,2)</f>
        <v>0</v>
      </c>
      <c r="BL154" s="16" t="s">
        <v>349</v>
      </c>
      <c r="BM154" s="223" t="s">
        <v>422</v>
      </c>
    </row>
    <row r="155" s="13" customFormat="1">
      <c r="A155" s="13"/>
      <c r="B155" s="236"/>
      <c r="C155" s="237"/>
      <c r="D155" s="227" t="s">
        <v>361</v>
      </c>
      <c r="E155" s="238" t="s">
        <v>423</v>
      </c>
      <c r="F155" s="239" t="s">
        <v>424</v>
      </c>
      <c r="G155" s="237"/>
      <c r="H155" s="240">
        <v>282.64800000000002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361</v>
      </c>
      <c r="AU155" s="246" t="s">
        <v>80</v>
      </c>
      <c r="AV155" s="13" t="s">
        <v>88</v>
      </c>
      <c r="AW155" s="13" t="s">
        <v>30</v>
      </c>
      <c r="AX155" s="13" t="s">
        <v>73</v>
      </c>
      <c r="AY155" s="246" t="s">
        <v>350</v>
      </c>
      <c r="AZ155" s="135" t="s">
        <v>425</v>
      </c>
      <c r="BA155" s="135" t="s">
        <v>425</v>
      </c>
      <c r="BB155" s="135" t="s">
        <v>1</v>
      </c>
      <c r="BC155" s="135" t="s">
        <v>408</v>
      </c>
      <c r="BD155" s="135" t="s">
        <v>88</v>
      </c>
    </row>
    <row r="156" s="13" customFormat="1">
      <c r="A156" s="13"/>
      <c r="B156" s="236"/>
      <c r="C156" s="237"/>
      <c r="D156" s="227" t="s">
        <v>361</v>
      </c>
      <c r="E156" s="238" t="s">
        <v>426</v>
      </c>
      <c r="F156" s="239" t="s">
        <v>427</v>
      </c>
      <c r="G156" s="237"/>
      <c r="H156" s="240">
        <v>282.64800000000002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361</v>
      </c>
      <c r="AU156" s="246" t="s">
        <v>80</v>
      </c>
      <c r="AV156" s="13" t="s">
        <v>88</v>
      </c>
      <c r="AW156" s="13" t="s">
        <v>30</v>
      </c>
      <c r="AX156" s="13" t="s">
        <v>80</v>
      </c>
      <c r="AY156" s="246" t="s">
        <v>350</v>
      </c>
      <c r="AZ156" s="135" t="s">
        <v>428</v>
      </c>
      <c r="BA156" s="135" t="s">
        <v>428</v>
      </c>
      <c r="BB156" s="135" t="s">
        <v>1</v>
      </c>
      <c r="BC156" s="135" t="s">
        <v>429</v>
      </c>
      <c r="BD156" s="135" t="s">
        <v>88</v>
      </c>
    </row>
    <row r="157" s="2" customFormat="1">
      <c r="A157" s="37"/>
      <c r="B157" s="38"/>
      <c r="C157" s="212" t="s">
        <v>430</v>
      </c>
      <c r="D157" s="212" t="s">
        <v>353</v>
      </c>
      <c r="E157" s="213" t="s">
        <v>431</v>
      </c>
      <c r="F157" s="214" t="s">
        <v>432</v>
      </c>
      <c r="G157" s="215" t="s">
        <v>373</v>
      </c>
      <c r="H157" s="216">
        <v>35.331000000000003</v>
      </c>
      <c r="I157" s="217"/>
      <c r="J157" s="218">
        <f>ROUND(I157*H157,2)</f>
        <v>0</v>
      </c>
      <c r="K157" s="214" t="s">
        <v>374</v>
      </c>
      <c r="L157" s="43"/>
      <c r="M157" s="219" t="s">
        <v>1</v>
      </c>
      <c r="N157" s="220" t="s">
        <v>38</v>
      </c>
      <c r="O157" s="90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3" t="s">
        <v>349</v>
      </c>
      <c r="AT157" s="223" t="s">
        <v>353</v>
      </c>
      <c r="AU157" s="223" t="s">
        <v>80</v>
      </c>
      <c r="AY157" s="16" t="s">
        <v>350</v>
      </c>
      <c r="AZ157" s="135" t="s">
        <v>433</v>
      </c>
      <c r="BA157" s="135" t="s">
        <v>433</v>
      </c>
      <c r="BB157" s="135" t="s">
        <v>1</v>
      </c>
      <c r="BC157" s="135" t="s">
        <v>153</v>
      </c>
      <c r="BD157" s="135" t="s">
        <v>88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6" t="s">
        <v>80</v>
      </c>
      <c r="BK157" s="224">
        <f>ROUND(I157*H157,2)</f>
        <v>0</v>
      </c>
      <c r="BL157" s="16" t="s">
        <v>349</v>
      </c>
      <c r="BM157" s="223" t="s">
        <v>434</v>
      </c>
    </row>
    <row r="158" s="12" customFormat="1">
      <c r="A158" s="12"/>
      <c r="B158" s="225"/>
      <c r="C158" s="226"/>
      <c r="D158" s="227" t="s">
        <v>361</v>
      </c>
      <c r="E158" s="228" t="s">
        <v>1</v>
      </c>
      <c r="F158" s="229" t="s">
        <v>406</v>
      </c>
      <c r="G158" s="226"/>
      <c r="H158" s="228" t="s">
        <v>1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35" t="s">
        <v>361</v>
      </c>
      <c r="AU158" s="235" t="s">
        <v>80</v>
      </c>
      <c r="AV158" s="12" t="s">
        <v>80</v>
      </c>
      <c r="AW158" s="12" t="s">
        <v>30</v>
      </c>
      <c r="AX158" s="12" t="s">
        <v>73</v>
      </c>
      <c r="AY158" s="235" t="s">
        <v>350</v>
      </c>
      <c r="AZ158" s="135" t="s">
        <v>435</v>
      </c>
      <c r="BA158" s="135" t="s">
        <v>435</v>
      </c>
      <c r="BB158" s="135" t="s">
        <v>1</v>
      </c>
      <c r="BC158" s="135" t="s">
        <v>436</v>
      </c>
      <c r="BD158" s="135" t="s">
        <v>88</v>
      </c>
    </row>
    <row r="159" s="13" customFormat="1">
      <c r="A159" s="13"/>
      <c r="B159" s="236"/>
      <c r="C159" s="237"/>
      <c r="D159" s="227" t="s">
        <v>361</v>
      </c>
      <c r="E159" s="238" t="s">
        <v>437</v>
      </c>
      <c r="F159" s="239" t="s">
        <v>410</v>
      </c>
      <c r="G159" s="237"/>
      <c r="H159" s="240">
        <v>50.151000000000003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361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350</v>
      </c>
      <c r="AZ159" s="135" t="s">
        <v>438</v>
      </c>
      <c r="BA159" s="135" t="s">
        <v>438</v>
      </c>
      <c r="BB159" s="135" t="s">
        <v>1</v>
      </c>
      <c r="BC159" s="135" t="s">
        <v>439</v>
      </c>
      <c r="BD159" s="135" t="s">
        <v>88</v>
      </c>
    </row>
    <row r="160" s="13" customFormat="1">
      <c r="A160" s="13"/>
      <c r="B160" s="236"/>
      <c r="C160" s="237"/>
      <c r="D160" s="227" t="s">
        <v>361</v>
      </c>
      <c r="E160" s="238" t="s">
        <v>165</v>
      </c>
      <c r="F160" s="239" t="s">
        <v>412</v>
      </c>
      <c r="G160" s="237"/>
      <c r="H160" s="240">
        <v>-14.82</v>
      </c>
      <c r="I160" s="241"/>
      <c r="J160" s="237"/>
      <c r="K160" s="237"/>
      <c r="L160" s="242"/>
      <c r="M160" s="243"/>
      <c r="N160" s="244"/>
      <c r="O160" s="244"/>
      <c r="P160" s="244"/>
      <c r="Q160" s="244"/>
      <c r="R160" s="244"/>
      <c r="S160" s="244"/>
      <c r="T160" s="24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361</v>
      </c>
      <c r="AU160" s="246" t="s">
        <v>80</v>
      </c>
      <c r="AV160" s="13" t="s">
        <v>88</v>
      </c>
      <c r="AW160" s="13" t="s">
        <v>30</v>
      </c>
      <c r="AX160" s="13" t="s">
        <v>73</v>
      </c>
      <c r="AY160" s="246" t="s">
        <v>350</v>
      </c>
      <c r="AZ160" s="135" t="s">
        <v>440</v>
      </c>
      <c r="BA160" s="135" t="s">
        <v>440</v>
      </c>
      <c r="BB160" s="135" t="s">
        <v>1</v>
      </c>
      <c r="BC160" s="135" t="s">
        <v>441</v>
      </c>
      <c r="BD160" s="135" t="s">
        <v>88</v>
      </c>
    </row>
    <row r="161" s="13" customFormat="1">
      <c r="A161" s="13"/>
      <c r="B161" s="236"/>
      <c r="C161" s="237"/>
      <c r="D161" s="227" t="s">
        <v>361</v>
      </c>
      <c r="E161" s="238" t="s">
        <v>442</v>
      </c>
      <c r="F161" s="239" t="s">
        <v>443</v>
      </c>
      <c r="G161" s="237"/>
      <c r="H161" s="240">
        <v>35.331000000000003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6" t="s">
        <v>361</v>
      </c>
      <c r="AU161" s="246" t="s">
        <v>80</v>
      </c>
      <c r="AV161" s="13" t="s">
        <v>88</v>
      </c>
      <c r="AW161" s="13" t="s">
        <v>30</v>
      </c>
      <c r="AX161" s="13" t="s">
        <v>80</v>
      </c>
      <c r="AY161" s="246" t="s">
        <v>350</v>
      </c>
      <c r="AZ161" s="135" t="s">
        <v>444</v>
      </c>
      <c r="BA161" s="135" t="s">
        <v>444</v>
      </c>
      <c r="BB161" s="135" t="s">
        <v>1</v>
      </c>
      <c r="BC161" s="135" t="s">
        <v>445</v>
      </c>
      <c r="BD161" s="135" t="s">
        <v>88</v>
      </c>
    </row>
    <row r="162" s="2" customFormat="1" ht="21.75" customHeight="1">
      <c r="A162" s="37"/>
      <c r="B162" s="38"/>
      <c r="C162" s="212" t="s">
        <v>105</v>
      </c>
      <c r="D162" s="212" t="s">
        <v>353</v>
      </c>
      <c r="E162" s="213" t="s">
        <v>446</v>
      </c>
      <c r="F162" s="214" t="s">
        <v>447</v>
      </c>
      <c r="G162" s="215" t="s">
        <v>373</v>
      </c>
      <c r="H162" s="216">
        <v>14.82</v>
      </c>
      <c r="I162" s="217"/>
      <c r="J162" s="218">
        <f>ROUND(I162*H162,2)</f>
        <v>0</v>
      </c>
      <c r="K162" s="214" t="s">
        <v>374</v>
      </c>
      <c r="L162" s="43"/>
      <c r="M162" s="219" t="s">
        <v>1</v>
      </c>
      <c r="N162" s="220" t="s">
        <v>38</v>
      </c>
      <c r="O162" s="90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3" t="s">
        <v>349</v>
      </c>
      <c r="AT162" s="223" t="s">
        <v>353</v>
      </c>
      <c r="AU162" s="223" t="s">
        <v>80</v>
      </c>
      <c r="AY162" s="16" t="s">
        <v>350</v>
      </c>
      <c r="AZ162" s="135" t="s">
        <v>448</v>
      </c>
      <c r="BA162" s="135" t="s">
        <v>448</v>
      </c>
      <c r="BB162" s="135" t="s">
        <v>1</v>
      </c>
      <c r="BC162" s="135" t="s">
        <v>370</v>
      </c>
      <c r="BD162" s="135" t="s">
        <v>88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6" t="s">
        <v>80</v>
      </c>
      <c r="BK162" s="224">
        <f>ROUND(I162*H162,2)</f>
        <v>0</v>
      </c>
      <c r="BL162" s="16" t="s">
        <v>349</v>
      </c>
      <c r="BM162" s="223" t="s">
        <v>449</v>
      </c>
    </row>
    <row r="163" s="12" customFormat="1">
      <c r="A163" s="12"/>
      <c r="B163" s="225"/>
      <c r="C163" s="226"/>
      <c r="D163" s="227" t="s">
        <v>361</v>
      </c>
      <c r="E163" s="228" t="s">
        <v>1</v>
      </c>
      <c r="F163" s="229" t="s">
        <v>450</v>
      </c>
      <c r="G163" s="226"/>
      <c r="H163" s="228" t="s">
        <v>1</v>
      </c>
      <c r="I163" s="230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35" t="s">
        <v>361</v>
      </c>
      <c r="AU163" s="235" t="s">
        <v>80</v>
      </c>
      <c r="AV163" s="12" t="s">
        <v>80</v>
      </c>
      <c r="AW163" s="12" t="s">
        <v>30</v>
      </c>
      <c r="AX163" s="12" t="s">
        <v>73</v>
      </c>
      <c r="AY163" s="235" t="s">
        <v>350</v>
      </c>
      <c r="AZ163" s="135" t="s">
        <v>451</v>
      </c>
      <c r="BA163" s="135" t="s">
        <v>451</v>
      </c>
      <c r="BB163" s="135" t="s">
        <v>1</v>
      </c>
      <c r="BC163" s="135" t="s">
        <v>370</v>
      </c>
      <c r="BD163" s="135" t="s">
        <v>88</v>
      </c>
    </row>
    <row r="164" s="13" customFormat="1">
      <c r="A164" s="13"/>
      <c r="B164" s="236"/>
      <c r="C164" s="237"/>
      <c r="D164" s="227" t="s">
        <v>361</v>
      </c>
      <c r="E164" s="238" t="s">
        <v>452</v>
      </c>
      <c r="F164" s="239" t="s">
        <v>453</v>
      </c>
      <c r="G164" s="237"/>
      <c r="H164" s="240">
        <v>9.6180000000000003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361</v>
      </c>
      <c r="AU164" s="246" t="s">
        <v>80</v>
      </c>
      <c r="AV164" s="13" t="s">
        <v>88</v>
      </c>
      <c r="AW164" s="13" t="s">
        <v>30</v>
      </c>
      <c r="AX164" s="13" t="s">
        <v>73</v>
      </c>
      <c r="AY164" s="246" t="s">
        <v>350</v>
      </c>
      <c r="AZ164" s="135" t="s">
        <v>454</v>
      </c>
      <c r="BA164" s="135" t="s">
        <v>454</v>
      </c>
      <c r="BB164" s="135" t="s">
        <v>1</v>
      </c>
      <c r="BC164" s="135" t="s">
        <v>455</v>
      </c>
      <c r="BD164" s="135" t="s">
        <v>88</v>
      </c>
    </row>
    <row r="165" s="12" customFormat="1">
      <c r="A165" s="12"/>
      <c r="B165" s="225"/>
      <c r="C165" s="226"/>
      <c r="D165" s="227" t="s">
        <v>361</v>
      </c>
      <c r="E165" s="228" t="s">
        <v>1</v>
      </c>
      <c r="F165" s="229" t="s">
        <v>456</v>
      </c>
      <c r="G165" s="226"/>
      <c r="H165" s="228" t="s">
        <v>1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35" t="s">
        <v>361</v>
      </c>
      <c r="AU165" s="235" t="s">
        <v>80</v>
      </c>
      <c r="AV165" s="12" t="s">
        <v>80</v>
      </c>
      <c r="AW165" s="12" t="s">
        <v>30</v>
      </c>
      <c r="AX165" s="12" t="s">
        <v>73</v>
      </c>
      <c r="AY165" s="235" t="s">
        <v>350</v>
      </c>
      <c r="AZ165" s="135" t="s">
        <v>457</v>
      </c>
      <c r="BA165" s="135" t="s">
        <v>457</v>
      </c>
      <c r="BB165" s="135" t="s">
        <v>1</v>
      </c>
      <c r="BC165" s="135" t="s">
        <v>458</v>
      </c>
      <c r="BD165" s="135" t="s">
        <v>88</v>
      </c>
    </row>
    <row r="166" s="13" customFormat="1">
      <c r="A166" s="13"/>
      <c r="B166" s="236"/>
      <c r="C166" s="237"/>
      <c r="D166" s="227" t="s">
        <v>361</v>
      </c>
      <c r="E166" s="238" t="s">
        <v>174</v>
      </c>
      <c r="F166" s="239" t="s">
        <v>459</v>
      </c>
      <c r="G166" s="237"/>
      <c r="H166" s="240">
        <v>5.202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6" t="s">
        <v>361</v>
      </c>
      <c r="AU166" s="246" t="s">
        <v>80</v>
      </c>
      <c r="AV166" s="13" t="s">
        <v>88</v>
      </c>
      <c r="AW166" s="13" t="s">
        <v>30</v>
      </c>
      <c r="AX166" s="13" t="s">
        <v>73</v>
      </c>
      <c r="AY166" s="246" t="s">
        <v>350</v>
      </c>
      <c r="AZ166" s="135" t="s">
        <v>460</v>
      </c>
      <c r="BA166" s="135" t="s">
        <v>460</v>
      </c>
      <c r="BB166" s="135" t="s">
        <v>1</v>
      </c>
      <c r="BC166" s="135" t="s">
        <v>370</v>
      </c>
      <c r="BD166" s="135" t="s">
        <v>88</v>
      </c>
    </row>
    <row r="167" s="13" customFormat="1">
      <c r="A167" s="13"/>
      <c r="B167" s="236"/>
      <c r="C167" s="237"/>
      <c r="D167" s="227" t="s">
        <v>361</v>
      </c>
      <c r="E167" s="238" t="s">
        <v>461</v>
      </c>
      <c r="F167" s="239" t="s">
        <v>462</v>
      </c>
      <c r="G167" s="237"/>
      <c r="H167" s="240">
        <v>14.82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6" t="s">
        <v>361</v>
      </c>
      <c r="AU167" s="246" t="s">
        <v>80</v>
      </c>
      <c r="AV167" s="13" t="s">
        <v>88</v>
      </c>
      <c r="AW167" s="13" t="s">
        <v>30</v>
      </c>
      <c r="AX167" s="13" t="s">
        <v>80</v>
      </c>
      <c r="AY167" s="246" t="s">
        <v>350</v>
      </c>
      <c r="AZ167" s="135" t="s">
        <v>463</v>
      </c>
      <c r="BA167" s="135" t="s">
        <v>463</v>
      </c>
      <c r="BB167" s="135" t="s">
        <v>1</v>
      </c>
      <c r="BC167" s="135" t="s">
        <v>464</v>
      </c>
      <c r="BD167" s="135" t="s">
        <v>88</v>
      </c>
    </row>
    <row r="168" s="2" customFormat="1" ht="21.75" customHeight="1">
      <c r="A168" s="37"/>
      <c r="B168" s="38"/>
      <c r="C168" s="212" t="s">
        <v>465</v>
      </c>
      <c r="D168" s="212" t="s">
        <v>353</v>
      </c>
      <c r="E168" s="213" t="s">
        <v>466</v>
      </c>
      <c r="F168" s="214" t="s">
        <v>467</v>
      </c>
      <c r="G168" s="215" t="s">
        <v>373</v>
      </c>
      <c r="H168" s="216">
        <v>35.331000000000003</v>
      </c>
      <c r="I168" s="217"/>
      <c r="J168" s="218">
        <f>ROUND(I168*H168,2)</f>
        <v>0</v>
      </c>
      <c r="K168" s="214" t="s">
        <v>1</v>
      </c>
      <c r="L168" s="43"/>
      <c r="M168" s="219" t="s">
        <v>1</v>
      </c>
      <c r="N168" s="220" t="s">
        <v>38</v>
      </c>
      <c r="O168" s="90"/>
      <c r="P168" s="221">
        <f>O168*H168</f>
        <v>0</v>
      </c>
      <c r="Q168" s="221">
        <v>0</v>
      </c>
      <c r="R168" s="221">
        <f>Q168*H168</f>
        <v>0</v>
      </c>
      <c r="S168" s="221">
        <v>0</v>
      </c>
      <c r="T168" s="222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3" t="s">
        <v>349</v>
      </c>
      <c r="AT168" s="223" t="s">
        <v>353</v>
      </c>
      <c r="AU168" s="223" t="s">
        <v>80</v>
      </c>
      <c r="AY168" s="16" t="s">
        <v>350</v>
      </c>
      <c r="AZ168" s="135" t="s">
        <v>468</v>
      </c>
      <c r="BA168" s="135" t="s">
        <v>468</v>
      </c>
      <c r="BB168" s="135" t="s">
        <v>1</v>
      </c>
      <c r="BC168" s="135" t="s">
        <v>217</v>
      </c>
      <c r="BD168" s="135" t="s">
        <v>88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6" t="s">
        <v>80</v>
      </c>
      <c r="BK168" s="224">
        <f>ROUND(I168*H168,2)</f>
        <v>0</v>
      </c>
      <c r="BL168" s="16" t="s">
        <v>349</v>
      </c>
      <c r="BM168" s="223" t="s">
        <v>469</v>
      </c>
    </row>
    <row r="169" s="12" customFormat="1">
      <c r="A169" s="12"/>
      <c r="B169" s="225"/>
      <c r="C169" s="226"/>
      <c r="D169" s="227" t="s">
        <v>361</v>
      </c>
      <c r="E169" s="228" t="s">
        <v>1</v>
      </c>
      <c r="F169" s="229" t="s">
        <v>406</v>
      </c>
      <c r="G169" s="226"/>
      <c r="H169" s="228" t="s">
        <v>1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235" t="s">
        <v>361</v>
      </c>
      <c r="AU169" s="235" t="s">
        <v>80</v>
      </c>
      <c r="AV169" s="12" t="s">
        <v>80</v>
      </c>
      <c r="AW169" s="12" t="s">
        <v>30</v>
      </c>
      <c r="AX169" s="12" t="s">
        <v>73</v>
      </c>
      <c r="AY169" s="235" t="s">
        <v>350</v>
      </c>
      <c r="AZ169" s="135" t="s">
        <v>470</v>
      </c>
      <c r="BA169" s="135" t="s">
        <v>470</v>
      </c>
      <c r="BB169" s="135" t="s">
        <v>1</v>
      </c>
      <c r="BC169" s="135" t="s">
        <v>471</v>
      </c>
      <c r="BD169" s="135" t="s">
        <v>88</v>
      </c>
    </row>
    <row r="170" s="13" customFormat="1">
      <c r="A170" s="13"/>
      <c r="B170" s="236"/>
      <c r="C170" s="237"/>
      <c r="D170" s="227" t="s">
        <v>361</v>
      </c>
      <c r="E170" s="238" t="s">
        <v>472</v>
      </c>
      <c r="F170" s="239" t="s">
        <v>410</v>
      </c>
      <c r="G170" s="237"/>
      <c r="H170" s="240">
        <v>50.151000000000003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6" t="s">
        <v>361</v>
      </c>
      <c r="AU170" s="246" t="s">
        <v>80</v>
      </c>
      <c r="AV170" s="13" t="s">
        <v>88</v>
      </c>
      <c r="AW170" s="13" t="s">
        <v>30</v>
      </c>
      <c r="AX170" s="13" t="s">
        <v>73</v>
      </c>
      <c r="AY170" s="246" t="s">
        <v>350</v>
      </c>
      <c r="AZ170" s="135" t="s">
        <v>473</v>
      </c>
      <c r="BA170" s="135" t="s">
        <v>473</v>
      </c>
      <c r="BB170" s="135" t="s">
        <v>1</v>
      </c>
      <c r="BC170" s="135" t="s">
        <v>474</v>
      </c>
      <c r="BD170" s="135" t="s">
        <v>88</v>
      </c>
    </row>
    <row r="171" s="13" customFormat="1">
      <c r="A171" s="13"/>
      <c r="B171" s="236"/>
      <c r="C171" s="237"/>
      <c r="D171" s="227" t="s">
        <v>361</v>
      </c>
      <c r="E171" s="238" t="s">
        <v>181</v>
      </c>
      <c r="F171" s="239" t="s">
        <v>412</v>
      </c>
      <c r="G171" s="237"/>
      <c r="H171" s="240">
        <v>-14.82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361</v>
      </c>
      <c r="AU171" s="246" t="s">
        <v>80</v>
      </c>
      <c r="AV171" s="13" t="s">
        <v>88</v>
      </c>
      <c r="AW171" s="13" t="s">
        <v>30</v>
      </c>
      <c r="AX171" s="13" t="s">
        <v>73</v>
      </c>
      <c r="AY171" s="246" t="s">
        <v>350</v>
      </c>
      <c r="AZ171" s="135" t="s">
        <v>475</v>
      </c>
      <c r="BA171" s="135" t="s">
        <v>475</v>
      </c>
      <c r="BB171" s="135" t="s">
        <v>1</v>
      </c>
      <c r="BC171" s="135" t="s">
        <v>455</v>
      </c>
      <c r="BD171" s="135" t="s">
        <v>88</v>
      </c>
    </row>
    <row r="172" s="13" customFormat="1">
      <c r="A172" s="13"/>
      <c r="B172" s="236"/>
      <c r="C172" s="237"/>
      <c r="D172" s="227" t="s">
        <v>361</v>
      </c>
      <c r="E172" s="238" t="s">
        <v>476</v>
      </c>
      <c r="F172" s="239" t="s">
        <v>477</v>
      </c>
      <c r="G172" s="237"/>
      <c r="H172" s="240">
        <v>35.331000000000003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6" t="s">
        <v>361</v>
      </c>
      <c r="AU172" s="246" t="s">
        <v>80</v>
      </c>
      <c r="AV172" s="13" t="s">
        <v>88</v>
      </c>
      <c r="AW172" s="13" t="s">
        <v>30</v>
      </c>
      <c r="AX172" s="13" t="s">
        <v>80</v>
      </c>
      <c r="AY172" s="246" t="s">
        <v>350</v>
      </c>
      <c r="AZ172" s="135" t="s">
        <v>478</v>
      </c>
      <c r="BA172" s="135" t="s">
        <v>478</v>
      </c>
      <c r="BB172" s="135" t="s">
        <v>1</v>
      </c>
      <c r="BC172" s="135" t="s">
        <v>455</v>
      </c>
      <c r="BD172" s="135" t="s">
        <v>88</v>
      </c>
    </row>
    <row r="173" s="2" customFormat="1" ht="16.5" customHeight="1">
      <c r="A173" s="37"/>
      <c r="B173" s="38"/>
      <c r="C173" s="212" t="s">
        <v>479</v>
      </c>
      <c r="D173" s="212" t="s">
        <v>353</v>
      </c>
      <c r="E173" s="213" t="s">
        <v>480</v>
      </c>
      <c r="F173" s="214" t="s">
        <v>481</v>
      </c>
      <c r="G173" s="215" t="s">
        <v>373</v>
      </c>
      <c r="H173" s="216">
        <v>35.331000000000003</v>
      </c>
      <c r="I173" s="217"/>
      <c r="J173" s="218">
        <f>ROUND(I173*H173,2)</f>
        <v>0</v>
      </c>
      <c r="K173" s="214" t="s">
        <v>374</v>
      </c>
      <c r="L173" s="43"/>
      <c r="M173" s="219" t="s">
        <v>1</v>
      </c>
      <c r="N173" s="220" t="s">
        <v>38</v>
      </c>
      <c r="O173" s="90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3" t="s">
        <v>349</v>
      </c>
      <c r="AT173" s="223" t="s">
        <v>353</v>
      </c>
      <c r="AU173" s="223" t="s">
        <v>80</v>
      </c>
      <c r="AY173" s="16" t="s">
        <v>350</v>
      </c>
      <c r="AZ173" s="135" t="s">
        <v>482</v>
      </c>
      <c r="BA173" s="135" t="s">
        <v>482</v>
      </c>
      <c r="BB173" s="135" t="s">
        <v>1</v>
      </c>
      <c r="BC173" s="135" t="s">
        <v>417</v>
      </c>
      <c r="BD173" s="135" t="s">
        <v>88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6" t="s">
        <v>80</v>
      </c>
      <c r="BK173" s="224">
        <f>ROUND(I173*H173,2)</f>
        <v>0</v>
      </c>
      <c r="BL173" s="16" t="s">
        <v>349</v>
      </c>
      <c r="BM173" s="223" t="s">
        <v>483</v>
      </c>
    </row>
    <row r="174" s="12" customFormat="1">
      <c r="A174" s="12"/>
      <c r="B174" s="225"/>
      <c r="C174" s="226"/>
      <c r="D174" s="227" t="s">
        <v>361</v>
      </c>
      <c r="E174" s="228" t="s">
        <v>1</v>
      </c>
      <c r="F174" s="229" t="s">
        <v>406</v>
      </c>
      <c r="G174" s="226"/>
      <c r="H174" s="228" t="s">
        <v>1</v>
      </c>
      <c r="I174" s="230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35" t="s">
        <v>361</v>
      </c>
      <c r="AU174" s="235" t="s">
        <v>80</v>
      </c>
      <c r="AV174" s="12" t="s">
        <v>80</v>
      </c>
      <c r="AW174" s="12" t="s">
        <v>30</v>
      </c>
      <c r="AX174" s="12" t="s">
        <v>73</v>
      </c>
      <c r="AY174" s="235" t="s">
        <v>350</v>
      </c>
      <c r="AZ174" s="135" t="s">
        <v>484</v>
      </c>
      <c r="BA174" s="135" t="s">
        <v>484</v>
      </c>
      <c r="BB174" s="135" t="s">
        <v>1</v>
      </c>
      <c r="BC174" s="135" t="s">
        <v>455</v>
      </c>
      <c r="BD174" s="135" t="s">
        <v>88</v>
      </c>
    </row>
    <row r="175" s="13" customFormat="1">
      <c r="A175" s="13"/>
      <c r="B175" s="236"/>
      <c r="C175" s="237"/>
      <c r="D175" s="227" t="s">
        <v>361</v>
      </c>
      <c r="E175" s="238" t="s">
        <v>485</v>
      </c>
      <c r="F175" s="239" t="s">
        <v>410</v>
      </c>
      <c r="G175" s="237"/>
      <c r="H175" s="240">
        <v>50.151000000000003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361</v>
      </c>
      <c r="AU175" s="246" t="s">
        <v>80</v>
      </c>
      <c r="AV175" s="13" t="s">
        <v>88</v>
      </c>
      <c r="AW175" s="13" t="s">
        <v>30</v>
      </c>
      <c r="AX175" s="13" t="s">
        <v>73</v>
      </c>
      <c r="AY175" s="246" t="s">
        <v>350</v>
      </c>
      <c r="AZ175" s="135" t="s">
        <v>486</v>
      </c>
      <c r="BA175" s="135" t="s">
        <v>486</v>
      </c>
      <c r="BB175" s="135" t="s">
        <v>1</v>
      </c>
      <c r="BC175" s="135" t="s">
        <v>487</v>
      </c>
      <c r="BD175" s="135" t="s">
        <v>88</v>
      </c>
    </row>
    <row r="176" s="13" customFormat="1">
      <c r="A176" s="13"/>
      <c r="B176" s="236"/>
      <c r="C176" s="237"/>
      <c r="D176" s="227" t="s">
        <v>361</v>
      </c>
      <c r="E176" s="238" t="s">
        <v>182</v>
      </c>
      <c r="F176" s="239" t="s">
        <v>412</v>
      </c>
      <c r="G176" s="237"/>
      <c r="H176" s="240">
        <v>-14.82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361</v>
      </c>
      <c r="AU176" s="246" t="s">
        <v>80</v>
      </c>
      <c r="AV176" s="13" t="s">
        <v>88</v>
      </c>
      <c r="AW176" s="13" t="s">
        <v>30</v>
      </c>
      <c r="AX176" s="13" t="s">
        <v>73</v>
      </c>
      <c r="AY176" s="246" t="s">
        <v>350</v>
      </c>
      <c r="AZ176" s="135" t="s">
        <v>488</v>
      </c>
      <c r="BA176" s="135" t="s">
        <v>488</v>
      </c>
      <c r="BB176" s="135" t="s">
        <v>1</v>
      </c>
      <c r="BC176" s="135" t="s">
        <v>263</v>
      </c>
      <c r="BD176" s="135" t="s">
        <v>88</v>
      </c>
    </row>
    <row r="177" s="13" customFormat="1">
      <c r="A177" s="13"/>
      <c r="B177" s="236"/>
      <c r="C177" s="237"/>
      <c r="D177" s="227" t="s">
        <v>361</v>
      </c>
      <c r="E177" s="238" t="s">
        <v>489</v>
      </c>
      <c r="F177" s="239" t="s">
        <v>490</v>
      </c>
      <c r="G177" s="237"/>
      <c r="H177" s="240">
        <v>35.331000000000003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6" t="s">
        <v>361</v>
      </c>
      <c r="AU177" s="246" t="s">
        <v>80</v>
      </c>
      <c r="AV177" s="13" t="s">
        <v>88</v>
      </c>
      <c r="AW177" s="13" t="s">
        <v>30</v>
      </c>
      <c r="AX177" s="13" t="s">
        <v>80</v>
      </c>
      <c r="AY177" s="246" t="s">
        <v>350</v>
      </c>
      <c r="AZ177" s="135" t="s">
        <v>491</v>
      </c>
      <c r="BA177" s="135" t="s">
        <v>491</v>
      </c>
      <c r="BB177" s="135" t="s">
        <v>1</v>
      </c>
      <c r="BC177" s="135" t="s">
        <v>492</v>
      </c>
      <c r="BD177" s="135" t="s">
        <v>88</v>
      </c>
    </row>
    <row r="178" s="2" customFormat="1">
      <c r="A178" s="37"/>
      <c r="B178" s="38"/>
      <c r="C178" s="212" t="s">
        <v>493</v>
      </c>
      <c r="D178" s="212" t="s">
        <v>353</v>
      </c>
      <c r="E178" s="213" t="s">
        <v>494</v>
      </c>
      <c r="F178" s="214" t="s">
        <v>495</v>
      </c>
      <c r="G178" s="215" t="s">
        <v>496</v>
      </c>
      <c r="H178" s="216">
        <v>63.558</v>
      </c>
      <c r="I178" s="217"/>
      <c r="J178" s="218">
        <f>ROUND(I178*H178,2)</f>
        <v>0</v>
      </c>
      <c r="K178" s="214" t="s">
        <v>374</v>
      </c>
      <c r="L178" s="43"/>
      <c r="M178" s="219" t="s">
        <v>1</v>
      </c>
      <c r="N178" s="220" t="s">
        <v>38</v>
      </c>
      <c r="O178" s="90"/>
      <c r="P178" s="221">
        <f>O178*H178</f>
        <v>0</v>
      </c>
      <c r="Q178" s="221">
        <v>0</v>
      </c>
      <c r="R178" s="221">
        <f>Q178*H178</f>
        <v>0</v>
      </c>
      <c r="S178" s="221">
        <v>0</v>
      </c>
      <c r="T178" s="222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3" t="s">
        <v>349</v>
      </c>
      <c r="AT178" s="223" t="s">
        <v>353</v>
      </c>
      <c r="AU178" s="223" t="s">
        <v>80</v>
      </c>
      <c r="AY178" s="16" t="s">
        <v>350</v>
      </c>
      <c r="AZ178" s="135" t="s">
        <v>497</v>
      </c>
      <c r="BA178" s="135" t="s">
        <v>497</v>
      </c>
      <c r="BB178" s="135" t="s">
        <v>1</v>
      </c>
      <c r="BC178" s="135" t="s">
        <v>498</v>
      </c>
      <c r="BD178" s="135" t="s">
        <v>88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6" t="s">
        <v>80</v>
      </c>
      <c r="BK178" s="224">
        <f>ROUND(I178*H178,2)</f>
        <v>0</v>
      </c>
      <c r="BL178" s="16" t="s">
        <v>349</v>
      </c>
      <c r="BM178" s="223" t="s">
        <v>499</v>
      </c>
    </row>
    <row r="179" s="12" customFormat="1">
      <c r="A179" s="12"/>
      <c r="B179" s="225"/>
      <c r="C179" s="226"/>
      <c r="D179" s="227" t="s">
        <v>361</v>
      </c>
      <c r="E179" s="228" t="s">
        <v>1</v>
      </c>
      <c r="F179" s="229" t="s">
        <v>406</v>
      </c>
      <c r="G179" s="226"/>
      <c r="H179" s="228" t="s">
        <v>1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235" t="s">
        <v>361</v>
      </c>
      <c r="AU179" s="235" t="s">
        <v>80</v>
      </c>
      <c r="AV179" s="12" t="s">
        <v>80</v>
      </c>
      <c r="AW179" s="12" t="s">
        <v>30</v>
      </c>
      <c r="AX179" s="12" t="s">
        <v>73</v>
      </c>
      <c r="AY179" s="235" t="s">
        <v>350</v>
      </c>
      <c r="AZ179" s="135" t="s">
        <v>500</v>
      </c>
      <c r="BA179" s="135" t="s">
        <v>500</v>
      </c>
      <c r="BB179" s="135" t="s">
        <v>1</v>
      </c>
      <c r="BC179" s="135" t="s">
        <v>501</v>
      </c>
      <c r="BD179" s="135" t="s">
        <v>88</v>
      </c>
    </row>
    <row r="180" s="13" customFormat="1">
      <c r="A180" s="13"/>
      <c r="B180" s="236"/>
      <c r="C180" s="237"/>
      <c r="D180" s="227" t="s">
        <v>361</v>
      </c>
      <c r="E180" s="238" t="s">
        <v>502</v>
      </c>
      <c r="F180" s="239" t="s">
        <v>503</v>
      </c>
      <c r="G180" s="237"/>
      <c r="H180" s="240">
        <v>63.558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6" t="s">
        <v>361</v>
      </c>
      <c r="AU180" s="246" t="s">
        <v>80</v>
      </c>
      <c r="AV180" s="13" t="s">
        <v>88</v>
      </c>
      <c r="AW180" s="13" t="s">
        <v>30</v>
      </c>
      <c r="AX180" s="13" t="s">
        <v>73</v>
      </c>
      <c r="AY180" s="246" t="s">
        <v>350</v>
      </c>
      <c r="AZ180" s="135" t="s">
        <v>504</v>
      </c>
      <c r="BA180" s="135" t="s">
        <v>504</v>
      </c>
      <c r="BB180" s="135" t="s">
        <v>1</v>
      </c>
      <c r="BC180" s="135" t="s">
        <v>505</v>
      </c>
      <c r="BD180" s="135" t="s">
        <v>88</v>
      </c>
    </row>
    <row r="181" s="13" customFormat="1">
      <c r="A181" s="13"/>
      <c r="B181" s="236"/>
      <c r="C181" s="237"/>
      <c r="D181" s="227" t="s">
        <v>361</v>
      </c>
      <c r="E181" s="238" t="s">
        <v>506</v>
      </c>
      <c r="F181" s="239" t="s">
        <v>507</v>
      </c>
      <c r="G181" s="237"/>
      <c r="H181" s="240">
        <v>63.558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6" t="s">
        <v>361</v>
      </c>
      <c r="AU181" s="246" t="s">
        <v>80</v>
      </c>
      <c r="AV181" s="13" t="s">
        <v>88</v>
      </c>
      <c r="AW181" s="13" t="s">
        <v>30</v>
      </c>
      <c r="AX181" s="13" t="s">
        <v>80</v>
      </c>
      <c r="AY181" s="246" t="s">
        <v>350</v>
      </c>
      <c r="AZ181" s="135" t="s">
        <v>508</v>
      </c>
      <c r="BA181" s="135" t="s">
        <v>508</v>
      </c>
      <c r="BB181" s="135" t="s">
        <v>1</v>
      </c>
      <c r="BC181" s="135" t="s">
        <v>417</v>
      </c>
      <c r="BD181" s="135" t="s">
        <v>88</v>
      </c>
    </row>
    <row r="182" s="2" customFormat="1">
      <c r="A182" s="37"/>
      <c r="B182" s="38"/>
      <c r="C182" s="212" t="s">
        <v>509</v>
      </c>
      <c r="D182" s="212" t="s">
        <v>353</v>
      </c>
      <c r="E182" s="213" t="s">
        <v>510</v>
      </c>
      <c r="F182" s="214" t="s">
        <v>511</v>
      </c>
      <c r="G182" s="215" t="s">
        <v>373</v>
      </c>
      <c r="H182" s="216">
        <v>14.82</v>
      </c>
      <c r="I182" s="217"/>
      <c r="J182" s="218">
        <f>ROUND(I182*H182,2)</f>
        <v>0</v>
      </c>
      <c r="K182" s="214" t="s">
        <v>374</v>
      </c>
      <c r="L182" s="43"/>
      <c r="M182" s="219" t="s">
        <v>1</v>
      </c>
      <c r="N182" s="220" t="s">
        <v>38</v>
      </c>
      <c r="O182" s="90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3" t="s">
        <v>349</v>
      </c>
      <c r="AT182" s="223" t="s">
        <v>353</v>
      </c>
      <c r="AU182" s="223" t="s">
        <v>80</v>
      </c>
      <c r="AY182" s="16" t="s">
        <v>350</v>
      </c>
      <c r="AZ182" s="135" t="s">
        <v>512</v>
      </c>
      <c r="BA182" s="135" t="s">
        <v>512</v>
      </c>
      <c r="BB182" s="135" t="s">
        <v>1</v>
      </c>
      <c r="BC182" s="135" t="s">
        <v>417</v>
      </c>
      <c r="BD182" s="135" t="s">
        <v>88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6" t="s">
        <v>80</v>
      </c>
      <c r="BK182" s="224">
        <f>ROUND(I182*H182,2)</f>
        <v>0</v>
      </c>
      <c r="BL182" s="16" t="s">
        <v>349</v>
      </c>
      <c r="BM182" s="223" t="s">
        <v>513</v>
      </c>
    </row>
    <row r="183" s="12" customFormat="1">
      <c r="A183" s="12"/>
      <c r="B183" s="225"/>
      <c r="C183" s="226"/>
      <c r="D183" s="227" t="s">
        <v>361</v>
      </c>
      <c r="E183" s="228" t="s">
        <v>1</v>
      </c>
      <c r="F183" s="229" t="s">
        <v>450</v>
      </c>
      <c r="G183" s="226"/>
      <c r="H183" s="228" t="s">
        <v>1</v>
      </c>
      <c r="I183" s="230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T183" s="235" t="s">
        <v>361</v>
      </c>
      <c r="AU183" s="235" t="s">
        <v>80</v>
      </c>
      <c r="AV183" s="12" t="s">
        <v>80</v>
      </c>
      <c r="AW183" s="12" t="s">
        <v>30</v>
      </c>
      <c r="AX183" s="12" t="s">
        <v>73</v>
      </c>
      <c r="AY183" s="235" t="s">
        <v>350</v>
      </c>
      <c r="AZ183" s="135" t="s">
        <v>514</v>
      </c>
      <c r="BA183" s="135" t="s">
        <v>514</v>
      </c>
      <c r="BB183" s="135" t="s">
        <v>1</v>
      </c>
      <c r="BC183" s="135" t="s">
        <v>306</v>
      </c>
      <c r="BD183" s="135" t="s">
        <v>88</v>
      </c>
    </row>
    <row r="184" s="13" customFormat="1">
      <c r="A184" s="13"/>
      <c r="B184" s="236"/>
      <c r="C184" s="237"/>
      <c r="D184" s="227" t="s">
        <v>361</v>
      </c>
      <c r="E184" s="238" t="s">
        <v>515</v>
      </c>
      <c r="F184" s="239" t="s">
        <v>453</v>
      </c>
      <c r="G184" s="237"/>
      <c r="H184" s="240">
        <v>9.6180000000000003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361</v>
      </c>
      <c r="AU184" s="246" t="s">
        <v>80</v>
      </c>
      <c r="AV184" s="13" t="s">
        <v>88</v>
      </c>
      <c r="AW184" s="13" t="s">
        <v>30</v>
      </c>
      <c r="AX184" s="13" t="s">
        <v>73</v>
      </c>
      <c r="AY184" s="246" t="s">
        <v>350</v>
      </c>
      <c r="AZ184" s="135" t="s">
        <v>516</v>
      </c>
      <c r="BA184" s="135" t="s">
        <v>516</v>
      </c>
      <c r="BB184" s="135" t="s">
        <v>1</v>
      </c>
      <c r="BC184" s="135" t="s">
        <v>517</v>
      </c>
      <c r="BD184" s="135" t="s">
        <v>88</v>
      </c>
    </row>
    <row r="185" s="12" customFormat="1">
      <c r="A185" s="12"/>
      <c r="B185" s="225"/>
      <c r="C185" s="226"/>
      <c r="D185" s="227" t="s">
        <v>361</v>
      </c>
      <c r="E185" s="228" t="s">
        <v>1</v>
      </c>
      <c r="F185" s="229" t="s">
        <v>456</v>
      </c>
      <c r="G185" s="226"/>
      <c r="H185" s="228" t="s">
        <v>1</v>
      </c>
      <c r="I185" s="230"/>
      <c r="J185" s="226"/>
      <c r="K185" s="226"/>
      <c r="L185" s="231"/>
      <c r="M185" s="232"/>
      <c r="N185" s="233"/>
      <c r="O185" s="233"/>
      <c r="P185" s="233"/>
      <c r="Q185" s="233"/>
      <c r="R185" s="233"/>
      <c r="S185" s="233"/>
      <c r="T185" s="234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T185" s="235" t="s">
        <v>361</v>
      </c>
      <c r="AU185" s="235" t="s">
        <v>80</v>
      </c>
      <c r="AV185" s="12" t="s">
        <v>80</v>
      </c>
      <c r="AW185" s="12" t="s">
        <v>30</v>
      </c>
      <c r="AX185" s="12" t="s">
        <v>73</v>
      </c>
      <c r="AY185" s="235" t="s">
        <v>350</v>
      </c>
      <c r="AZ185" s="135" t="s">
        <v>518</v>
      </c>
      <c r="BA185" s="135" t="s">
        <v>518</v>
      </c>
      <c r="BB185" s="135" t="s">
        <v>1</v>
      </c>
      <c r="BC185" s="135" t="s">
        <v>519</v>
      </c>
      <c r="BD185" s="135" t="s">
        <v>88</v>
      </c>
    </row>
    <row r="186" s="13" customFormat="1">
      <c r="A186" s="13"/>
      <c r="B186" s="236"/>
      <c r="C186" s="237"/>
      <c r="D186" s="227" t="s">
        <v>361</v>
      </c>
      <c r="E186" s="238" t="s">
        <v>91</v>
      </c>
      <c r="F186" s="239" t="s">
        <v>459</v>
      </c>
      <c r="G186" s="237"/>
      <c r="H186" s="240">
        <v>5.202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6" t="s">
        <v>361</v>
      </c>
      <c r="AU186" s="246" t="s">
        <v>80</v>
      </c>
      <c r="AV186" s="13" t="s">
        <v>88</v>
      </c>
      <c r="AW186" s="13" t="s">
        <v>30</v>
      </c>
      <c r="AX186" s="13" t="s">
        <v>73</v>
      </c>
      <c r="AY186" s="246" t="s">
        <v>350</v>
      </c>
      <c r="AZ186" s="135" t="s">
        <v>520</v>
      </c>
      <c r="BA186" s="135" t="s">
        <v>520</v>
      </c>
      <c r="BB186" s="135" t="s">
        <v>1</v>
      </c>
      <c r="BC186" s="135" t="s">
        <v>521</v>
      </c>
      <c r="BD186" s="135" t="s">
        <v>88</v>
      </c>
    </row>
    <row r="187" s="13" customFormat="1">
      <c r="A187" s="13"/>
      <c r="B187" s="236"/>
      <c r="C187" s="237"/>
      <c r="D187" s="227" t="s">
        <v>361</v>
      </c>
      <c r="E187" s="238" t="s">
        <v>522</v>
      </c>
      <c r="F187" s="239" t="s">
        <v>523</v>
      </c>
      <c r="G187" s="237"/>
      <c r="H187" s="240">
        <v>14.82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361</v>
      </c>
      <c r="AU187" s="246" t="s">
        <v>80</v>
      </c>
      <c r="AV187" s="13" t="s">
        <v>88</v>
      </c>
      <c r="AW187" s="13" t="s">
        <v>30</v>
      </c>
      <c r="AX187" s="13" t="s">
        <v>80</v>
      </c>
      <c r="AY187" s="246" t="s">
        <v>350</v>
      </c>
      <c r="AZ187" s="135" t="s">
        <v>524</v>
      </c>
      <c r="BA187" s="135" t="s">
        <v>524</v>
      </c>
      <c r="BB187" s="135" t="s">
        <v>1</v>
      </c>
      <c r="BC187" s="135" t="s">
        <v>327</v>
      </c>
      <c r="BD187" s="135" t="s">
        <v>88</v>
      </c>
    </row>
    <row r="188" s="2" customFormat="1" ht="21.75" customHeight="1">
      <c r="A188" s="37"/>
      <c r="B188" s="38"/>
      <c r="C188" s="212" t="s">
        <v>221</v>
      </c>
      <c r="D188" s="212" t="s">
        <v>353</v>
      </c>
      <c r="E188" s="213" t="s">
        <v>525</v>
      </c>
      <c r="F188" s="214" t="s">
        <v>526</v>
      </c>
      <c r="G188" s="215" t="s">
        <v>356</v>
      </c>
      <c r="H188" s="216">
        <v>137.40000000000001</v>
      </c>
      <c r="I188" s="217"/>
      <c r="J188" s="218">
        <f>ROUND(I188*H188,2)</f>
        <v>0</v>
      </c>
      <c r="K188" s="214" t="s">
        <v>374</v>
      </c>
      <c r="L188" s="43"/>
      <c r="M188" s="219" t="s">
        <v>1</v>
      </c>
      <c r="N188" s="220" t="s">
        <v>38</v>
      </c>
      <c r="O188" s="90"/>
      <c r="P188" s="221">
        <f>O188*H188</f>
        <v>0</v>
      </c>
      <c r="Q188" s="221">
        <v>0</v>
      </c>
      <c r="R188" s="221">
        <f>Q188*H188</f>
        <v>0</v>
      </c>
      <c r="S188" s="221">
        <v>0</v>
      </c>
      <c r="T188" s="222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23" t="s">
        <v>349</v>
      </c>
      <c r="AT188" s="223" t="s">
        <v>353</v>
      </c>
      <c r="AU188" s="223" t="s">
        <v>80</v>
      </c>
      <c r="AY188" s="16" t="s">
        <v>350</v>
      </c>
      <c r="AZ188" s="135" t="s">
        <v>527</v>
      </c>
      <c r="BA188" s="135" t="s">
        <v>527</v>
      </c>
      <c r="BB188" s="135" t="s">
        <v>1</v>
      </c>
      <c r="BC188" s="135" t="s">
        <v>382</v>
      </c>
      <c r="BD188" s="135" t="s">
        <v>88</v>
      </c>
      <c r="BE188" s="224">
        <f>IF(N188="základní",J188,0)</f>
        <v>0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6" t="s">
        <v>80</v>
      </c>
      <c r="BK188" s="224">
        <f>ROUND(I188*H188,2)</f>
        <v>0</v>
      </c>
      <c r="BL188" s="16" t="s">
        <v>349</v>
      </c>
      <c r="BM188" s="223" t="s">
        <v>528</v>
      </c>
    </row>
    <row r="189" s="12" customFormat="1">
      <c r="A189" s="12"/>
      <c r="B189" s="225"/>
      <c r="C189" s="226"/>
      <c r="D189" s="227" t="s">
        <v>361</v>
      </c>
      <c r="E189" s="228" t="s">
        <v>1</v>
      </c>
      <c r="F189" s="229" t="s">
        <v>529</v>
      </c>
      <c r="G189" s="226"/>
      <c r="H189" s="228" t="s">
        <v>1</v>
      </c>
      <c r="I189" s="230"/>
      <c r="J189" s="226"/>
      <c r="K189" s="226"/>
      <c r="L189" s="231"/>
      <c r="M189" s="232"/>
      <c r="N189" s="233"/>
      <c r="O189" s="233"/>
      <c r="P189" s="233"/>
      <c r="Q189" s="233"/>
      <c r="R189" s="233"/>
      <c r="S189" s="233"/>
      <c r="T189" s="234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235" t="s">
        <v>361</v>
      </c>
      <c r="AU189" s="235" t="s">
        <v>80</v>
      </c>
      <c r="AV189" s="12" t="s">
        <v>80</v>
      </c>
      <c r="AW189" s="12" t="s">
        <v>30</v>
      </c>
      <c r="AX189" s="12" t="s">
        <v>73</v>
      </c>
      <c r="AY189" s="235" t="s">
        <v>350</v>
      </c>
      <c r="AZ189" s="135" t="s">
        <v>530</v>
      </c>
      <c r="BA189" s="135" t="s">
        <v>530</v>
      </c>
      <c r="BB189" s="135" t="s">
        <v>1</v>
      </c>
      <c r="BC189" s="135" t="s">
        <v>521</v>
      </c>
      <c r="BD189" s="135" t="s">
        <v>88</v>
      </c>
    </row>
    <row r="190" s="13" customFormat="1">
      <c r="A190" s="13"/>
      <c r="B190" s="236"/>
      <c r="C190" s="237"/>
      <c r="D190" s="227" t="s">
        <v>361</v>
      </c>
      <c r="E190" s="238" t="s">
        <v>531</v>
      </c>
      <c r="F190" s="239" t="s">
        <v>532</v>
      </c>
      <c r="G190" s="237"/>
      <c r="H190" s="240">
        <v>137.40000000000001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361</v>
      </c>
      <c r="AU190" s="246" t="s">
        <v>80</v>
      </c>
      <c r="AV190" s="13" t="s">
        <v>88</v>
      </c>
      <c r="AW190" s="13" t="s">
        <v>30</v>
      </c>
      <c r="AX190" s="13" t="s">
        <v>73</v>
      </c>
      <c r="AY190" s="246" t="s">
        <v>350</v>
      </c>
      <c r="AZ190" s="135" t="s">
        <v>533</v>
      </c>
      <c r="BA190" s="135" t="s">
        <v>533</v>
      </c>
      <c r="BB190" s="135" t="s">
        <v>1</v>
      </c>
      <c r="BC190" s="135" t="s">
        <v>382</v>
      </c>
      <c r="BD190" s="135" t="s">
        <v>88</v>
      </c>
    </row>
    <row r="191" s="13" customFormat="1">
      <c r="A191" s="13"/>
      <c r="B191" s="236"/>
      <c r="C191" s="237"/>
      <c r="D191" s="227" t="s">
        <v>361</v>
      </c>
      <c r="E191" s="238" t="s">
        <v>534</v>
      </c>
      <c r="F191" s="239" t="s">
        <v>535</v>
      </c>
      <c r="G191" s="237"/>
      <c r="H191" s="240">
        <v>137.40000000000001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6" t="s">
        <v>361</v>
      </c>
      <c r="AU191" s="246" t="s">
        <v>80</v>
      </c>
      <c r="AV191" s="13" t="s">
        <v>88</v>
      </c>
      <c r="AW191" s="13" t="s">
        <v>30</v>
      </c>
      <c r="AX191" s="13" t="s">
        <v>80</v>
      </c>
      <c r="AY191" s="246" t="s">
        <v>350</v>
      </c>
      <c r="AZ191" s="135" t="s">
        <v>536</v>
      </c>
      <c r="BA191" s="135" t="s">
        <v>536</v>
      </c>
      <c r="BB191" s="135" t="s">
        <v>1</v>
      </c>
      <c r="BC191" s="135" t="s">
        <v>537</v>
      </c>
      <c r="BD191" s="135" t="s">
        <v>88</v>
      </c>
    </row>
    <row r="192" s="11" customFormat="1" ht="25.92" customHeight="1">
      <c r="A192" s="11"/>
      <c r="B192" s="198"/>
      <c r="C192" s="199"/>
      <c r="D192" s="200" t="s">
        <v>72</v>
      </c>
      <c r="E192" s="201" t="s">
        <v>349</v>
      </c>
      <c r="F192" s="201" t="s">
        <v>538</v>
      </c>
      <c r="G192" s="199"/>
      <c r="H192" s="199"/>
      <c r="I192" s="202"/>
      <c r="J192" s="203">
        <f>BK192</f>
        <v>0</v>
      </c>
      <c r="K192" s="199"/>
      <c r="L192" s="204"/>
      <c r="M192" s="205"/>
      <c r="N192" s="206"/>
      <c r="O192" s="206"/>
      <c r="P192" s="207">
        <f>SUM(P193:P210)</f>
        <v>0</v>
      </c>
      <c r="Q192" s="206"/>
      <c r="R192" s="207">
        <f>SUM(R193:R210)</f>
        <v>0</v>
      </c>
      <c r="S192" s="206"/>
      <c r="T192" s="208">
        <f>SUM(T193:T210)</f>
        <v>0</v>
      </c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R192" s="209" t="s">
        <v>349</v>
      </c>
      <c r="AT192" s="210" t="s">
        <v>72</v>
      </c>
      <c r="AU192" s="210" t="s">
        <v>73</v>
      </c>
      <c r="AY192" s="209" t="s">
        <v>350</v>
      </c>
      <c r="AZ192" s="135" t="s">
        <v>539</v>
      </c>
      <c r="BA192" s="135" t="s">
        <v>539</v>
      </c>
      <c r="BB192" s="135" t="s">
        <v>1</v>
      </c>
      <c r="BC192" s="135" t="s">
        <v>429</v>
      </c>
      <c r="BD192" s="135" t="s">
        <v>88</v>
      </c>
      <c r="BK192" s="211">
        <f>SUM(BK193:BK210)</f>
        <v>0</v>
      </c>
    </row>
    <row r="193" s="2" customFormat="1" ht="16.5" customHeight="1">
      <c r="A193" s="37"/>
      <c r="B193" s="38"/>
      <c r="C193" s="212" t="s">
        <v>540</v>
      </c>
      <c r="D193" s="212" t="s">
        <v>353</v>
      </c>
      <c r="E193" s="213" t="s">
        <v>541</v>
      </c>
      <c r="F193" s="214" t="s">
        <v>542</v>
      </c>
      <c r="G193" s="215" t="s">
        <v>373</v>
      </c>
      <c r="H193" s="216">
        <v>1.353</v>
      </c>
      <c r="I193" s="217"/>
      <c r="J193" s="218">
        <f>ROUND(I193*H193,2)</f>
        <v>0</v>
      </c>
      <c r="K193" s="214" t="s">
        <v>1</v>
      </c>
      <c r="L193" s="43"/>
      <c r="M193" s="219" t="s">
        <v>1</v>
      </c>
      <c r="N193" s="220" t="s">
        <v>38</v>
      </c>
      <c r="O193" s="90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23" t="s">
        <v>349</v>
      </c>
      <c r="AT193" s="223" t="s">
        <v>353</v>
      </c>
      <c r="AU193" s="223" t="s">
        <v>80</v>
      </c>
      <c r="AY193" s="16" t="s">
        <v>350</v>
      </c>
      <c r="AZ193" s="135" t="s">
        <v>543</v>
      </c>
      <c r="BA193" s="135" t="s">
        <v>543</v>
      </c>
      <c r="BB193" s="135" t="s">
        <v>1</v>
      </c>
      <c r="BC193" s="135" t="s">
        <v>544</v>
      </c>
      <c r="BD193" s="135" t="s">
        <v>88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6" t="s">
        <v>80</v>
      </c>
      <c r="BK193" s="224">
        <f>ROUND(I193*H193,2)</f>
        <v>0</v>
      </c>
      <c r="BL193" s="16" t="s">
        <v>349</v>
      </c>
      <c r="BM193" s="223" t="s">
        <v>545</v>
      </c>
    </row>
    <row r="194" s="12" customFormat="1">
      <c r="A194" s="12"/>
      <c r="B194" s="225"/>
      <c r="C194" s="226"/>
      <c r="D194" s="227" t="s">
        <v>361</v>
      </c>
      <c r="E194" s="228" t="s">
        <v>1</v>
      </c>
      <c r="F194" s="229" t="s">
        <v>546</v>
      </c>
      <c r="G194" s="226"/>
      <c r="H194" s="228" t="s">
        <v>1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35" t="s">
        <v>361</v>
      </c>
      <c r="AU194" s="235" t="s">
        <v>80</v>
      </c>
      <c r="AV194" s="12" t="s">
        <v>80</v>
      </c>
      <c r="AW194" s="12" t="s">
        <v>30</v>
      </c>
      <c r="AX194" s="12" t="s">
        <v>73</v>
      </c>
      <c r="AY194" s="235" t="s">
        <v>350</v>
      </c>
      <c r="AZ194" s="135" t="s">
        <v>547</v>
      </c>
      <c r="BA194" s="135" t="s">
        <v>547</v>
      </c>
      <c r="BB194" s="135" t="s">
        <v>1</v>
      </c>
      <c r="BC194" s="135" t="s">
        <v>429</v>
      </c>
      <c r="BD194" s="135" t="s">
        <v>88</v>
      </c>
    </row>
    <row r="195" s="12" customFormat="1">
      <c r="A195" s="12"/>
      <c r="B195" s="225"/>
      <c r="C195" s="226"/>
      <c r="D195" s="227" t="s">
        <v>361</v>
      </c>
      <c r="E195" s="228" t="s">
        <v>1</v>
      </c>
      <c r="F195" s="229" t="s">
        <v>548</v>
      </c>
      <c r="G195" s="226"/>
      <c r="H195" s="228" t="s">
        <v>1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235" t="s">
        <v>361</v>
      </c>
      <c r="AU195" s="235" t="s">
        <v>80</v>
      </c>
      <c r="AV195" s="12" t="s">
        <v>80</v>
      </c>
      <c r="AW195" s="12" t="s">
        <v>30</v>
      </c>
      <c r="AX195" s="12" t="s">
        <v>73</v>
      </c>
      <c r="AY195" s="235" t="s">
        <v>350</v>
      </c>
      <c r="AZ195" s="135" t="s">
        <v>549</v>
      </c>
      <c r="BA195" s="135" t="s">
        <v>549</v>
      </c>
      <c r="BB195" s="135" t="s">
        <v>1</v>
      </c>
      <c r="BC195" s="135" t="s">
        <v>550</v>
      </c>
      <c r="BD195" s="135" t="s">
        <v>88</v>
      </c>
    </row>
    <row r="196" s="13" customFormat="1">
      <c r="A196" s="13"/>
      <c r="B196" s="236"/>
      <c r="C196" s="237"/>
      <c r="D196" s="227" t="s">
        <v>361</v>
      </c>
      <c r="E196" s="238" t="s">
        <v>551</v>
      </c>
      <c r="F196" s="239" t="s">
        <v>552</v>
      </c>
      <c r="G196" s="237"/>
      <c r="H196" s="240">
        <v>1.353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361</v>
      </c>
      <c r="AU196" s="246" t="s">
        <v>80</v>
      </c>
      <c r="AV196" s="13" t="s">
        <v>88</v>
      </c>
      <c r="AW196" s="13" t="s">
        <v>30</v>
      </c>
      <c r="AX196" s="13" t="s">
        <v>73</v>
      </c>
      <c r="AY196" s="246" t="s">
        <v>350</v>
      </c>
      <c r="AZ196" s="135" t="s">
        <v>553</v>
      </c>
      <c r="BA196" s="135" t="s">
        <v>553</v>
      </c>
      <c r="BB196" s="135" t="s">
        <v>1</v>
      </c>
      <c r="BC196" s="135" t="s">
        <v>464</v>
      </c>
      <c r="BD196" s="135" t="s">
        <v>88</v>
      </c>
    </row>
    <row r="197" s="13" customFormat="1">
      <c r="A197" s="13"/>
      <c r="B197" s="236"/>
      <c r="C197" s="237"/>
      <c r="D197" s="227" t="s">
        <v>361</v>
      </c>
      <c r="E197" s="238" t="s">
        <v>554</v>
      </c>
      <c r="F197" s="239" t="s">
        <v>555</v>
      </c>
      <c r="G197" s="237"/>
      <c r="H197" s="240">
        <v>1.353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6" t="s">
        <v>361</v>
      </c>
      <c r="AU197" s="246" t="s">
        <v>80</v>
      </c>
      <c r="AV197" s="13" t="s">
        <v>88</v>
      </c>
      <c r="AW197" s="13" t="s">
        <v>30</v>
      </c>
      <c r="AX197" s="13" t="s">
        <v>80</v>
      </c>
      <c r="AY197" s="246" t="s">
        <v>350</v>
      </c>
      <c r="AZ197" s="135" t="s">
        <v>556</v>
      </c>
      <c r="BA197" s="135" t="s">
        <v>556</v>
      </c>
      <c r="BB197" s="135" t="s">
        <v>1</v>
      </c>
      <c r="BC197" s="135" t="s">
        <v>557</v>
      </c>
      <c r="BD197" s="135" t="s">
        <v>88</v>
      </c>
    </row>
    <row r="198" s="2" customFormat="1" ht="16.5" customHeight="1">
      <c r="A198" s="37"/>
      <c r="B198" s="38"/>
      <c r="C198" s="212" t="s">
        <v>558</v>
      </c>
      <c r="D198" s="212" t="s">
        <v>353</v>
      </c>
      <c r="E198" s="213" t="s">
        <v>559</v>
      </c>
      <c r="F198" s="214" t="s">
        <v>560</v>
      </c>
      <c r="G198" s="215" t="s">
        <v>356</v>
      </c>
      <c r="H198" s="216">
        <v>4.1989999999999998</v>
      </c>
      <c r="I198" s="217"/>
      <c r="J198" s="218">
        <f>ROUND(I198*H198,2)</f>
        <v>0</v>
      </c>
      <c r="K198" s="214" t="s">
        <v>1</v>
      </c>
      <c r="L198" s="43"/>
      <c r="M198" s="219" t="s">
        <v>1</v>
      </c>
      <c r="N198" s="220" t="s">
        <v>38</v>
      </c>
      <c r="O198" s="90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3" t="s">
        <v>349</v>
      </c>
      <c r="AT198" s="223" t="s">
        <v>353</v>
      </c>
      <c r="AU198" s="223" t="s">
        <v>80</v>
      </c>
      <c r="AY198" s="16" t="s">
        <v>350</v>
      </c>
      <c r="AZ198" s="135" t="s">
        <v>561</v>
      </c>
      <c r="BA198" s="135" t="s">
        <v>561</v>
      </c>
      <c r="BB198" s="135" t="s">
        <v>1</v>
      </c>
      <c r="BC198" s="135" t="s">
        <v>464</v>
      </c>
      <c r="BD198" s="135" t="s">
        <v>88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6" t="s">
        <v>80</v>
      </c>
      <c r="BK198" s="224">
        <f>ROUND(I198*H198,2)</f>
        <v>0</v>
      </c>
      <c r="BL198" s="16" t="s">
        <v>349</v>
      </c>
      <c r="BM198" s="223" t="s">
        <v>562</v>
      </c>
    </row>
    <row r="199" s="12" customFormat="1">
      <c r="A199" s="12"/>
      <c r="B199" s="225"/>
      <c r="C199" s="226"/>
      <c r="D199" s="227" t="s">
        <v>361</v>
      </c>
      <c r="E199" s="228" t="s">
        <v>1</v>
      </c>
      <c r="F199" s="229" t="s">
        <v>546</v>
      </c>
      <c r="G199" s="226"/>
      <c r="H199" s="228" t="s">
        <v>1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235" t="s">
        <v>361</v>
      </c>
      <c r="AU199" s="235" t="s">
        <v>80</v>
      </c>
      <c r="AV199" s="12" t="s">
        <v>80</v>
      </c>
      <c r="AW199" s="12" t="s">
        <v>30</v>
      </c>
      <c r="AX199" s="12" t="s">
        <v>73</v>
      </c>
      <c r="AY199" s="235" t="s">
        <v>350</v>
      </c>
      <c r="AZ199" s="135" t="s">
        <v>563</v>
      </c>
      <c r="BA199" s="135" t="s">
        <v>563</v>
      </c>
      <c r="BB199" s="135" t="s">
        <v>1</v>
      </c>
      <c r="BC199" s="135" t="s">
        <v>564</v>
      </c>
      <c r="BD199" s="135" t="s">
        <v>88</v>
      </c>
    </row>
    <row r="200" s="13" customFormat="1">
      <c r="A200" s="13"/>
      <c r="B200" s="236"/>
      <c r="C200" s="237"/>
      <c r="D200" s="227" t="s">
        <v>361</v>
      </c>
      <c r="E200" s="238" t="s">
        <v>565</v>
      </c>
      <c r="F200" s="239" t="s">
        <v>566</v>
      </c>
      <c r="G200" s="237"/>
      <c r="H200" s="240">
        <v>4.1989999999999998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361</v>
      </c>
      <c r="AU200" s="246" t="s">
        <v>80</v>
      </c>
      <c r="AV200" s="13" t="s">
        <v>88</v>
      </c>
      <c r="AW200" s="13" t="s">
        <v>30</v>
      </c>
      <c r="AX200" s="13" t="s">
        <v>73</v>
      </c>
      <c r="AY200" s="246" t="s">
        <v>350</v>
      </c>
      <c r="AZ200" s="135" t="s">
        <v>567</v>
      </c>
      <c r="BA200" s="135" t="s">
        <v>567</v>
      </c>
      <c r="BB200" s="135" t="s">
        <v>1</v>
      </c>
      <c r="BC200" s="135" t="s">
        <v>487</v>
      </c>
      <c r="BD200" s="135" t="s">
        <v>88</v>
      </c>
    </row>
    <row r="201" s="13" customFormat="1">
      <c r="A201" s="13"/>
      <c r="B201" s="236"/>
      <c r="C201" s="237"/>
      <c r="D201" s="227" t="s">
        <v>361</v>
      </c>
      <c r="E201" s="238" t="s">
        <v>568</v>
      </c>
      <c r="F201" s="239" t="s">
        <v>569</v>
      </c>
      <c r="G201" s="237"/>
      <c r="H201" s="240">
        <v>4.1989999999999998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361</v>
      </c>
      <c r="AU201" s="246" t="s">
        <v>80</v>
      </c>
      <c r="AV201" s="13" t="s">
        <v>88</v>
      </c>
      <c r="AW201" s="13" t="s">
        <v>30</v>
      </c>
      <c r="AX201" s="13" t="s">
        <v>80</v>
      </c>
      <c r="AY201" s="246" t="s">
        <v>350</v>
      </c>
      <c r="AZ201" s="135" t="s">
        <v>570</v>
      </c>
      <c r="BA201" s="135" t="s">
        <v>570</v>
      </c>
      <c r="BB201" s="135" t="s">
        <v>1</v>
      </c>
      <c r="BC201" s="135" t="s">
        <v>571</v>
      </c>
      <c r="BD201" s="135" t="s">
        <v>88</v>
      </c>
    </row>
    <row r="202" s="2" customFormat="1" ht="16.5" customHeight="1">
      <c r="A202" s="37"/>
      <c r="B202" s="38"/>
      <c r="C202" s="212" t="s">
        <v>8</v>
      </c>
      <c r="D202" s="212" t="s">
        <v>353</v>
      </c>
      <c r="E202" s="213" t="s">
        <v>572</v>
      </c>
      <c r="F202" s="214" t="s">
        <v>573</v>
      </c>
      <c r="G202" s="215" t="s">
        <v>356</v>
      </c>
      <c r="H202" s="216">
        <v>4.1989999999999998</v>
      </c>
      <c r="I202" s="217"/>
      <c r="J202" s="218">
        <f>ROUND(I202*H202,2)</f>
        <v>0</v>
      </c>
      <c r="K202" s="214" t="s">
        <v>1</v>
      </c>
      <c r="L202" s="43"/>
      <c r="M202" s="219" t="s">
        <v>1</v>
      </c>
      <c r="N202" s="220" t="s">
        <v>38</v>
      </c>
      <c r="O202" s="90"/>
      <c r="P202" s="221">
        <f>O202*H202</f>
        <v>0</v>
      </c>
      <c r="Q202" s="221">
        <v>0</v>
      </c>
      <c r="R202" s="221">
        <f>Q202*H202</f>
        <v>0</v>
      </c>
      <c r="S202" s="221">
        <v>0</v>
      </c>
      <c r="T202" s="222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3" t="s">
        <v>349</v>
      </c>
      <c r="AT202" s="223" t="s">
        <v>353</v>
      </c>
      <c r="AU202" s="223" t="s">
        <v>80</v>
      </c>
      <c r="AY202" s="16" t="s">
        <v>350</v>
      </c>
      <c r="AZ202" s="135" t="s">
        <v>574</v>
      </c>
      <c r="BA202" s="135" t="s">
        <v>574</v>
      </c>
      <c r="BB202" s="135" t="s">
        <v>1</v>
      </c>
      <c r="BC202" s="135" t="s">
        <v>487</v>
      </c>
      <c r="BD202" s="135" t="s">
        <v>88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6" t="s">
        <v>80</v>
      </c>
      <c r="BK202" s="224">
        <f>ROUND(I202*H202,2)</f>
        <v>0</v>
      </c>
      <c r="BL202" s="16" t="s">
        <v>349</v>
      </c>
      <c r="BM202" s="223" t="s">
        <v>575</v>
      </c>
    </row>
    <row r="203" s="12" customFormat="1">
      <c r="A203" s="12"/>
      <c r="B203" s="225"/>
      <c r="C203" s="226"/>
      <c r="D203" s="227" t="s">
        <v>361</v>
      </c>
      <c r="E203" s="228" t="s">
        <v>1</v>
      </c>
      <c r="F203" s="229" t="s">
        <v>546</v>
      </c>
      <c r="G203" s="226"/>
      <c r="H203" s="228" t="s">
        <v>1</v>
      </c>
      <c r="I203" s="230"/>
      <c r="J203" s="226"/>
      <c r="K203" s="226"/>
      <c r="L203" s="231"/>
      <c r="M203" s="232"/>
      <c r="N203" s="233"/>
      <c r="O203" s="233"/>
      <c r="P203" s="233"/>
      <c r="Q203" s="233"/>
      <c r="R203" s="233"/>
      <c r="S203" s="233"/>
      <c r="T203" s="234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235" t="s">
        <v>361</v>
      </c>
      <c r="AU203" s="235" t="s">
        <v>80</v>
      </c>
      <c r="AV203" s="12" t="s">
        <v>80</v>
      </c>
      <c r="AW203" s="12" t="s">
        <v>30</v>
      </c>
      <c r="AX203" s="12" t="s">
        <v>73</v>
      </c>
      <c r="AY203" s="235" t="s">
        <v>350</v>
      </c>
      <c r="AZ203" s="135" t="s">
        <v>576</v>
      </c>
      <c r="BA203" s="135" t="s">
        <v>576</v>
      </c>
      <c r="BB203" s="135" t="s">
        <v>1</v>
      </c>
      <c r="BC203" s="135" t="s">
        <v>577</v>
      </c>
      <c r="BD203" s="135" t="s">
        <v>88</v>
      </c>
    </row>
    <row r="204" s="13" customFormat="1">
      <c r="A204" s="13"/>
      <c r="B204" s="236"/>
      <c r="C204" s="237"/>
      <c r="D204" s="227" t="s">
        <v>361</v>
      </c>
      <c r="E204" s="238" t="s">
        <v>578</v>
      </c>
      <c r="F204" s="239" t="s">
        <v>566</v>
      </c>
      <c r="G204" s="237"/>
      <c r="H204" s="240">
        <v>4.1989999999999998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361</v>
      </c>
      <c r="AU204" s="246" t="s">
        <v>80</v>
      </c>
      <c r="AV204" s="13" t="s">
        <v>88</v>
      </c>
      <c r="AW204" s="13" t="s">
        <v>30</v>
      </c>
      <c r="AX204" s="13" t="s">
        <v>73</v>
      </c>
      <c r="AY204" s="246" t="s">
        <v>350</v>
      </c>
      <c r="AZ204" s="135" t="s">
        <v>579</v>
      </c>
      <c r="BA204" s="135" t="s">
        <v>579</v>
      </c>
      <c r="BB204" s="135" t="s">
        <v>1</v>
      </c>
      <c r="BC204" s="135" t="s">
        <v>148</v>
      </c>
      <c r="BD204" s="135" t="s">
        <v>88</v>
      </c>
    </row>
    <row r="205" s="13" customFormat="1">
      <c r="A205" s="13"/>
      <c r="B205" s="236"/>
      <c r="C205" s="237"/>
      <c r="D205" s="227" t="s">
        <v>361</v>
      </c>
      <c r="E205" s="238" t="s">
        <v>580</v>
      </c>
      <c r="F205" s="239" t="s">
        <v>581</v>
      </c>
      <c r="G205" s="237"/>
      <c r="H205" s="240">
        <v>4.1989999999999998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361</v>
      </c>
      <c r="AU205" s="246" t="s">
        <v>80</v>
      </c>
      <c r="AV205" s="13" t="s">
        <v>88</v>
      </c>
      <c r="AW205" s="13" t="s">
        <v>30</v>
      </c>
      <c r="AX205" s="13" t="s">
        <v>80</v>
      </c>
      <c r="AY205" s="246" t="s">
        <v>350</v>
      </c>
      <c r="AZ205" s="135" t="s">
        <v>582</v>
      </c>
      <c r="BA205" s="135" t="s">
        <v>582</v>
      </c>
      <c r="BB205" s="135" t="s">
        <v>1</v>
      </c>
      <c r="BC205" s="135" t="s">
        <v>583</v>
      </c>
      <c r="BD205" s="135" t="s">
        <v>88</v>
      </c>
    </row>
    <row r="206" s="2" customFormat="1" ht="21.75" customHeight="1">
      <c r="A206" s="37"/>
      <c r="B206" s="38"/>
      <c r="C206" s="212" t="s">
        <v>584</v>
      </c>
      <c r="D206" s="212" t="s">
        <v>353</v>
      </c>
      <c r="E206" s="213" t="s">
        <v>585</v>
      </c>
      <c r="F206" s="214" t="s">
        <v>586</v>
      </c>
      <c r="G206" s="215" t="s">
        <v>496</v>
      </c>
      <c r="H206" s="216">
        <v>0.098000000000000004</v>
      </c>
      <c r="I206" s="217"/>
      <c r="J206" s="218">
        <f>ROUND(I206*H206,2)</f>
        <v>0</v>
      </c>
      <c r="K206" s="214" t="s">
        <v>1</v>
      </c>
      <c r="L206" s="43"/>
      <c r="M206" s="219" t="s">
        <v>1</v>
      </c>
      <c r="N206" s="220" t="s">
        <v>38</v>
      </c>
      <c r="O206" s="90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3" t="s">
        <v>349</v>
      </c>
      <c r="AT206" s="223" t="s">
        <v>353</v>
      </c>
      <c r="AU206" s="223" t="s">
        <v>80</v>
      </c>
      <c r="AY206" s="16" t="s">
        <v>350</v>
      </c>
      <c r="AZ206" s="135" t="s">
        <v>587</v>
      </c>
      <c r="BA206" s="135" t="s">
        <v>587</v>
      </c>
      <c r="BB206" s="135" t="s">
        <v>1</v>
      </c>
      <c r="BC206" s="135" t="s">
        <v>588</v>
      </c>
      <c r="BD206" s="135" t="s">
        <v>88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6" t="s">
        <v>80</v>
      </c>
      <c r="BK206" s="224">
        <f>ROUND(I206*H206,2)</f>
        <v>0</v>
      </c>
      <c r="BL206" s="16" t="s">
        <v>349</v>
      </c>
      <c r="BM206" s="223" t="s">
        <v>589</v>
      </c>
    </row>
    <row r="207" s="12" customFormat="1">
      <c r="A207" s="12"/>
      <c r="B207" s="225"/>
      <c r="C207" s="226"/>
      <c r="D207" s="227" t="s">
        <v>361</v>
      </c>
      <c r="E207" s="228" t="s">
        <v>1</v>
      </c>
      <c r="F207" s="229" t="s">
        <v>546</v>
      </c>
      <c r="G207" s="226"/>
      <c r="H207" s="228" t="s">
        <v>1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35" t="s">
        <v>361</v>
      </c>
      <c r="AU207" s="235" t="s">
        <v>80</v>
      </c>
      <c r="AV207" s="12" t="s">
        <v>80</v>
      </c>
      <c r="AW207" s="12" t="s">
        <v>30</v>
      </c>
      <c r="AX207" s="12" t="s">
        <v>73</v>
      </c>
      <c r="AY207" s="235" t="s">
        <v>350</v>
      </c>
      <c r="AZ207" s="135" t="s">
        <v>590</v>
      </c>
      <c r="BA207" s="135" t="s">
        <v>590</v>
      </c>
      <c r="BB207" s="135" t="s">
        <v>1</v>
      </c>
      <c r="BC207" s="135" t="s">
        <v>212</v>
      </c>
      <c r="BD207" s="135" t="s">
        <v>88</v>
      </c>
    </row>
    <row r="208" s="12" customFormat="1">
      <c r="A208" s="12"/>
      <c r="B208" s="225"/>
      <c r="C208" s="226"/>
      <c r="D208" s="227" t="s">
        <v>361</v>
      </c>
      <c r="E208" s="228" t="s">
        <v>1</v>
      </c>
      <c r="F208" s="229" t="s">
        <v>591</v>
      </c>
      <c r="G208" s="226"/>
      <c r="H208" s="228" t="s">
        <v>1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T208" s="235" t="s">
        <v>361</v>
      </c>
      <c r="AU208" s="235" t="s">
        <v>80</v>
      </c>
      <c r="AV208" s="12" t="s">
        <v>80</v>
      </c>
      <c r="AW208" s="12" t="s">
        <v>30</v>
      </c>
      <c r="AX208" s="12" t="s">
        <v>73</v>
      </c>
      <c r="AY208" s="235" t="s">
        <v>350</v>
      </c>
      <c r="AZ208" s="135" t="s">
        <v>592</v>
      </c>
      <c r="BA208" s="135" t="s">
        <v>592</v>
      </c>
      <c r="BB208" s="135" t="s">
        <v>1</v>
      </c>
      <c r="BC208" s="135" t="s">
        <v>593</v>
      </c>
      <c r="BD208" s="135" t="s">
        <v>88</v>
      </c>
    </row>
    <row r="209" s="13" customFormat="1">
      <c r="A209" s="13"/>
      <c r="B209" s="236"/>
      <c r="C209" s="237"/>
      <c r="D209" s="227" t="s">
        <v>361</v>
      </c>
      <c r="E209" s="238" t="s">
        <v>594</v>
      </c>
      <c r="F209" s="239" t="s">
        <v>595</v>
      </c>
      <c r="G209" s="237"/>
      <c r="H209" s="240">
        <v>0.098000000000000004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361</v>
      </c>
      <c r="AU209" s="246" t="s">
        <v>80</v>
      </c>
      <c r="AV209" s="13" t="s">
        <v>88</v>
      </c>
      <c r="AW209" s="13" t="s">
        <v>30</v>
      </c>
      <c r="AX209" s="13" t="s">
        <v>73</v>
      </c>
      <c r="AY209" s="246" t="s">
        <v>350</v>
      </c>
      <c r="AZ209" s="135" t="s">
        <v>596</v>
      </c>
      <c r="BA209" s="135" t="s">
        <v>596</v>
      </c>
      <c r="BB209" s="135" t="s">
        <v>1</v>
      </c>
      <c r="BC209" s="135" t="s">
        <v>521</v>
      </c>
      <c r="BD209" s="135" t="s">
        <v>88</v>
      </c>
    </row>
    <row r="210" s="13" customFormat="1">
      <c r="A210" s="13"/>
      <c r="B210" s="236"/>
      <c r="C210" s="237"/>
      <c r="D210" s="227" t="s">
        <v>361</v>
      </c>
      <c r="E210" s="238" t="s">
        <v>597</v>
      </c>
      <c r="F210" s="239" t="s">
        <v>598</v>
      </c>
      <c r="G210" s="237"/>
      <c r="H210" s="240">
        <v>0.098000000000000004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6" t="s">
        <v>361</v>
      </c>
      <c r="AU210" s="246" t="s">
        <v>80</v>
      </c>
      <c r="AV210" s="13" t="s">
        <v>88</v>
      </c>
      <c r="AW210" s="13" t="s">
        <v>30</v>
      </c>
      <c r="AX210" s="13" t="s">
        <v>80</v>
      </c>
      <c r="AY210" s="246" t="s">
        <v>350</v>
      </c>
      <c r="AZ210" s="135" t="s">
        <v>599</v>
      </c>
      <c r="BA210" s="135" t="s">
        <v>599</v>
      </c>
      <c r="BB210" s="135" t="s">
        <v>1</v>
      </c>
      <c r="BC210" s="135" t="s">
        <v>600</v>
      </c>
      <c r="BD210" s="135" t="s">
        <v>88</v>
      </c>
    </row>
    <row r="211" s="11" customFormat="1" ht="25.92" customHeight="1">
      <c r="A211" s="11"/>
      <c r="B211" s="198"/>
      <c r="C211" s="199"/>
      <c r="D211" s="200" t="s">
        <v>72</v>
      </c>
      <c r="E211" s="201" t="s">
        <v>418</v>
      </c>
      <c r="F211" s="201" t="s">
        <v>601</v>
      </c>
      <c r="G211" s="199"/>
      <c r="H211" s="199"/>
      <c r="I211" s="202"/>
      <c r="J211" s="203">
        <f>BK211</f>
        <v>0</v>
      </c>
      <c r="K211" s="199"/>
      <c r="L211" s="204"/>
      <c r="M211" s="205"/>
      <c r="N211" s="206"/>
      <c r="O211" s="206"/>
      <c r="P211" s="207">
        <f>SUM(P212:P226)</f>
        <v>0</v>
      </c>
      <c r="Q211" s="206"/>
      <c r="R211" s="207">
        <f>SUM(R212:R226)</f>
        <v>21.741260000000004</v>
      </c>
      <c r="S211" s="206"/>
      <c r="T211" s="208">
        <f>SUM(T212:T226)</f>
        <v>0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R211" s="209" t="s">
        <v>349</v>
      </c>
      <c r="AT211" s="210" t="s">
        <v>72</v>
      </c>
      <c r="AU211" s="210" t="s">
        <v>73</v>
      </c>
      <c r="AY211" s="209" t="s">
        <v>350</v>
      </c>
      <c r="AZ211" s="135" t="s">
        <v>602</v>
      </c>
      <c r="BA211" s="135" t="s">
        <v>602</v>
      </c>
      <c r="BB211" s="135" t="s">
        <v>1</v>
      </c>
      <c r="BC211" s="135" t="s">
        <v>255</v>
      </c>
      <c r="BD211" s="135" t="s">
        <v>88</v>
      </c>
      <c r="BK211" s="211">
        <f>SUM(BK212:BK226)</f>
        <v>0</v>
      </c>
    </row>
    <row r="212" s="2" customFormat="1" ht="16.5" customHeight="1">
      <c r="A212" s="37"/>
      <c r="B212" s="38"/>
      <c r="C212" s="212" t="s">
        <v>603</v>
      </c>
      <c r="D212" s="212" t="s">
        <v>353</v>
      </c>
      <c r="E212" s="213" t="s">
        <v>604</v>
      </c>
      <c r="F212" s="214" t="s">
        <v>605</v>
      </c>
      <c r="G212" s="215" t="s">
        <v>356</v>
      </c>
      <c r="H212" s="216">
        <v>137.40000000000001</v>
      </c>
      <c r="I212" s="217"/>
      <c r="J212" s="218">
        <f>ROUND(I212*H212,2)</f>
        <v>0</v>
      </c>
      <c r="K212" s="214" t="s">
        <v>1</v>
      </c>
      <c r="L212" s="43"/>
      <c r="M212" s="219" t="s">
        <v>1</v>
      </c>
      <c r="N212" s="220" t="s">
        <v>38</v>
      </c>
      <c r="O212" s="90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3" t="s">
        <v>349</v>
      </c>
      <c r="AT212" s="223" t="s">
        <v>353</v>
      </c>
      <c r="AU212" s="223" t="s">
        <v>80</v>
      </c>
      <c r="AY212" s="16" t="s">
        <v>350</v>
      </c>
      <c r="AZ212" s="135" t="s">
        <v>606</v>
      </c>
      <c r="BA212" s="135" t="s">
        <v>606</v>
      </c>
      <c r="BB212" s="135" t="s">
        <v>1</v>
      </c>
      <c r="BC212" s="135" t="s">
        <v>521</v>
      </c>
      <c r="BD212" s="135" t="s">
        <v>88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6" t="s">
        <v>80</v>
      </c>
      <c r="BK212" s="224">
        <f>ROUND(I212*H212,2)</f>
        <v>0</v>
      </c>
      <c r="BL212" s="16" t="s">
        <v>349</v>
      </c>
      <c r="BM212" s="223" t="s">
        <v>607</v>
      </c>
    </row>
    <row r="213" s="12" customFormat="1">
      <c r="A213" s="12"/>
      <c r="B213" s="225"/>
      <c r="C213" s="226"/>
      <c r="D213" s="227" t="s">
        <v>361</v>
      </c>
      <c r="E213" s="228" t="s">
        <v>1</v>
      </c>
      <c r="F213" s="229" t="s">
        <v>362</v>
      </c>
      <c r="G213" s="226"/>
      <c r="H213" s="228" t="s">
        <v>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35" t="s">
        <v>361</v>
      </c>
      <c r="AU213" s="235" t="s">
        <v>80</v>
      </c>
      <c r="AV213" s="12" t="s">
        <v>80</v>
      </c>
      <c r="AW213" s="12" t="s">
        <v>30</v>
      </c>
      <c r="AX213" s="12" t="s">
        <v>73</v>
      </c>
      <c r="AY213" s="235" t="s">
        <v>350</v>
      </c>
      <c r="AZ213" s="135" t="s">
        <v>608</v>
      </c>
      <c r="BA213" s="135" t="s">
        <v>608</v>
      </c>
      <c r="BB213" s="135" t="s">
        <v>1</v>
      </c>
      <c r="BC213" s="135" t="s">
        <v>609</v>
      </c>
      <c r="BD213" s="135" t="s">
        <v>88</v>
      </c>
    </row>
    <row r="214" s="13" customFormat="1">
      <c r="A214" s="13"/>
      <c r="B214" s="236"/>
      <c r="C214" s="237"/>
      <c r="D214" s="227" t="s">
        <v>361</v>
      </c>
      <c r="E214" s="238" t="s">
        <v>610</v>
      </c>
      <c r="F214" s="239" t="s">
        <v>611</v>
      </c>
      <c r="G214" s="237"/>
      <c r="H214" s="240">
        <v>137.40000000000001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361</v>
      </c>
      <c r="AU214" s="246" t="s">
        <v>80</v>
      </c>
      <c r="AV214" s="13" t="s">
        <v>88</v>
      </c>
      <c r="AW214" s="13" t="s">
        <v>30</v>
      </c>
      <c r="AX214" s="13" t="s">
        <v>73</v>
      </c>
      <c r="AY214" s="246" t="s">
        <v>350</v>
      </c>
      <c r="AZ214" s="135" t="s">
        <v>612</v>
      </c>
      <c r="BA214" s="135" t="s">
        <v>612</v>
      </c>
      <c r="BB214" s="135" t="s">
        <v>1</v>
      </c>
      <c r="BC214" s="135" t="s">
        <v>301</v>
      </c>
      <c r="BD214" s="135" t="s">
        <v>88</v>
      </c>
    </row>
    <row r="215" s="13" customFormat="1">
      <c r="A215" s="13"/>
      <c r="B215" s="236"/>
      <c r="C215" s="237"/>
      <c r="D215" s="227" t="s">
        <v>361</v>
      </c>
      <c r="E215" s="238" t="s">
        <v>613</v>
      </c>
      <c r="F215" s="239" t="s">
        <v>614</v>
      </c>
      <c r="G215" s="237"/>
      <c r="H215" s="240">
        <v>137.40000000000001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361</v>
      </c>
      <c r="AU215" s="246" t="s">
        <v>80</v>
      </c>
      <c r="AV215" s="13" t="s">
        <v>88</v>
      </c>
      <c r="AW215" s="13" t="s">
        <v>30</v>
      </c>
      <c r="AX215" s="13" t="s">
        <v>80</v>
      </c>
      <c r="AY215" s="246" t="s">
        <v>350</v>
      </c>
      <c r="AZ215" s="135" t="s">
        <v>615</v>
      </c>
      <c r="BA215" s="135" t="s">
        <v>615</v>
      </c>
      <c r="BB215" s="135" t="s">
        <v>1</v>
      </c>
      <c r="BC215" s="135" t="s">
        <v>519</v>
      </c>
      <c r="BD215" s="135" t="s">
        <v>88</v>
      </c>
    </row>
    <row r="216" s="2" customFormat="1" ht="16.5" customHeight="1">
      <c r="A216" s="37"/>
      <c r="B216" s="38"/>
      <c r="C216" s="212" t="s">
        <v>616</v>
      </c>
      <c r="D216" s="212" t="s">
        <v>353</v>
      </c>
      <c r="E216" s="213" t="s">
        <v>617</v>
      </c>
      <c r="F216" s="214" t="s">
        <v>618</v>
      </c>
      <c r="G216" s="215" t="s">
        <v>356</v>
      </c>
      <c r="H216" s="216">
        <v>137.40000000000001</v>
      </c>
      <c r="I216" s="217"/>
      <c r="J216" s="218">
        <f>ROUND(I216*H216,2)</f>
        <v>0</v>
      </c>
      <c r="K216" s="214" t="s">
        <v>619</v>
      </c>
      <c r="L216" s="43"/>
      <c r="M216" s="219" t="s">
        <v>1</v>
      </c>
      <c r="N216" s="220" t="s">
        <v>38</v>
      </c>
      <c r="O216" s="90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3" t="s">
        <v>349</v>
      </c>
      <c r="AT216" s="223" t="s">
        <v>353</v>
      </c>
      <c r="AU216" s="223" t="s">
        <v>80</v>
      </c>
      <c r="AY216" s="16" t="s">
        <v>350</v>
      </c>
      <c r="AZ216" s="135" t="s">
        <v>620</v>
      </c>
      <c r="BA216" s="135" t="s">
        <v>620</v>
      </c>
      <c r="BB216" s="135" t="s">
        <v>1</v>
      </c>
      <c r="BC216" s="135" t="s">
        <v>544</v>
      </c>
      <c r="BD216" s="135" t="s">
        <v>88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6" t="s">
        <v>80</v>
      </c>
      <c r="BK216" s="224">
        <f>ROUND(I216*H216,2)</f>
        <v>0</v>
      </c>
      <c r="BL216" s="16" t="s">
        <v>349</v>
      </c>
      <c r="BM216" s="223" t="s">
        <v>621</v>
      </c>
    </row>
    <row r="217" s="12" customFormat="1">
      <c r="A217" s="12"/>
      <c r="B217" s="225"/>
      <c r="C217" s="226"/>
      <c r="D217" s="227" t="s">
        <v>361</v>
      </c>
      <c r="E217" s="228" t="s">
        <v>1</v>
      </c>
      <c r="F217" s="229" t="s">
        <v>362</v>
      </c>
      <c r="G217" s="226"/>
      <c r="H217" s="228" t="s">
        <v>1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T217" s="235" t="s">
        <v>361</v>
      </c>
      <c r="AU217" s="235" t="s">
        <v>80</v>
      </c>
      <c r="AV217" s="12" t="s">
        <v>80</v>
      </c>
      <c r="AW217" s="12" t="s">
        <v>30</v>
      </c>
      <c r="AX217" s="12" t="s">
        <v>73</v>
      </c>
      <c r="AY217" s="235" t="s">
        <v>350</v>
      </c>
      <c r="AZ217" s="135" t="s">
        <v>622</v>
      </c>
      <c r="BA217" s="135" t="s">
        <v>622</v>
      </c>
      <c r="BB217" s="135" t="s">
        <v>1</v>
      </c>
      <c r="BC217" s="135" t="s">
        <v>623</v>
      </c>
      <c r="BD217" s="135" t="s">
        <v>88</v>
      </c>
    </row>
    <row r="218" s="13" customFormat="1">
      <c r="A218" s="13"/>
      <c r="B218" s="236"/>
      <c r="C218" s="237"/>
      <c r="D218" s="227" t="s">
        <v>361</v>
      </c>
      <c r="E218" s="238" t="s">
        <v>624</v>
      </c>
      <c r="F218" s="239" t="s">
        <v>611</v>
      </c>
      <c r="G218" s="237"/>
      <c r="H218" s="240">
        <v>137.40000000000001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6" t="s">
        <v>361</v>
      </c>
      <c r="AU218" s="246" t="s">
        <v>80</v>
      </c>
      <c r="AV218" s="13" t="s">
        <v>88</v>
      </c>
      <c r="AW218" s="13" t="s">
        <v>30</v>
      </c>
      <c r="AX218" s="13" t="s">
        <v>73</v>
      </c>
      <c r="AY218" s="246" t="s">
        <v>350</v>
      </c>
      <c r="AZ218" s="135" t="s">
        <v>625</v>
      </c>
      <c r="BA218" s="135" t="s">
        <v>625</v>
      </c>
      <c r="BB218" s="135" t="s">
        <v>1</v>
      </c>
      <c r="BC218" s="135" t="s">
        <v>100</v>
      </c>
      <c r="BD218" s="135" t="s">
        <v>88</v>
      </c>
    </row>
    <row r="219" s="13" customFormat="1">
      <c r="A219" s="13"/>
      <c r="B219" s="236"/>
      <c r="C219" s="237"/>
      <c r="D219" s="227" t="s">
        <v>361</v>
      </c>
      <c r="E219" s="238" t="s">
        <v>626</v>
      </c>
      <c r="F219" s="239" t="s">
        <v>627</v>
      </c>
      <c r="G219" s="237"/>
      <c r="H219" s="240">
        <v>137.40000000000001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6" t="s">
        <v>361</v>
      </c>
      <c r="AU219" s="246" t="s">
        <v>80</v>
      </c>
      <c r="AV219" s="13" t="s">
        <v>88</v>
      </c>
      <c r="AW219" s="13" t="s">
        <v>30</v>
      </c>
      <c r="AX219" s="13" t="s">
        <v>80</v>
      </c>
      <c r="AY219" s="246" t="s">
        <v>350</v>
      </c>
      <c r="AZ219" s="135" t="s">
        <v>628</v>
      </c>
      <c r="BA219" s="135" t="s">
        <v>628</v>
      </c>
      <c r="BB219" s="135" t="s">
        <v>1</v>
      </c>
      <c r="BC219" s="135" t="s">
        <v>557</v>
      </c>
      <c r="BD219" s="135" t="s">
        <v>88</v>
      </c>
    </row>
    <row r="220" s="2" customFormat="1" ht="33" customHeight="1">
      <c r="A220" s="37"/>
      <c r="B220" s="38"/>
      <c r="C220" s="212" t="s">
        <v>629</v>
      </c>
      <c r="D220" s="212" t="s">
        <v>353</v>
      </c>
      <c r="E220" s="213" t="s">
        <v>630</v>
      </c>
      <c r="F220" s="214" t="s">
        <v>631</v>
      </c>
      <c r="G220" s="215" t="s">
        <v>356</v>
      </c>
      <c r="H220" s="216">
        <v>91.599999999999994</v>
      </c>
      <c r="I220" s="217"/>
      <c r="J220" s="218">
        <f>ROUND(I220*H220,2)</f>
        <v>0</v>
      </c>
      <c r="K220" s="214" t="s">
        <v>619</v>
      </c>
      <c r="L220" s="43"/>
      <c r="M220" s="219" t="s">
        <v>1</v>
      </c>
      <c r="N220" s="220" t="s">
        <v>38</v>
      </c>
      <c r="O220" s="90"/>
      <c r="P220" s="221">
        <f>O220*H220</f>
        <v>0</v>
      </c>
      <c r="Q220" s="221">
        <v>0.10100000000000001</v>
      </c>
      <c r="R220" s="221">
        <f>Q220*H220</f>
        <v>9.2515999999999998</v>
      </c>
      <c r="S220" s="221">
        <v>0</v>
      </c>
      <c r="T220" s="222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3" t="s">
        <v>349</v>
      </c>
      <c r="AT220" s="223" t="s">
        <v>353</v>
      </c>
      <c r="AU220" s="223" t="s">
        <v>80</v>
      </c>
      <c r="AY220" s="16" t="s">
        <v>350</v>
      </c>
      <c r="AZ220" s="135" t="s">
        <v>632</v>
      </c>
      <c r="BA220" s="135" t="s">
        <v>632</v>
      </c>
      <c r="BB220" s="135" t="s">
        <v>1</v>
      </c>
      <c r="BC220" s="135" t="s">
        <v>278</v>
      </c>
      <c r="BD220" s="135" t="s">
        <v>88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6" t="s">
        <v>80</v>
      </c>
      <c r="BK220" s="224">
        <f>ROUND(I220*H220,2)</f>
        <v>0</v>
      </c>
      <c r="BL220" s="16" t="s">
        <v>349</v>
      </c>
      <c r="BM220" s="223" t="s">
        <v>633</v>
      </c>
    </row>
    <row r="221" s="12" customFormat="1">
      <c r="A221" s="12"/>
      <c r="B221" s="225"/>
      <c r="C221" s="226"/>
      <c r="D221" s="227" t="s">
        <v>361</v>
      </c>
      <c r="E221" s="228" t="s">
        <v>1</v>
      </c>
      <c r="F221" s="229" t="s">
        <v>362</v>
      </c>
      <c r="G221" s="226"/>
      <c r="H221" s="228" t="s">
        <v>1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35" t="s">
        <v>361</v>
      </c>
      <c r="AU221" s="235" t="s">
        <v>80</v>
      </c>
      <c r="AV221" s="12" t="s">
        <v>80</v>
      </c>
      <c r="AW221" s="12" t="s">
        <v>30</v>
      </c>
      <c r="AX221" s="12" t="s">
        <v>73</v>
      </c>
      <c r="AY221" s="235" t="s">
        <v>350</v>
      </c>
      <c r="AZ221" s="135" t="s">
        <v>634</v>
      </c>
      <c r="BA221" s="135" t="s">
        <v>634</v>
      </c>
      <c r="BB221" s="135" t="s">
        <v>1</v>
      </c>
      <c r="BC221" s="135" t="s">
        <v>571</v>
      </c>
      <c r="BD221" s="135" t="s">
        <v>88</v>
      </c>
    </row>
    <row r="222" s="13" customFormat="1">
      <c r="A222" s="13"/>
      <c r="B222" s="236"/>
      <c r="C222" s="237"/>
      <c r="D222" s="227" t="s">
        <v>361</v>
      </c>
      <c r="E222" s="238" t="s">
        <v>635</v>
      </c>
      <c r="F222" s="239" t="s">
        <v>636</v>
      </c>
      <c r="G222" s="237"/>
      <c r="H222" s="240">
        <v>91.599999999999994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361</v>
      </c>
      <c r="AU222" s="246" t="s">
        <v>80</v>
      </c>
      <c r="AV222" s="13" t="s">
        <v>88</v>
      </c>
      <c r="AW222" s="13" t="s">
        <v>30</v>
      </c>
      <c r="AX222" s="13" t="s">
        <v>73</v>
      </c>
      <c r="AY222" s="246" t="s">
        <v>350</v>
      </c>
      <c r="AZ222" s="135" t="s">
        <v>637</v>
      </c>
      <c r="BA222" s="135" t="s">
        <v>637</v>
      </c>
      <c r="BB222" s="135" t="s">
        <v>1</v>
      </c>
      <c r="BC222" s="135" t="s">
        <v>537</v>
      </c>
      <c r="BD222" s="135" t="s">
        <v>88</v>
      </c>
    </row>
    <row r="223" s="13" customFormat="1">
      <c r="A223" s="13"/>
      <c r="B223" s="236"/>
      <c r="C223" s="237"/>
      <c r="D223" s="227" t="s">
        <v>361</v>
      </c>
      <c r="E223" s="238" t="s">
        <v>638</v>
      </c>
      <c r="F223" s="239" t="s">
        <v>639</v>
      </c>
      <c r="G223" s="237"/>
      <c r="H223" s="240">
        <v>91.599999999999994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361</v>
      </c>
      <c r="AU223" s="246" t="s">
        <v>80</v>
      </c>
      <c r="AV223" s="13" t="s">
        <v>88</v>
      </c>
      <c r="AW223" s="13" t="s">
        <v>30</v>
      </c>
      <c r="AX223" s="13" t="s">
        <v>80</v>
      </c>
      <c r="AY223" s="246" t="s">
        <v>350</v>
      </c>
      <c r="AZ223" s="135" t="s">
        <v>640</v>
      </c>
      <c r="BA223" s="135" t="s">
        <v>640</v>
      </c>
      <c r="BB223" s="135" t="s">
        <v>1</v>
      </c>
      <c r="BC223" s="135" t="s">
        <v>319</v>
      </c>
      <c r="BD223" s="135" t="s">
        <v>88</v>
      </c>
    </row>
    <row r="224" s="2" customFormat="1" ht="16.5" customHeight="1">
      <c r="A224" s="37"/>
      <c r="B224" s="38"/>
      <c r="C224" s="247" t="s">
        <v>641</v>
      </c>
      <c r="D224" s="247" t="s">
        <v>642</v>
      </c>
      <c r="E224" s="248" t="s">
        <v>643</v>
      </c>
      <c r="F224" s="249" t="s">
        <v>644</v>
      </c>
      <c r="G224" s="250" t="s">
        <v>356</v>
      </c>
      <c r="H224" s="251">
        <v>92.516000000000005</v>
      </c>
      <c r="I224" s="252"/>
      <c r="J224" s="253">
        <f>ROUND(I224*H224,2)</f>
        <v>0</v>
      </c>
      <c r="K224" s="249" t="s">
        <v>374</v>
      </c>
      <c r="L224" s="254"/>
      <c r="M224" s="255" t="s">
        <v>1</v>
      </c>
      <c r="N224" s="256" t="s">
        <v>38</v>
      </c>
      <c r="O224" s="90"/>
      <c r="P224" s="221">
        <f>O224*H224</f>
        <v>0</v>
      </c>
      <c r="Q224" s="221">
        <v>0.13500000000000001</v>
      </c>
      <c r="R224" s="221">
        <f>Q224*H224</f>
        <v>12.489660000000002</v>
      </c>
      <c r="S224" s="221">
        <v>0</v>
      </c>
      <c r="T224" s="222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23" t="s">
        <v>465</v>
      </c>
      <c r="AT224" s="223" t="s">
        <v>642</v>
      </c>
      <c r="AU224" s="223" t="s">
        <v>80</v>
      </c>
      <c r="AY224" s="16" t="s">
        <v>350</v>
      </c>
      <c r="AZ224" s="135" t="s">
        <v>645</v>
      </c>
      <c r="BA224" s="135" t="s">
        <v>645</v>
      </c>
      <c r="BB224" s="135" t="s">
        <v>1</v>
      </c>
      <c r="BC224" s="135" t="s">
        <v>583</v>
      </c>
      <c r="BD224" s="135" t="s">
        <v>88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6" t="s">
        <v>80</v>
      </c>
      <c r="BK224" s="224">
        <f>ROUND(I224*H224,2)</f>
        <v>0</v>
      </c>
      <c r="BL224" s="16" t="s">
        <v>349</v>
      </c>
      <c r="BM224" s="223" t="s">
        <v>646</v>
      </c>
    </row>
    <row r="225" s="13" customFormat="1">
      <c r="A225" s="13"/>
      <c r="B225" s="236"/>
      <c r="C225" s="237"/>
      <c r="D225" s="227" t="s">
        <v>361</v>
      </c>
      <c r="E225" s="238" t="s">
        <v>647</v>
      </c>
      <c r="F225" s="239" t="s">
        <v>648</v>
      </c>
      <c r="G225" s="237"/>
      <c r="H225" s="240">
        <v>92.516000000000005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6" t="s">
        <v>361</v>
      </c>
      <c r="AU225" s="246" t="s">
        <v>80</v>
      </c>
      <c r="AV225" s="13" t="s">
        <v>88</v>
      </c>
      <c r="AW225" s="13" t="s">
        <v>30</v>
      </c>
      <c r="AX225" s="13" t="s">
        <v>73</v>
      </c>
      <c r="AY225" s="246" t="s">
        <v>350</v>
      </c>
      <c r="AZ225" s="135" t="s">
        <v>649</v>
      </c>
      <c r="BA225" s="135" t="s">
        <v>649</v>
      </c>
      <c r="BB225" s="135" t="s">
        <v>1</v>
      </c>
      <c r="BC225" s="135" t="s">
        <v>118</v>
      </c>
      <c r="BD225" s="135" t="s">
        <v>88</v>
      </c>
    </row>
    <row r="226" s="13" customFormat="1">
      <c r="A226" s="13"/>
      <c r="B226" s="236"/>
      <c r="C226" s="237"/>
      <c r="D226" s="227" t="s">
        <v>361</v>
      </c>
      <c r="E226" s="238" t="s">
        <v>650</v>
      </c>
      <c r="F226" s="239" t="s">
        <v>651</v>
      </c>
      <c r="G226" s="237"/>
      <c r="H226" s="240">
        <v>92.516000000000005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6" t="s">
        <v>361</v>
      </c>
      <c r="AU226" s="246" t="s">
        <v>80</v>
      </c>
      <c r="AV226" s="13" t="s">
        <v>88</v>
      </c>
      <c r="AW226" s="13" t="s">
        <v>30</v>
      </c>
      <c r="AX226" s="13" t="s">
        <v>80</v>
      </c>
      <c r="AY226" s="246" t="s">
        <v>350</v>
      </c>
      <c r="AZ226" s="135" t="s">
        <v>652</v>
      </c>
      <c r="BA226" s="135" t="s">
        <v>652</v>
      </c>
      <c r="BB226" s="135" t="s">
        <v>1</v>
      </c>
      <c r="BC226" s="135" t="s">
        <v>458</v>
      </c>
      <c r="BD226" s="135" t="s">
        <v>88</v>
      </c>
    </row>
    <row r="227" s="11" customFormat="1" ht="25.92" customHeight="1">
      <c r="A227" s="11"/>
      <c r="B227" s="198"/>
      <c r="C227" s="199"/>
      <c r="D227" s="200" t="s">
        <v>72</v>
      </c>
      <c r="E227" s="201" t="s">
        <v>430</v>
      </c>
      <c r="F227" s="201" t="s">
        <v>653</v>
      </c>
      <c r="G227" s="199"/>
      <c r="H227" s="199"/>
      <c r="I227" s="202"/>
      <c r="J227" s="203">
        <f>BK227</f>
        <v>0</v>
      </c>
      <c r="K227" s="199"/>
      <c r="L227" s="204"/>
      <c r="M227" s="205"/>
      <c r="N227" s="206"/>
      <c r="O227" s="206"/>
      <c r="P227" s="207">
        <f>SUM(P228:P695)</f>
        <v>0</v>
      </c>
      <c r="Q227" s="206"/>
      <c r="R227" s="207">
        <f>SUM(R228:R695)</f>
        <v>170.58697579999998</v>
      </c>
      <c r="S227" s="206"/>
      <c r="T227" s="208">
        <f>SUM(T228:T695)</f>
        <v>0</v>
      </c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R227" s="209" t="s">
        <v>349</v>
      </c>
      <c r="AT227" s="210" t="s">
        <v>72</v>
      </c>
      <c r="AU227" s="210" t="s">
        <v>73</v>
      </c>
      <c r="AY227" s="209" t="s">
        <v>350</v>
      </c>
      <c r="AZ227" s="135" t="s">
        <v>654</v>
      </c>
      <c r="BA227" s="135" t="s">
        <v>654</v>
      </c>
      <c r="BB227" s="135" t="s">
        <v>1</v>
      </c>
      <c r="BC227" s="135" t="s">
        <v>593</v>
      </c>
      <c r="BD227" s="135" t="s">
        <v>88</v>
      </c>
      <c r="BK227" s="211">
        <f>SUM(BK228:BK695)</f>
        <v>0</v>
      </c>
    </row>
    <row r="228" s="2" customFormat="1">
      <c r="A228" s="37"/>
      <c r="B228" s="38"/>
      <c r="C228" s="212" t="s">
        <v>7</v>
      </c>
      <c r="D228" s="212" t="s">
        <v>353</v>
      </c>
      <c r="E228" s="213" t="s">
        <v>655</v>
      </c>
      <c r="F228" s="214" t="s">
        <v>656</v>
      </c>
      <c r="G228" s="215" t="s">
        <v>356</v>
      </c>
      <c r="H228" s="216">
        <v>10.98</v>
      </c>
      <c r="I228" s="217"/>
      <c r="J228" s="218">
        <f>ROUND(I228*H228,2)</f>
        <v>0</v>
      </c>
      <c r="K228" s="214" t="s">
        <v>619</v>
      </c>
      <c r="L228" s="43"/>
      <c r="M228" s="219" t="s">
        <v>1</v>
      </c>
      <c r="N228" s="220" t="s">
        <v>38</v>
      </c>
      <c r="O228" s="90"/>
      <c r="P228" s="221">
        <f>O228*H228</f>
        <v>0</v>
      </c>
      <c r="Q228" s="221">
        <v>0.033579999999999999</v>
      </c>
      <c r="R228" s="221">
        <f>Q228*H228</f>
        <v>0.36870839999999999</v>
      </c>
      <c r="S228" s="221">
        <v>0</v>
      </c>
      <c r="T228" s="222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3" t="s">
        <v>349</v>
      </c>
      <c r="AT228" s="223" t="s">
        <v>353</v>
      </c>
      <c r="AU228" s="223" t="s">
        <v>80</v>
      </c>
      <c r="AY228" s="16" t="s">
        <v>350</v>
      </c>
      <c r="AZ228" s="135" t="s">
        <v>657</v>
      </c>
      <c r="BA228" s="135" t="s">
        <v>657</v>
      </c>
      <c r="BB228" s="135" t="s">
        <v>1</v>
      </c>
      <c r="BC228" s="135" t="s">
        <v>135</v>
      </c>
      <c r="BD228" s="135" t="s">
        <v>88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6" t="s">
        <v>80</v>
      </c>
      <c r="BK228" s="224">
        <f>ROUND(I228*H228,2)</f>
        <v>0</v>
      </c>
      <c r="BL228" s="16" t="s">
        <v>349</v>
      </c>
      <c r="BM228" s="223" t="s">
        <v>658</v>
      </c>
    </row>
    <row r="229" s="13" customFormat="1">
      <c r="A229" s="13"/>
      <c r="B229" s="236"/>
      <c r="C229" s="237"/>
      <c r="D229" s="227" t="s">
        <v>361</v>
      </c>
      <c r="E229" s="238" t="s">
        <v>659</v>
      </c>
      <c r="F229" s="239" t="s">
        <v>660</v>
      </c>
      <c r="G229" s="237"/>
      <c r="H229" s="240">
        <v>10.98</v>
      </c>
      <c r="I229" s="241"/>
      <c r="J229" s="237"/>
      <c r="K229" s="237"/>
      <c r="L229" s="242"/>
      <c r="M229" s="243"/>
      <c r="N229" s="244"/>
      <c r="O229" s="244"/>
      <c r="P229" s="244"/>
      <c r="Q229" s="244"/>
      <c r="R229" s="244"/>
      <c r="S229" s="244"/>
      <c r="T229" s="24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6" t="s">
        <v>361</v>
      </c>
      <c r="AU229" s="246" t="s">
        <v>80</v>
      </c>
      <c r="AV229" s="13" t="s">
        <v>88</v>
      </c>
      <c r="AW229" s="13" t="s">
        <v>30</v>
      </c>
      <c r="AX229" s="13" t="s">
        <v>73</v>
      </c>
      <c r="AY229" s="246" t="s">
        <v>350</v>
      </c>
      <c r="AZ229" s="135" t="s">
        <v>661</v>
      </c>
      <c r="BA229" s="135" t="s">
        <v>661</v>
      </c>
      <c r="BB229" s="135" t="s">
        <v>1</v>
      </c>
      <c r="BC229" s="135" t="s">
        <v>519</v>
      </c>
      <c r="BD229" s="135" t="s">
        <v>88</v>
      </c>
    </row>
    <row r="230" s="13" customFormat="1">
      <c r="A230" s="13"/>
      <c r="B230" s="236"/>
      <c r="C230" s="237"/>
      <c r="D230" s="227" t="s">
        <v>361</v>
      </c>
      <c r="E230" s="238" t="s">
        <v>662</v>
      </c>
      <c r="F230" s="239" t="s">
        <v>663</v>
      </c>
      <c r="G230" s="237"/>
      <c r="H230" s="240">
        <v>10.98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361</v>
      </c>
      <c r="AU230" s="246" t="s">
        <v>80</v>
      </c>
      <c r="AV230" s="13" t="s">
        <v>88</v>
      </c>
      <c r="AW230" s="13" t="s">
        <v>30</v>
      </c>
      <c r="AX230" s="13" t="s">
        <v>80</v>
      </c>
      <c r="AY230" s="246" t="s">
        <v>350</v>
      </c>
    </row>
    <row r="231" s="2" customFormat="1">
      <c r="A231" s="37"/>
      <c r="B231" s="38"/>
      <c r="C231" s="212" t="s">
        <v>664</v>
      </c>
      <c r="D231" s="212" t="s">
        <v>353</v>
      </c>
      <c r="E231" s="213" t="s">
        <v>665</v>
      </c>
      <c r="F231" s="214" t="s">
        <v>666</v>
      </c>
      <c r="G231" s="215" t="s">
        <v>356</v>
      </c>
      <c r="H231" s="216">
        <v>22.440000000000001</v>
      </c>
      <c r="I231" s="217"/>
      <c r="J231" s="218">
        <f>ROUND(I231*H231,2)</f>
        <v>0</v>
      </c>
      <c r="K231" s="214" t="s">
        <v>374</v>
      </c>
      <c r="L231" s="43"/>
      <c r="M231" s="219" t="s">
        <v>1</v>
      </c>
      <c r="N231" s="220" t="s">
        <v>38</v>
      </c>
      <c r="O231" s="90"/>
      <c r="P231" s="221">
        <f>O231*H231</f>
        <v>0</v>
      </c>
      <c r="Q231" s="221">
        <v>0</v>
      </c>
      <c r="R231" s="221">
        <f>Q231*H231</f>
        <v>0</v>
      </c>
      <c r="S231" s="221">
        <v>0</v>
      </c>
      <c r="T231" s="222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23" t="s">
        <v>349</v>
      </c>
      <c r="AT231" s="223" t="s">
        <v>353</v>
      </c>
      <c r="AU231" s="223" t="s">
        <v>80</v>
      </c>
      <c r="AY231" s="16" t="s">
        <v>350</v>
      </c>
      <c r="BE231" s="224">
        <f>IF(N231="základní",J231,0)</f>
        <v>0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6" t="s">
        <v>80</v>
      </c>
      <c r="BK231" s="224">
        <f>ROUND(I231*H231,2)</f>
        <v>0</v>
      </c>
      <c r="BL231" s="16" t="s">
        <v>349</v>
      </c>
      <c r="BM231" s="223" t="s">
        <v>667</v>
      </c>
    </row>
    <row r="232" s="13" customFormat="1">
      <c r="A232" s="13"/>
      <c r="B232" s="236"/>
      <c r="C232" s="237"/>
      <c r="D232" s="227" t="s">
        <v>361</v>
      </c>
      <c r="E232" s="238" t="s">
        <v>668</v>
      </c>
      <c r="F232" s="239" t="s">
        <v>669</v>
      </c>
      <c r="G232" s="237"/>
      <c r="H232" s="240">
        <v>22.440000000000001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6" t="s">
        <v>361</v>
      </c>
      <c r="AU232" s="246" t="s">
        <v>80</v>
      </c>
      <c r="AV232" s="13" t="s">
        <v>88</v>
      </c>
      <c r="AW232" s="13" t="s">
        <v>30</v>
      </c>
      <c r="AX232" s="13" t="s">
        <v>73</v>
      </c>
      <c r="AY232" s="246" t="s">
        <v>350</v>
      </c>
    </row>
    <row r="233" s="13" customFormat="1">
      <c r="A233" s="13"/>
      <c r="B233" s="236"/>
      <c r="C233" s="237"/>
      <c r="D233" s="227" t="s">
        <v>361</v>
      </c>
      <c r="E233" s="238" t="s">
        <v>670</v>
      </c>
      <c r="F233" s="239" t="s">
        <v>671</v>
      </c>
      <c r="G233" s="237"/>
      <c r="H233" s="240">
        <v>22.440000000000001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361</v>
      </c>
      <c r="AU233" s="246" t="s">
        <v>80</v>
      </c>
      <c r="AV233" s="13" t="s">
        <v>88</v>
      </c>
      <c r="AW233" s="13" t="s">
        <v>30</v>
      </c>
      <c r="AX233" s="13" t="s">
        <v>80</v>
      </c>
      <c r="AY233" s="246" t="s">
        <v>350</v>
      </c>
    </row>
    <row r="234" s="2" customFormat="1">
      <c r="A234" s="37"/>
      <c r="B234" s="38"/>
      <c r="C234" s="212" t="s">
        <v>672</v>
      </c>
      <c r="D234" s="212" t="s">
        <v>353</v>
      </c>
      <c r="E234" s="213" t="s">
        <v>673</v>
      </c>
      <c r="F234" s="214" t="s">
        <v>674</v>
      </c>
      <c r="G234" s="215" t="s">
        <v>642</v>
      </c>
      <c r="H234" s="216">
        <v>85.019999999999996</v>
      </c>
      <c r="I234" s="217"/>
      <c r="J234" s="218">
        <f>ROUND(I234*H234,2)</f>
        <v>0</v>
      </c>
      <c r="K234" s="214" t="s">
        <v>374</v>
      </c>
      <c r="L234" s="43"/>
      <c r="M234" s="219" t="s">
        <v>1</v>
      </c>
      <c r="N234" s="220" t="s">
        <v>38</v>
      </c>
      <c r="O234" s="90"/>
      <c r="P234" s="221">
        <f>O234*H234</f>
        <v>0</v>
      </c>
      <c r="Q234" s="221">
        <v>0.0015</v>
      </c>
      <c r="R234" s="221">
        <f>Q234*H234</f>
        <v>0.12753</v>
      </c>
      <c r="S234" s="221">
        <v>0</v>
      </c>
      <c r="T234" s="222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23" t="s">
        <v>349</v>
      </c>
      <c r="AT234" s="223" t="s">
        <v>353</v>
      </c>
      <c r="AU234" s="223" t="s">
        <v>80</v>
      </c>
      <c r="AY234" s="16" t="s">
        <v>350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6" t="s">
        <v>80</v>
      </c>
      <c r="BK234" s="224">
        <f>ROUND(I234*H234,2)</f>
        <v>0</v>
      </c>
      <c r="BL234" s="16" t="s">
        <v>349</v>
      </c>
      <c r="BM234" s="223" t="s">
        <v>675</v>
      </c>
    </row>
    <row r="235" s="13" customFormat="1">
      <c r="A235" s="13"/>
      <c r="B235" s="236"/>
      <c r="C235" s="237"/>
      <c r="D235" s="227" t="s">
        <v>361</v>
      </c>
      <c r="E235" s="238" t="s">
        <v>676</v>
      </c>
      <c r="F235" s="239" t="s">
        <v>677</v>
      </c>
      <c r="G235" s="237"/>
      <c r="H235" s="240">
        <v>37.619999999999997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6" t="s">
        <v>361</v>
      </c>
      <c r="AU235" s="246" t="s">
        <v>80</v>
      </c>
      <c r="AV235" s="13" t="s">
        <v>88</v>
      </c>
      <c r="AW235" s="13" t="s">
        <v>30</v>
      </c>
      <c r="AX235" s="13" t="s">
        <v>73</v>
      </c>
      <c r="AY235" s="246" t="s">
        <v>350</v>
      </c>
    </row>
    <row r="236" s="13" customFormat="1">
      <c r="A236" s="13"/>
      <c r="B236" s="236"/>
      <c r="C236" s="237"/>
      <c r="D236" s="227" t="s">
        <v>361</v>
      </c>
      <c r="E236" s="238" t="s">
        <v>140</v>
      </c>
      <c r="F236" s="239" t="s">
        <v>678</v>
      </c>
      <c r="G236" s="237"/>
      <c r="H236" s="240">
        <v>47.399999999999999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6" t="s">
        <v>361</v>
      </c>
      <c r="AU236" s="246" t="s">
        <v>80</v>
      </c>
      <c r="AV236" s="13" t="s">
        <v>88</v>
      </c>
      <c r="AW236" s="13" t="s">
        <v>30</v>
      </c>
      <c r="AX236" s="13" t="s">
        <v>73</v>
      </c>
      <c r="AY236" s="246" t="s">
        <v>350</v>
      </c>
    </row>
    <row r="237" s="13" customFormat="1">
      <c r="A237" s="13"/>
      <c r="B237" s="236"/>
      <c r="C237" s="237"/>
      <c r="D237" s="227" t="s">
        <v>361</v>
      </c>
      <c r="E237" s="238" t="s">
        <v>679</v>
      </c>
      <c r="F237" s="239" t="s">
        <v>680</v>
      </c>
      <c r="G237" s="237"/>
      <c r="H237" s="240">
        <v>85.019999999999996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361</v>
      </c>
      <c r="AU237" s="246" t="s">
        <v>80</v>
      </c>
      <c r="AV237" s="13" t="s">
        <v>88</v>
      </c>
      <c r="AW237" s="13" t="s">
        <v>30</v>
      </c>
      <c r="AX237" s="13" t="s">
        <v>80</v>
      </c>
      <c r="AY237" s="246" t="s">
        <v>350</v>
      </c>
    </row>
    <row r="238" s="2" customFormat="1">
      <c r="A238" s="37"/>
      <c r="B238" s="38"/>
      <c r="C238" s="212" t="s">
        <v>681</v>
      </c>
      <c r="D238" s="212" t="s">
        <v>353</v>
      </c>
      <c r="E238" s="213" t="s">
        <v>682</v>
      </c>
      <c r="F238" s="214" t="s">
        <v>683</v>
      </c>
      <c r="G238" s="215" t="s">
        <v>356</v>
      </c>
      <c r="H238" s="216">
        <v>338.37799999999999</v>
      </c>
      <c r="I238" s="217"/>
      <c r="J238" s="218">
        <f>ROUND(I238*H238,2)</f>
        <v>0</v>
      </c>
      <c r="K238" s="214" t="s">
        <v>374</v>
      </c>
      <c r="L238" s="43"/>
      <c r="M238" s="219" t="s">
        <v>1</v>
      </c>
      <c r="N238" s="220" t="s">
        <v>38</v>
      </c>
      <c r="O238" s="90"/>
      <c r="P238" s="221">
        <f>O238*H238</f>
        <v>0</v>
      </c>
      <c r="Q238" s="221">
        <v>0.00025999999999999998</v>
      </c>
      <c r="R238" s="221">
        <f>Q238*H238</f>
        <v>0.087978279999999992</v>
      </c>
      <c r="S238" s="221">
        <v>0</v>
      </c>
      <c r="T238" s="222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3" t="s">
        <v>349</v>
      </c>
      <c r="AT238" s="223" t="s">
        <v>353</v>
      </c>
      <c r="AU238" s="223" t="s">
        <v>80</v>
      </c>
      <c r="AY238" s="16" t="s">
        <v>350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6" t="s">
        <v>80</v>
      </c>
      <c r="BK238" s="224">
        <f>ROUND(I238*H238,2)</f>
        <v>0</v>
      </c>
      <c r="BL238" s="16" t="s">
        <v>349</v>
      </c>
      <c r="BM238" s="223" t="s">
        <v>684</v>
      </c>
    </row>
    <row r="239" s="12" customFormat="1">
      <c r="A239" s="12"/>
      <c r="B239" s="225"/>
      <c r="C239" s="226"/>
      <c r="D239" s="227" t="s">
        <v>361</v>
      </c>
      <c r="E239" s="228" t="s">
        <v>1</v>
      </c>
      <c r="F239" s="229" t="s">
        <v>685</v>
      </c>
      <c r="G239" s="226"/>
      <c r="H239" s="228" t="s">
        <v>1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T239" s="235" t="s">
        <v>361</v>
      </c>
      <c r="AU239" s="235" t="s">
        <v>80</v>
      </c>
      <c r="AV239" s="12" t="s">
        <v>80</v>
      </c>
      <c r="AW239" s="12" t="s">
        <v>30</v>
      </c>
      <c r="AX239" s="12" t="s">
        <v>73</v>
      </c>
      <c r="AY239" s="235" t="s">
        <v>350</v>
      </c>
    </row>
    <row r="240" s="13" customFormat="1">
      <c r="A240" s="13"/>
      <c r="B240" s="236"/>
      <c r="C240" s="237"/>
      <c r="D240" s="227" t="s">
        <v>361</v>
      </c>
      <c r="E240" s="238" t="s">
        <v>686</v>
      </c>
      <c r="F240" s="239" t="s">
        <v>687</v>
      </c>
      <c r="G240" s="237"/>
      <c r="H240" s="240">
        <v>8.8130000000000006</v>
      </c>
      <c r="I240" s="241"/>
      <c r="J240" s="237"/>
      <c r="K240" s="237"/>
      <c r="L240" s="242"/>
      <c r="M240" s="243"/>
      <c r="N240" s="244"/>
      <c r="O240" s="244"/>
      <c r="P240" s="244"/>
      <c r="Q240" s="244"/>
      <c r="R240" s="244"/>
      <c r="S240" s="244"/>
      <c r="T240" s="24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6" t="s">
        <v>361</v>
      </c>
      <c r="AU240" s="246" t="s">
        <v>80</v>
      </c>
      <c r="AV240" s="13" t="s">
        <v>88</v>
      </c>
      <c r="AW240" s="13" t="s">
        <v>30</v>
      </c>
      <c r="AX240" s="13" t="s">
        <v>73</v>
      </c>
      <c r="AY240" s="246" t="s">
        <v>350</v>
      </c>
    </row>
    <row r="241" s="12" customFormat="1">
      <c r="A241" s="12"/>
      <c r="B241" s="225"/>
      <c r="C241" s="226"/>
      <c r="D241" s="227" t="s">
        <v>361</v>
      </c>
      <c r="E241" s="228" t="s">
        <v>1</v>
      </c>
      <c r="F241" s="229" t="s">
        <v>688</v>
      </c>
      <c r="G241" s="226"/>
      <c r="H241" s="228" t="s">
        <v>1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235" t="s">
        <v>361</v>
      </c>
      <c r="AU241" s="235" t="s">
        <v>80</v>
      </c>
      <c r="AV241" s="12" t="s">
        <v>80</v>
      </c>
      <c r="AW241" s="12" t="s">
        <v>30</v>
      </c>
      <c r="AX241" s="12" t="s">
        <v>73</v>
      </c>
      <c r="AY241" s="235" t="s">
        <v>350</v>
      </c>
    </row>
    <row r="242" s="13" customFormat="1">
      <c r="A242" s="13"/>
      <c r="B242" s="236"/>
      <c r="C242" s="237"/>
      <c r="D242" s="227" t="s">
        <v>361</v>
      </c>
      <c r="E242" s="238" t="s">
        <v>142</v>
      </c>
      <c r="F242" s="239" t="s">
        <v>689</v>
      </c>
      <c r="G242" s="237"/>
      <c r="H242" s="240">
        <v>4.1829999999999998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361</v>
      </c>
      <c r="AU242" s="246" t="s">
        <v>80</v>
      </c>
      <c r="AV242" s="13" t="s">
        <v>88</v>
      </c>
      <c r="AW242" s="13" t="s">
        <v>30</v>
      </c>
      <c r="AX242" s="13" t="s">
        <v>73</v>
      </c>
      <c r="AY242" s="246" t="s">
        <v>350</v>
      </c>
    </row>
    <row r="243" s="13" customFormat="1">
      <c r="A243" s="13"/>
      <c r="B243" s="236"/>
      <c r="C243" s="237"/>
      <c r="D243" s="227" t="s">
        <v>361</v>
      </c>
      <c r="E243" s="238" t="s">
        <v>206</v>
      </c>
      <c r="F243" s="239" t="s">
        <v>690</v>
      </c>
      <c r="G243" s="237"/>
      <c r="H243" s="240">
        <v>1.752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6" t="s">
        <v>361</v>
      </c>
      <c r="AU243" s="246" t="s">
        <v>80</v>
      </c>
      <c r="AV243" s="13" t="s">
        <v>88</v>
      </c>
      <c r="AW243" s="13" t="s">
        <v>30</v>
      </c>
      <c r="AX243" s="13" t="s">
        <v>73</v>
      </c>
      <c r="AY243" s="246" t="s">
        <v>350</v>
      </c>
    </row>
    <row r="244" s="13" customFormat="1">
      <c r="A244" s="13"/>
      <c r="B244" s="236"/>
      <c r="C244" s="237"/>
      <c r="D244" s="227" t="s">
        <v>361</v>
      </c>
      <c r="E244" s="238" t="s">
        <v>246</v>
      </c>
      <c r="F244" s="239" t="s">
        <v>691</v>
      </c>
      <c r="G244" s="237"/>
      <c r="H244" s="240">
        <v>19.454000000000001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6" t="s">
        <v>361</v>
      </c>
      <c r="AU244" s="246" t="s">
        <v>80</v>
      </c>
      <c r="AV244" s="13" t="s">
        <v>88</v>
      </c>
      <c r="AW244" s="13" t="s">
        <v>30</v>
      </c>
      <c r="AX244" s="13" t="s">
        <v>73</v>
      </c>
      <c r="AY244" s="246" t="s">
        <v>350</v>
      </c>
    </row>
    <row r="245" s="13" customFormat="1">
      <c r="A245" s="13"/>
      <c r="B245" s="236"/>
      <c r="C245" s="237"/>
      <c r="D245" s="227" t="s">
        <v>361</v>
      </c>
      <c r="E245" s="238" t="s">
        <v>291</v>
      </c>
      <c r="F245" s="239" t="s">
        <v>692</v>
      </c>
      <c r="G245" s="237"/>
      <c r="H245" s="240">
        <v>6.1440000000000001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6" t="s">
        <v>361</v>
      </c>
      <c r="AU245" s="246" t="s">
        <v>80</v>
      </c>
      <c r="AV245" s="13" t="s">
        <v>88</v>
      </c>
      <c r="AW245" s="13" t="s">
        <v>30</v>
      </c>
      <c r="AX245" s="13" t="s">
        <v>73</v>
      </c>
      <c r="AY245" s="246" t="s">
        <v>350</v>
      </c>
    </row>
    <row r="246" s="13" customFormat="1">
      <c r="A246" s="13"/>
      <c r="B246" s="236"/>
      <c r="C246" s="237"/>
      <c r="D246" s="227" t="s">
        <v>361</v>
      </c>
      <c r="E246" s="238" t="s">
        <v>318</v>
      </c>
      <c r="F246" s="239" t="s">
        <v>693</v>
      </c>
      <c r="G246" s="237"/>
      <c r="H246" s="240">
        <v>-1.8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6" t="s">
        <v>361</v>
      </c>
      <c r="AU246" s="246" t="s">
        <v>80</v>
      </c>
      <c r="AV246" s="13" t="s">
        <v>88</v>
      </c>
      <c r="AW246" s="13" t="s">
        <v>30</v>
      </c>
      <c r="AX246" s="13" t="s">
        <v>73</v>
      </c>
      <c r="AY246" s="246" t="s">
        <v>350</v>
      </c>
    </row>
    <row r="247" s="12" customFormat="1">
      <c r="A247" s="12"/>
      <c r="B247" s="225"/>
      <c r="C247" s="226"/>
      <c r="D247" s="227" t="s">
        <v>361</v>
      </c>
      <c r="E247" s="228" t="s">
        <v>1</v>
      </c>
      <c r="F247" s="229" t="s">
        <v>694</v>
      </c>
      <c r="G247" s="226"/>
      <c r="H247" s="228" t="s">
        <v>1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T247" s="235" t="s">
        <v>361</v>
      </c>
      <c r="AU247" s="235" t="s">
        <v>80</v>
      </c>
      <c r="AV247" s="12" t="s">
        <v>80</v>
      </c>
      <c r="AW247" s="12" t="s">
        <v>30</v>
      </c>
      <c r="AX247" s="12" t="s">
        <v>73</v>
      </c>
      <c r="AY247" s="235" t="s">
        <v>350</v>
      </c>
    </row>
    <row r="248" s="13" customFormat="1">
      <c r="A248" s="13"/>
      <c r="B248" s="236"/>
      <c r="C248" s="237"/>
      <c r="D248" s="227" t="s">
        <v>361</v>
      </c>
      <c r="E248" s="238" t="s">
        <v>358</v>
      </c>
      <c r="F248" s="239" t="s">
        <v>695</v>
      </c>
      <c r="G248" s="237"/>
      <c r="H248" s="240">
        <v>7.3680000000000003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6" t="s">
        <v>361</v>
      </c>
      <c r="AU248" s="246" t="s">
        <v>80</v>
      </c>
      <c r="AV248" s="13" t="s">
        <v>88</v>
      </c>
      <c r="AW248" s="13" t="s">
        <v>30</v>
      </c>
      <c r="AX248" s="13" t="s">
        <v>73</v>
      </c>
      <c r="AY248" s="246" t="s">
        <v>350</v>
      </c>
    </row>
    <row r="249" s="12" customFormat="1">
      <c r="A249" s="12"/>
      <c r="B249" s="225"/>
      <c r="C249" s="226"/>
      <c r="D249" s="227" t="s">
        <v>361</v>
      </c>
      <c r="E249" s="228" t="s">
        <v>1</v>
      </c>
      <c r="F249" s="229" t="s">
        <v>696</v>
      </c>
      <c r="G249" s="226"/>
      <c r="H249" s="228" t="s">
        <v>1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T249" s="235" t="s">
        <v>361</v>
      </c>
      <c r="AU249" s="235" t="s">
        <v>80</v>
      </c>
      <c r="AV249" s="12" t="s">
        <v>80</v>
      </c>
      <c r="AW249" s="12" t="s">
        <v>30</v>
      </c>
      <c r="AX249" s="12" t="s">
        <v>73</v>
      </c>
      <c r="AY249" s="235" t="s">
        <v>350</v>
      </c>
    </row>
    <row r="250" s="12" customFormat="1">
      <c r="A250" s="12"/>
      <c r="B250" s="225"/>
      <c r="C250" s="226"/>
      <c r="D250" s="227" t="s">
        <v>361</v>
      </c>
      <c r="E250" s="228" t="s">
        <v>1</v>
      </c>
      <c r="F250" s="229" t="s">
        <v>697</v>
      </c>
      <c r="G250" s="226"/>
      <c r="H250" s="228" t="s">
        <v>1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T250" s="235" t="s">
        <v>361</v>
      </c>
      <c r="AU250" s="235" t="s">
        <v>80</v>
      </c>
      <c r="AV250" s="12" t="s">
        <v>80</v>
      </c>
      <c r="AW250" s="12" t="s">
        <v>30</v>
      </c>
      <c r="AX250" s="12" t="s">
        <v>73</v>
      </c>
      <c r="AY250" s="235" t="s">
        <v>350</v>
      </c>
    </row>
    <row r="251" s="13" customFormat="1">
      <c r="A251" s="13"/>
      <c r="B251" s="236"/>
      <c r="C251" s="237"/>
      <c r="D251" s="227" t="s">
        <v>361</v>
      </c>
      <c r="E251" s="238" t="s">
        <v>407</v>
      </c>
      <c r="F251" s="239" t="s">
        <v>698</v>
      </c>
      <c r="G251" s="237"/>
      <c r="H251" s="240">
        <v>43.097999999999999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6" t="s">
        <v>361</v>
      </c>
      <c r="AU251" s="246" t="s">
        <v>80</v>
      </c>
      <c r="AV251" s="13" t="s">
        <v>88</v>
      </c>
      <c r="AW251" s="13" t="s">
        <v>30</v>
      </c>
      <c r="AX251" s="13" t="s">
        <v>73</v>
      </c>
      <c r="AY251" s="246" t="s">
        <v>350</v>
      </c>
    </row>
    <row r="252" s="12" customFormat="1">
      <c r="A252" s="12"/>
      <c r="B252" s="225"/>
      <c r="C252" s="226"/>
      <c r="D252" s="227" t="s">
        <v>361</v>
      </c>
      <c r="E252" s="228" t="s">
        <v>1</v>
      </c>
      <c r="F252" s="229" t="s">
        <v>699</v>
      </c>
      <c r="G252" s="226"/>
      <c r="H252" s="228" t="s">
        <v>1</v>
      </c>
      <c r="I252" s="230"/>
      <c r="J252" s="226"/>
      <c r="K252" s="226"/>
      <c r="L252" s="231"/>
      <c r="M252" s="232"/>
      <c r="N252" s="233"/>
      <c r="O252" s="233"/>
      <c r="P252" s="233"/>
      <c r="Q252" s="233"/>
      <c r="R252" s="233"/>
      <c r="S252" s="233"/>
      <c r="T252" s="234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T252" s="235" t="s">
        <v>361</v>
      </c>
      <c r="AU252" s="235" t="s">
        <v>80</v>
      </c>
      <c r="AV252" s="12" t="s">
        <v>80</v>
      </c>
      <c r="AW252" s="12" t="s">
        <v>30</v>
      </c>
      <c r="AX252" s="12" t="s">
        <v>73</v>
      </c>
      <c r="AY252" s="235" t="s">
        <v>350</v>
      </c>
    </row>
    <row r="253" s="13" customFormat="1">
      <c r="A253" s="13"/>
      <c r="B253" s="236"/>
      <c r="C253" s="237"/>
      <c r="D253" s="227" t="s">
        <v>361</v>
      </c>
      <c r="E253" s="238" t="s">
        <v>448</v>
      </c>
      <c r="F253" s="239" t="s">
        <v>700</v>
      </c>
      <c r="G253" s="237"/>
      <c r="H253" s="240">
        <v>52.768000000000001</v>
      </c>
      <c r="I253" s="241"/>
      <c r="J253" s="237"/>
      <c r="K253" s="237"/>
      <c r="L253" s="242"/>
      <c r="M253" s="243"/>
      <c r="N253" s="244"/>
      <c r="O253" s="244"/>
      <c r="P253" s="244"/>
      <c r="Q253" s="244"/>
      <c r="R253" s="244"/>
      <c r="S253" s="244"/>
      <c r="T253" s="24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6" t="s">
        <v>361</v>
      </c>
      <c r="AU253" s="246" t="s">
        <v>80</v>
      </c>
      <c r="AV253" s="13" t="s">
        <v>88</v>
      </c>
      <c r="AW253" s="13" t="s">
        <v>30</v>
      </c>
      <c r="AX253" s="13" t="s">
        <v>73</v>
      </c>
      <c r="AY253" s="246" t="s">
        <v>350</v>
      </c>
    </row>
    <row r="254" s="12" customFormat="1">
      <c r="A254" s="12"/>
      <c r="B254" s="225"/>
      <c r="C254" s="226"/>
      <c r="D254" s="227" t="s">
        <v>361</v>
      </c>
      <c r="E254" s="228" t="s">
        <v>1</v>
      </c>
      <c r="F254" s="229" t="s">
        <v>701</v>
      </c>
      <c r="G254" s="226"/>
      <c r="H254" s="228" t="s">
        <v>1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235" t="s">
        <v>361</v>
      </c>
      <c r="AU254" s="235" t="s">
        <v>80</v>
      </c>
      <c r="AV254" s="12" t="s">
        <v>80</v>
      </c>
      <c r="AW254" s="12" t="s">
        <v>30</v>
      </c>
      <c r="AX254" s="12" t="s">
        <v>73</v>
      </c>
      <c r="AY254" s="235" t="s">
        <v>350</v>
      </c>
    </row>
    <row r="255" s="13" customFormat="1">
      <c r="A255" s="13"/>
      <c r="B255" s="236"/>
      <c r="C255" s="237"/>
      <c r="D255" s="227" t="s">
        <v>361</v>
      </c>
      <c r="E255" s="238" t="s">
        <v>475</v>
      </c>
      <c r="F255" s="239" t="s">
        <v>702</v>
      </c>
      <c r="G255" s="237"/>
      <c r="H255" s="240">
        <v>91.798000000000002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6" t="s">
        <v>361</v>
      </c>
      <c r="AU255" s="246" t="s">
        <v>80</v>
      </c>
      <c r="AV255" s="13" t="s">
        <v>88</v>
      </c>
      <c r="AW255" s="13" t="s">
        <v>30</v>
      </c>
      <c r="AX255" s="13" t="s">
        <v>73</v>
      </c>
      <c r="AY255" s="246" t="s">
        <v>350</v>
      </c>
    </row>
    <row r="256" s="12" customFormat="1">
      <c r="A256" s="12"/>
      <c r="B256" s="225"/>
      <c r="C256" s="226"/>
      <c r="D256" s="227" t="s">
        <v>361</v>
      </c>
      <c r="E256" s="228" t="s">
        <v>1</v>
      </c>
      <c r="F256" s="229" t="s">
        <v>703</v>
      </c>
      <c r="G256" s="226"/>
      <c r="H256" s="228" t="s">
        <v>1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T256" s="235" t="s">
        <v>361</v>
      </c>
      <c r="AU256" s="235" t="s">
        <v>80</v>
      </c>
      <c r="AV256" s="12" t="s">
        <v>80</v>
      </c>
      <c r="AW256" s="12" t="s">
        <v>30</v>
      </c>
      <c r="AX256" s="12" t="s">
        <v>73</v>
      </c>
      <c r="AY256" s="235" t="s">
        <v>350</v>
      </c>
    </row>
    <row r="257" s="13" customFormat="1">
      <c r="A257" s="13"/>
      <c r="B257" s="236"/>
      <c r="C257" s="237"/>
      <c r="D257" s="227" t="s">
        <v>361</v>
      </c>
      <c r="E257" s="238" t="s">
        <v>504</v>
      </c>
      <c r="F257" s="239" t="s">
        <v>704</v>
      </c>
      <c r="G257" s="237"/>
      <c r="H257" s="240">
        <v>104.8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6" t="s">
        <v>361</v>
      </c>
      <c r="AU257" s="246" t="s">
        <v>80</v>
      </c>
      <c r="AV257" s="13" t="s">
        <v>88</v>
      </c>
      <c r="AW257" s="13" t="s">
        <v>30</v>
      </c>
      <c r="AX257" s="13" t="s">
        <v>73</v>
      </c>
      <c r="AY257" s="246" t="s">
        <v>350</v>
      </c>
    </row>
    <row r="258" s="13" customFormat="1">
      <c r="A258" s="13"/>
      <c r="B258" s="236"/>
      <c r="C258" s="237"/>
      <c r="D258" s="227" t="s">
        <v>361</v>
      </c>
      <c r="E258" s="238" t="s">
        <v>705</v>
      </c>
      <c r="F258" s="239" t="s">
        <v>706</v>
      </c>
      <c r="G258" s="237"/>
      <c r="H258" s="240">
        <v>338.37799999999999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6" t="s">
        <v>361</v>
      </c>
      <c r="AU258" s="246" t="s">
        <v>80</v>
      </c>
      <c r="AV258" s="13" t="s">
        <v>88</v>
      </c>
      <c r="AW258" s="13" t="s">
        <v>30</v>
      </c>
      <c r="AX258" s="13" t="s">
        <v>80</v>
      </c>
      <c r="AY258" s="246" t="s">
        <v>350</v>
      </c>
    </row>
    <row r="259" s="2" customFormat="1">
      <c r="A259" s="37"/>
      <c r="B259" s="38"/>
      <c r="C259" s="212" t="s">
        <v>707</v>
      </c>
      <c r="D259" s="212" t="s">
        <v>353</v>
      </c>
      <c r="E259" s="213" t="s">
        <v>708</v>
      </c>
      <c r="F259" s="214" t="s">
        <v>709</v>
      </c>
      <c r="G259" s="215" t="s">
        <v>356</v>
      </c>
      <c r="H259" s="216">
        <v>285.97800000000001</v>
      </c>
      <c r="I259" s="217"/>
      <c r="J259" s="218">
        <f>ROUND(I259*H259,2)</f>
        <v>0</v>
      </c>
      <c r="K259" s="214" t="s">
        <v>374</v>
      </c>
      <c r="L259" s="43"/>
      <c r="M259" s="219" t="s">
        <v>1</v>
      </c>
      <c r="N259" s="220" t="s">
        <v>38</v>
      </c>
      <c r="O259" s="90"/>
      <c r="P259" s="221">
        <f>O259*H259</f>
        <v>0</v>
      </c>
      <c r="Q259" s="221">
        <v>0.0082799999999999992</v>
      </c>
      <c r="R259" s="221">
        <f>Q259*H259</f>
        <v>2.3678978399999999</v>
      </c>
      <c r="S259" s="221">
        <v>0</v>
      </c>
      <c r="T259" s="222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23" t="s">
        <v>349</v>
      </c>
      <c r="AT259" s="223" t="s">
        <v>353</v>
      </c>
      <c r="AU259" s="223" t="s">
        <v>80</v>
      </c>
      <c r="AY259" s="16" t="s">
        <v>350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6" t="s">
        <v>80</v>
      </c>
      <c r="BK259" s="224">
        <f>ROUND(I259*H259,2)</f>
        <v>0</v>
      </c>
      <c r="BL259" s="16" t="s">
        <v>349</v>
      </c>
      <c r="BM259" s="223" t="s">
        <v>710</v>
      </c>
    </row>
    <row r="260" s="12" customFormat="1">
      <c r="A260" s="12"/>
      <c r="B260" s="225"/>
      <c r="C260" s="226"/>
      <c r="D260" s="227" t="s">
        <v>361</v>
      </c>
      <c r="E260" s="228" t="s">
        <v>1</v>
      </c>
      <c r="F260" s="229" t="s">
        <v>685</v>
      </c>
      <c r="G260" s="226"/>
      <c r="H260" s="228" t="s">
        <v>1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T260" s="235" t="s">
        <v>361</v>
      </c>
      <c r="AU260" s="235" t="s">
        <v>80</v>
      </c>
      <c r="AV260" s="12" t="s">
        <v>80</v>
      </c>
      <c r="AW260" s="12" t="s">
        <v>30</v>
      </c>
      <c r="AX260" s="12" t="s">
        <v>73</v>
      </c>
      <c r="AY260" s="235" t="s">
        <v>350</v>
      </c>
    </row>
    <row r="261" s="13" customFormat="1">
      <c r="A261" s="13"/>
      <c r="B261" s="236"/>
      <c r="C261" s="237"/>
      <c r="D261" s="227" t="s">
        <v>361</v>
      </c>
      <c r="E261" s="238" t="s">
        <v>711</v>
      </c>
      <c r="F261" s="239" t="s">
        <v>687</v>
      </c>
      <c r="G261" s="237"/>
      <c r="H261" s="240">
        <v>8.8130000000000006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6" t="s">
        <v>361</v>
      </c>
      <c r="AU261" s="246" t="s">
        <v>80</v>
      </c>
      <c r="AV261" s="13" t="s">
        <v>88</v>
      </c>
      <c r="AW261" s="13" t="s">
        <v>30</v>
      </c>
      <c r="AX261" s="13" t="s">
        <v>73</v>
      </c>
      <c r="AY261" s="246" t="s">
        <v>350</v>
      </c>
    </row>
    <row r="262" s="12" customFormat="1">
      <c r="A262" s="12"/>
      <c r="B262" s="225"/>
      <c r="C262" s="226"/>
      <c r="D262" s="227" t="s">
        <v>361</v>
      </c>
      <c r="E262" s="228" t="s">
        <v>1</v>
      </c>
      <c r="F262" s="229" t="s">
        <v>688</v>
      </c>
      <c r="G262" s="226"/>
      <c r="H262" s="228" t="s">
        <v>1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T262" s="235" t="s">
        <v>361</v>
      </c>
      <c r="AU262" s="235" t="s">
        <v>80</v>
      </c>
      <c r="AV262" s="12" t="s">
        <v>80</v>
      </c>
      <c r="AW262" s="12" t="s">
        <v>30</v>
      </c>
      <c r="AX262" s="12" t="s">
        <v>73</v>
      </c>
      <c r="AY262" s="235" t="s">
        <v>350</v>
      </c>
    </row>
    <row r="263" s="13" customFormat="1">
      <c r="A263" s="13"/>
      <c r="B263" s="236"/>
      <c r="C263" s="237"/>
      <c r="D263" s="227" t="s">
        <v>361</v>
      </c>
      <c r="E263" s="238" t="s">
        <v>144</v>
      </c>
      <c r="F263" s="239" t="s">
        <v>689</v>
      </c>
      <c r="G263" s="237"/>
      <c r="H263" s="240">
        <v>4.1829999999999998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6" t="s">
        <v>361</v>
      </c>
      <c r="AU263" s="246" t="s">
        <v>80</v>
      </c>
      <c r="AV263" s="13" t="s">
        <v>88</v>
      </c>
      <c r="AW263" s="13" t="s">
        <v>30</v>
      </c>
      <c r="AX263" s="13" t="s">
        <v>73</v>
      </c>
      <c r="AY263" s="246" t="s">
        <v>350</v>
      </c>
    </row>
    <row r="264" s="13" customFormat="1">
      <c r="A264" s="13"/>
      <c r="B264" s="236"/>
      <c r="C264" s="237"/>
      <c r="D264" s="227" t="s">
        <v>361</v>
      </c>
      <c r="E264" s="238" t="s">
        <v>208</v>
      </c>
      <c r="F264" s="239" t="s">
        <v>690</v>
      </c>
      <c r="G264" s="237"/>
      <c r="H264" s="240">
        <v>1.752</v>
      </c>
      <c r="I264" s="241"/>
      <c r="J264" s="237"/>
      <c r="K264" s="237"/>
      <c r="L264" s="242"/>
      <c r="M264" s="243"/>
      <c r="N264" s="244"/>
      <c r="O264" s="244"/>
      <c r="P264" s="244"/>
      <c r="Q264" s="244"/>
      <c r="R264" s="244"/>
      <c r="S264" s="244"/>
      <c r="T264" s="24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6" t="s">
        <v>361</v>
      </c>
      <c r="AU264" s="246" t="s">
        <v>80</v>
      </c>
      <c r="AV264" s="13" t="s">
        <v>88</v>
      </c>
      <c r="AW264" s="13" t="s">
        <v>30</v>
      </c>
      <c r="AX264" s="13" t="s">
        <v>73</v>
      </c>
      <c r="AY264" s="246" t="s">
        <v>350</v>
      </c>
    </row>
    <row r="265" s="13" customFormat="1">
      <c r="A265" s="13"/>
      <c r="B265" s="236"/>
      <c r="C265" s="237"/>
      <c r="D265" s="227" t="s">
        <v>361</v>
      </c>
      <c r="E265" s="238" t="s">
        <v>248</v>
      </c>
      <c r="F265" s="239" t="s">
        <v>691</v>
      </c>
      <c r="G265" s="237"/>
      <c r="H265" s="240">
        <v>19.454000000000001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6" t="s">
        <v>361</v>
      </c>
      <c r="AU265" s="246" t="s">
        <v>80</v>
      </c>
      <c r="AV265" s="13" t="s">
        <v>88</v>
      </c>
      <c r="AW265" s="13" t="s">
        <v>30</v>
      </c>
      <c r="AX265" s="13" t="s">
        <v>73</v>
      </c>
      <c r="AY265" s="246" t="s">
        <v>350</v>
      </c>
    </row>
    <row r="266" s="13" customFormat="1">
      <c r="A266" s="13"/>
      <c r="B266" s="236"/>
      <c r="C266" s="237"/>
      <c r="D266" s="227" t="s">
        <v>361</v>
      </c>
      <c r="E266" s="238" t="s">
        <v>294</v>
      </c>
      <c r="F266" s="239" t="s">
        <v>692</v>
      </c>
      <c r="G266" s="237"/>
      <c r="H266" s="240">
        <v>6.1440000000000001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361</v>
      </c>
      <c r="AU266" s="246" t="s">
        <v>80</v>
      </c>
      <c r="AV266" s="13" t="s">
        <v>88</v>
      </c>
      <c r="AW266" s="13" t="s">
        <v>30</v>
      </c>
      <c r="AX266" s="13" t="s">
        <v>73</v>
      </c>
      <c r="AY266" s="246" t="s">
        <v>350</v>
      </c>
    </row>
    <row r="267" s="13" customFormat="1">
      <c r="A267" s="13"/>
      <c r="B267" s="236"/>
      <c r="C267" s="237"/>
      <c r="D267" s="227" t="s">
        <v>361</v>
      </c>
      <c r="E267" s="238" t="s">
        <v>320</v>
      </c>
      <c r="F267" s="239" t="s">
        <v>693</v>
      </c>
      <c r="G267" s="237"/>
      <c r="H267" s="240">
        <v>-1.8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6" t="s">
        <v>361</v>
      </c>
      <c r="AU267" s="246" t="s">
        <v>80</v>
      </c>
      <c r="AV267" s="13" t="s">
        <v>88</v>
      </c>
      <c r="AW267" s="13" t="s">
        <v>30</v>
      </c>
      <c r="AX267" s="13" t="s">
        <v>73</v>
      </c>
      <c r="AY267" s="246" t="s">
        <v>350</v>
      </c>
    </row>
    <row r="268" s="12" customFormat="1">
      <c r="A268" s="12"/>
      <c r="B268" s="225"/>
      <c r="C268" s="226"/>
      <c r="D268" s="227" t="s">
        <v>361</v>
      </c>
      <c r="E268" s="228" t="s">
        <v>1</v>
      </c>
      <c r="F268" s="229" t="s">
        <v>694</v>
      </c>
      <c r="G268" s="226"/>
      <c r="H268" s="228" t="s">
        <v>1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T268" s="235" t="s">
        <v>361</v>
      </c>
      <c r="AU268" s="235" t="s">
        <v>80</v>
      </c>
      <c r="AV268" s="12" t="s">
        <v>80</v>
      </c>
      <c r="AW268" s="12" t="s">
        <v>30</v>
      </c>
      <c r="AX268" s="12" t="s">
        <v>73</v>
      </c>
      <c r="AY268" s="235" t="s">
        <v>350</v>
      </c>
    </row>
    <row r="269" s="13" customFormat="1">
      <c r="A269" s="13"/>
      <c r="B269" s="236"/>
      <c r="C269" s="237"/>
      <c r="D269" s="227" t="s">
        <v>361</v>
      </c>
      <c r="E269" s="238" t="s">
        <v>363</v>
      </c>
      <c r="F269" s="239" t="s">
        <v>695</v>
      </c>
      <c r="G269" s="237"/>
      <c r="H269" s="240">
        <v>7.3680000000000003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6" t="s">
        <v>361</v>
      </c>
      <c r="AU269" s="246" t="s">
        <v>80</v>
      </c>
      <c r="AV269" s="13" t="s">
        <v>88</v>
      </c>
      <c r="AW269" s="13" t="s">
        <v>30</v>
      </c>
      <c r="AX269" s="13" t="s">
        <v>73</v>
      </c>
      <c r="AY269" s="246" t="s">
        <v>350</v>
      </c>
    </row>
    <row r="270" s="12" customFormat="1">
      <c r="A270" s="12"/>
      <c r="B270" s="225"/>
      <c r="C270" s="226"/>
      <c r="D270" s="227" t="s">
        <v>361</v>
      </c>
      <c r="E270" s="228" t="s">
        <v>1</v>
      </c>
      <c r="F270" s="229" t="s">
        <v>696</v>
      </c>
      <c r="G270" s="226"/>
      <c r="H270" s="228" t="s">
        <v>1</v>
      </c>
      <c r="I270" s="230"/>
      <c r="J270" s="226"/>
      <c r="K270" s="226"/>
      <c r="L270" s="231"/>
      <c r="M270" s="232"/>
      <c r="N270" s="233"/>
      <c r="O270" s="233"/>
      <c r="P270" s="233"/>
      <c r="Q270" s="233"/>
      <c r="R270" s="233"/>
      <c r="S270" s="233"/>
      <c r="T270" s="234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T270" s="235" t="s">
        <v>361</v>
      </c>
      <c r="AU270" s="235" t="s">
        <v>80</v>
      </c>
      <c r="AV270" s="12" t="s">
        <v>80</v>
      </c>
      <c r="AW270" s="12" t="s">
        <v>30</v>
      </c>
      <c r="AX270" s="12" t="s">
        <v>73</v>
      </c>
      <c r="AY270" s="235" t="s">
        <v>350</v>
      </c>
    </row>
    <row r="271" s="12" customFormat="1">
      <c r="A271" s="12"/>
      <c r="B271" s="225"/>
      <c r="C271" s="226"/>
      <c r="D271" s="227" t="s">
        <v>361</v>
      </c>
      <c r="E271" s="228" t="s">
        <v>1</v>
      </c>
      <c r="F271" s="229" t="s">
        <v>697</v>
      </c>
      <c r="G271" s="226"/>
      <c r="H271" s="228" t="s">
        <v>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35" t="s">
        <v>361</v>
      </c>
      <c r="AU271" s="235" t="s">
        <v>80</v>
      </c>
      <c r="AV271" s="12" t="s">
        <v>80</v>
      </c>
      <c r="AW271" s="12" t="s">
        <v>30</v>
      </c>
      <c r="AX271" s="12" t="s">
        <v>73</v>
      </c>
      <c r="AY271" s="235" t="s">
        <v>350</v>
      </c>
    </row>
    <row r="272" s="13" customFormat="1">
      <c r="A272" s="13"/>
      <c r="B272" s="236"/>
      <c r="C272" s="237"/>
      <c r="D272" s="227" t="s">
        <v>361</v>
      </c>
      <c r="E272" s="238" t="s">
        <v>411</v>
      </c>
      <c r="F272" s="239" t="s">
        <v>698</v>
      </c>
      <c r="G272" s="237"/>
      <c r="H272" s="240">
        <v>43.097999999999999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361</v>
      </c>
      <c r="AU272" s="246" t="s">
        <v>80</v>
      </c>
      <c r="AV272" s="13" t="s">
        <v>88</v>
      </c>
      <c r="AW272" s="13" t="s">
        <v>30</v>
      </c>
      <c r="AX272" s="13" t="s">
        <v>73</v>
      </c>
      <c r="AY272" s="246" t="s">
        <v>350</v>
      </c>
    </row>
    <row r="273" s="12" customFormat="1">
      <c r="A273" s="12"/>
      <c r="B273" s="225"/>
      <c r="C273" s="226"/>
      <c r="D273" s="227" t="s">
        <v>361</v>
      </c>
      <c r="E273" s="228" t="s">
        <v>1</v>
      </c>
      <c r="F273" s="229" t="s">
        <v>699</v>
      </c>
      <c r="G273" s="226"/>
      <c r="H273" s="228" t="s">
        <v>1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235" t="s">
        <v>361</v>
      </c>
      <c r="AU273" s="235" t="s">
        <v>80</v>
      </c>
      <c r="AV273" s="12" t="s">
        <v>80</v>
      </c>
      <c r="AW273" s="12" t="s">
        <v>30</v>
      </c>
      <c r="AX273" s="12" t="s">
        <v>73</v>
      </c>
      <c r="AY273" s="235" t="s">
        <v>350</v>
      </c>
    </row>
    <row r="274" s="13" customFormat="1">
      <c r="A274" s="13"/>
      <c r="B274" s="236"/>
      <c r="C274" s="237"/>
      <c r="D274" s="227" t="s">
        <v>361</v>
      </c>
      <c r="E274" s="238" t="s">
        <v>451</v>
      </c>
      <c r="F274" s="239" t="s">
        <v>700</v>
      </c>
      <c r="G274" s="237"/>
      <c r="H274" s="240">
        <v>52.768000000000001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6" t="s">
        <v>361</v>
      </c>
      <c r="AU274" s="246" t="s">
        <v>80</v>
      </c>
      <c r="AV274" s="13" t="s">
        <v>88</v>
      </c>
      <c r="AW274" s="13" t="s">
        <v>30</v>
      </c>
      <c r="AX274" s="13" t="s">
        <v>73</v>
      </c>
      <c r="AY274" s="246" t="s">
        <v>350</v>
      </c>
    </row>
    <row r="275" s="12" customFormat="1">
      <c r="A275" s="12"/>
      <c r="B275" s="225"/>
      <c r="C275" s="226"/>
      <c r="D275" s="227" t="s">
        <v>361</v>
      </c>
      <c r="E275" s="228" t="s">
        <v>1</v>
      </c>
      <c r="F275" s="229" t="s">
        <v>701</v>
      </c>
      <c r="G275" s="226"/>
      <c r="H275" s="228" t="s">
        <v>1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235" t="s">
        <v>361</v>
      </c>
      <c r="AU275" s="235" t="s">
        <v>80</v>
      </c>
      <c r="AV275" s="12" t="s">
        <v>80</v>
      </c>
      <c r="AW275" s="12" t="s">
        <v>30</v>
      </c>
      <c r="AX275" s="12" t="s">
        <v>73</v>
      </c>
      <c r="AY275" s="235" t="s">
        <v>350</v>
      </c>
    </row>
    <row r="276" s="13" customFormat="1">
      <c r="A276" s="13"/>
      <c r="B276" s="236"/>
      <c r="C276" s="237"/>
      <c r="D276" s="227" t="s">
        <v>361</v>
      </c>
      <c r="E276" s="238" t="s">
        <v>478</v>
      </c>
      <c r="F276" s="239" t="s">
        <v>702</v>
      </c>
      <c r="G276" s="237"/>
      <c r="H276" s="240">
        <v>91.798000000000002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361</v>
      </c>
      <c r="AU276" s="246" t="s">
        <v>80</v>
      </c>
      <c r="AV276" s="13" t="s">
        <v>88</v>
      </c>
      <c r="AW276" s="13" t="s">
        <v>30</v>
      </c>
      <c r="AX276" s="13" t="s">
        <v>73</v>
      </c>
      <c r="AY276" s="246" t="s">
        <v>350</v>
      </c>
    </row>
    <row r="277" s="12" customFormat="1">
      <c r="A277" s="12"/>
      <c r="B277" s="225"/>
      <c r="C277" s="226"/>
      <c r="D277" s="227" t="s">
        <v>361</v>
      </c>
      <c r="E277" s="228" t="s">
        <v>1</v>
      </c>
      <c r="F277" s="229" t="s">
        <v>703</v>
      </c>
      <c r="G277" s="226"/>
      <c r="H277" s="228" t="s">
        <v>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T277" s="235" t="s">
        <v>361</v>
      </c>
      <c r="AU277" s="235" t="s">
        <v>80</v>
      </c>
      <c r="AV277" s="12" t="s">
        <v>80</v>
      </c>
      <c r="AW277" s="12" t="s">
        <v>30</v>
      </c>
      <c r="AX277" s="12" t="s">
        <v>73</v>
      </c>
      <c r="AY277" s="235" t="s">
        <v>350</v>
      </c>
    </row>
    <row r="278" s="13" customFormat="1">
      <c r="A278" s="13"/>
      <c r="B278" s="236"/>
      <c r="C278" s="237"/>
      <c r="D278" s="227" t="s">
        <v>361</v>
      </c>
      <c r="E278" s="238" t="s">
        <v>508</v>
      </c>
      <c r="F278" s="239" t="s">
        <v>712</v>
      </c>
      <c r="G278" s="237"/>
      <c r="H278" s="240">
        <v>52.399999999999999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6" t="s">
        <v>361</v>
      </c>
      <c r="AU278" s="246" t="s">
        <v>80</v>
      </c>
      <c r="AV278" s="13" t="s">
        <v>88</v>
      </c>
      <c r="AW278" s="13" t="s">
        <v>30</v>
      </c>
      <c r="AX278" s="13" t="s">
        <v>73</v>
      </c>
      <c r="AY278" s="246" t="s">
        <v>350</v>
      </c>
    </row>
    <row r="279" s="13" customFormat="1">
      <c r="A279" s="13"/>
      <c r="B279" s="236"/>
      <c r="C279" s="237"/>
      <c r="D279" s="227" t="s">
        <v>361</v>
      </c>
      <c r="E279" s="238" t="s">
        <v>713</v>
      </c>
      <c r="F279" s="239" t="s">
        <v>714</v>
      </c>
      <c r="G279" s="237"/>
      <c r="H279" s="240">
        <v>285.97800000000001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6" t="s">
        <v>361</v>
      </c>
      <c r="AU279" s="246" t="s">
        <v>80</v>
      </c>
      <c r="AV279" s="13" t="s">
        <v>88</v>
      </c>
      <c r="AW279" s="13" t="s">
        <v>30</v>
      </c>
      <c r="AX279" s="13" t="s">
        <v>80</v>
      </c>
      <c r="AY279" s="246" t="s">
        <v>350</v>
      </c>
    </row>
    <row r="280" s="2" customFormat="1" ht="16.5" customHeight="1">
      <c r="A280" s="37"/>
      <c r="B280" s="38"/>
      <c r="C280" s="247" t="s">
        <v>715</v>
      </c>
      <c r="D280" s="247" t="s">
        <v>642</v>
      </c>
      <c r="E280" s="248" t="s">
        <v>716</v>
      </c>
      <c r="F280" s="249" t="s">
        <v>717</v>
      </c>
      <c r="G280" s="250" t="s">
        <v>356</v>
      </c>
      <c r="H280" s="251">
        <v>58.045000000000002</v>
      </c>
      <c r="I280" s="252"/>
      <c r="J280" s="253">
        <f>ROUND(I280*H280,2)</f>
        <v>0</v>
      </c>
      <c r="K280" s="249" t="s">
        <v>1</v>
      </c>
      <c r="L280" s="254"/>
      <c r="M280" s="255" t="s">
        <v>1</v>
      </c>
      <c r="N280" s="256" t="s">
        <v>38</v>
      </c>
      <c r="O280" s="90"/>
      <c r="P280" s="221">
        <f>O280*H280</f>
        <v>0</v>
      </c>
      <c r="Q280" s="221">
        <v>0.00059999999999999995</v>
      </c>
      <c r="R280" s="221">
        <f>Q280*H280</f>
        <v>0.034826999999999997</v>
      </c>
      <c r="S280" s="221">
        <v>0</v>
      </c>
      <c r="T280" s="222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23" t="s">
        <v>465</v>
      </c>
      <c r="AT280" s="223" t="s">
        <v>642</v>
      </c>
      <c r="AU280" s="223" t="s">
        <v>80</v>
      </c>
      <c r="AY280" s="16" t="s">
        <v>350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6" t="s">
        <v>80</v>
      </c>
      <c r="BK280" s="224">
        <f>ROUND(I280*H280,2)</f>
        <v>0</v>
      </c>
      <c r="BL280" s="16" t="s">
        <v>349</v>
      </c>
      <c r="BM280" s="223" t="s">
        <v>718</v>
      </c>
    </row>
    <row r="281" s="12" customFormat="1">
      <c r="A281" s="12"/>
      <c r="B281" s="225"/>
      <c r="C281" s="226"/>
      <c r="D281" s="227" t="s">
        <v>361</v>
      </c>
      <c r="E281" s="228" t="s">
        <v>1</v>
      </c>
      <c r="F281" s="229" t="s">
        <v>696</v>
      </c>
      <c r="G281" s="226"/>
      <c r="H281" s="228" t="s">
        <v>1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T281" s="235" t="s">
        <v>361</v>
      </c>
      <c r="AU281" s="235" t="s">
        <v>80</v>
      </c>
      <c r="AV281" s="12" t="s">
        <v>80</v>
      </c>
      <c r="AW281" s="12" t="s">
        <v>30</v>
      </c>
      <c r="AX281" s="12" t="s">
        <v>73</v>
      </c>
      <c r="AY281" s="235" t="s">
        <v>350</v>
      </c>
    </row>
    <row r="282" s="12" customFormat="1">
      <c r="A282" s="12"/>
      <c r="B282" s="225"/>
      <c r="C282" s="226"/>
      <c r="D282" s="227" t="s">
        <v>361</v>
      </c>
      <c r="E282" s="228" t="s">
        <v>1</v>
      </c>
      <c r="F282" s="229" t="s">
        <v>699</v>
      </c>
      <c r="G282" s="226"/>
      <c r="H282" s="228" t="s">
        <v>1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T282" s="235" t="s">
        <v>361</v>
      </c>
      <c r="AU282" s="235" t="s">
        <v>80</v>
      </c>
      <c r="AV282" s="12" t="s">
        <v>80</v>
      </c>
      <c r="AW282" s="12" t="s">
        <v>30</v>
      </c>
      <c r="AX282" s="12" t="s">
        <v>73</v>
      </c>
      <c r="AY282" s="235" t="s">
        <v>350</v>
      </c>
    </row>
    <row r="283" s="13" customFormat="1">
      <c r="A283" s="13"/>
      <c r="B283" s="236"/>
      <c r="C283" s="237"/>
      <c r="D283" s="227" t="s">
        <v>361</v>
      </c>
      <c r="E283" s="238" t="s">
        <v>719</v>
      </c>
      <c r="F283" s="239" t="s">
        <v>720</v>
      </c>
      <c r="G283" s="237"/>
      <c r="H283" s="240">
        <v>58.045000000000002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361</v>
      </c>
      <c r="AU283" s="246" t="s">
        <v>80</v>
      </c>
      <c r="AV283" s="13" t="s">
        <v>88</v>
      </c>
      <c r="AW283" s="13" t="s">
        <v>30</v>
      </c>
      <c r="AX283" s="13" t="s">
        <v>73</v>
      </c>
      <c r="AY283" s="246" t="s">
        <v>350</v>
      </c>
    </row>
    <row r="284" s="13" customFormat="1">
      <c r="A284" s="13"/>
      <c r="B284" s="236"/>
      <c r="C284" s="237"/>
      <c r="D284" s="227" t="s">
        <v>361</v>
      </c>
      <c r="E284" s="238" t="s">
        <v>721</v>
      </c>
      <c r="F284" s="239" t="s">
        <v>722</v>
      </c>
      <c r="G284" s="237"/>
      <c r="H284" s="240">
        <v>58.045000000000002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361</v>
      </c>
      <c r="AU284" s="246" t="s">
        <v>80</v>
      </c>
      <c r="AV284" s="13" t="s">
        <v>88</v>
      </c>
      <c r="AW284" s="13" t="s">
        <v>30</v>
      </c>
      <c r="AX284" s="13" t="s">
        <v>80</v>
      </c>
      <c r="AY284" s="246" t="s">
        <v>350</v>
      </c>
    </row>
    <row r="285" s="2" customFormat="1" ht="16.5" customHeight="1">
      <c r="A285" s="37"/>
      <c r="B285" s="38"/>
      <c r="C285" s="247" t="s">
        <v>723</v>
      </c>
      <c r="D285" s="247" t="s">
        <v>642</v>
      </c>
      <c r="E285" s="248" t="s">
        <v>724</v>
      </c>
      <c r="F285" s="249" t="s">
        <v>725</v>
      </c>
      <c r="G285" s="250" t="s">
        <v>356</v>
      </c>
      <c r="H285" s="251">
        <v>256.53100000000001</v>
      </c>
      <c r="I285" s="252"/>
      <c r="J285" s="253">
        <f>ROUND(I285*H285,2)</f>
        <v>0</v>
      </c>
      <c r="K285" s="249" t="s">
        <v>374</v>
      </c>
      <c r="L285" s="254"/>
      <c r="M285" s="255" t="s">
        <v>1</v>
      </c>
      <c r="N285" s="256" t="s">
        <v>38</v>
      </c>
      <c r="O285" s="90"/>
      <c r="P285" s="221">
        <f>O285*H285</f>
        <v>0</v>
      </c>
      <c r="Q285" s="221">
        <v>0.00089999999999999998</v>
      </c>
      <c r="R285" s="221">
        <f>Q285*H285</f>
        <v>0.2308779</v>
      </c>
      <c r="S285" s="221">
        <v>0</v>
      </c>
      <c r="T285" s="222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23" t="s">
        <v>465</v>
      </c>
      <c r="AT285" s="223" t="s">
        <v>642</v>
      </c>
      <c r="AU285" s="223" t="s">
        <v>80</v>
      </c>
      <c r="AY285" s="16" t="s">
        <v>350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6" t="s">
        <v>80</v>
      </c>
      <c r="BK285" s="224">
        <f>ROUND(I285*H285,2)</f>
        <v>0</v>
      </c>
      <c r="BL285" s="16" t="s">
        <v>349</v>
      </c>
      <c r="BM285" s="223" t="s">
        <v>726</v>
      </c>
    </row>
    <row r="286" s="12" customFormat="1">
      <c r="A286" s="12"/>
      <c r="B286" s="225"/>
      <c r="C286" s="226"/>
      <c r="D286" s="227" t="s">
        <v>361</v>
      </c>
      <c r="E286" s="228" t="s">
        <v>1</v>
      </c>
      <c r="F286" s="229" t="s">
        <v>685</v>
      </c>
      <c r="G286" s="226"/>
      <c r="H286" s="228" t="s">
        <v>1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T286" s="235" t="s">
        <v>361</v>
      </c>
      <c r="AU286" s="235" t="s">
        <v>80</v>
      </c>
      <c r="AV286" s="12" t="s">
        <v>80</v>
      </c>
      <c r="AW286" s="12" t="s">
        <v>30</v>
      </c>
      <c r="AX286" s="12" t="s">
        <v>73</v>
      </c>
      <c r="AY286" s="235" t="s">
        <v>350</v>
      </c>
    </row>
    <row r="287" s="13" customFormat="1">
      <c r="A287" s="13"/>
      <c r="B287" s="236"/>
      <c r="C287" s="237"/>
      <c r="D287" s="227" t="s">
        <v>361</v>
      </c>
      <c r="E287" s="238" t="s">
        <v>727</v>
      </c>
      <c r="F287" s="239" t="s">
        <v>687</v>
      </c>
      <c r="G287" s="237"/>
      <c r="H287" s="240">
        <v>8.8130000000000006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361</v>
      </c>
      <c r="AU287" s="246" t="s">
        <v>80</v>
      </c>
      <c r="AV287" s="13" t="s">
        <v>88</v>
      </c>
      <c r="AW287" s="13" t="s">
        <v>30</v>
      </c>
      <c r="AX287" s="13" t="s">
        <v>73</v>
      </c>
      <c r="AY287" s="246" t="s">
        <v>350</v>
      </c>
    </row>
    <row r="288" s="12" customFormat="1">
      <c r="A288" s="12"/>
      <c r="B288" s="225"/>
      <c r="C288" s="226"/>
      <c r="D288" s="227" t="s">
        <v>361</v>
      </c>
      <c r="E288" s="228" t="s">
        <v>1</v>
      </c>
      <c r="F288" s="229" t="s">
        <v>688</v>
      </c>
      <c r="G288" s="226"/>
      <c r="H288" s="228" t="s">
        <v>1</v>
      </c>
      <c r="I288" s="230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T288" s="235" t="s">
        <v>361</v>
      </c>
      <c r="AU288" s="235" t="s">
        <v>80</v>
      </c>
      <c r="AV288" s="12" t="s">
        <v>80</v>
      </c>
      <c r="AW288" s="12" t="s">
        <v>30</v>
      </c>
      <c r="AX288" s="12" t="s">
        <v>73</v>
      </c>
      <c r="AY288" s="235" t="s">
        <v>350</v>
      </c>
    </row>
    <row r="289" s="13" customFormat="1">
      <c r="A289" s="13"/>
      <c r="B289" s="236"/>
      <c r="C289" s="237"/>
      <c r="D289" s="227" t="s">
        <v>361</v>
      </c>
      <c r="E289" s="238" t="s">
        <v>145</v>
      </c>
      <c r="F289" s="239" t="s">
        <v>689</v>
      </c>
      <c r="G289" s="237"/>
      <c r="H289" s="240">
        <v>4.1829999999999998</v>
      </c>
      <c r="I289" s="241"/>
      <c r="J289" s="237"/>
      <c r="K289" s="237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361</v>
      </c>
      <c r="AU289" s="246" t="s">
        <v>80</v>
      </c>
      <c r="AV289" s="13" t="s">
        <v>88</v>
      </c>
      <c r="AW289" s="13" t="s">
        <v>30</v>
      </c>
      <c r="AX289" s="13" t="s">
        <v>73</v>
      </c>
      <c r="AY289" s="246" t="s">
        <v>350</v>
      </c>
    </row>
    <row r="290" s="13" customFormat="1">
      <c r="A290" s="13"/>
      <c r="B290" s="236"/>
      <c r="C290" s="237"/>
      <c r="D290" s="227" t="s">
        <v>361</v>
      </c>
      <c r="E290" s="238" t="s">
        <v>209</v>
      </c>
      <c r="F290" s="239" t="s">
        <v>690</v>
      </c>
      <c r="G290" s="237"/>
      <c r="H290" s="240">
        <v>1.752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361</v>
      </c>
      <c r="AU290" s="246" t="s">
        <v>80</v>
      </c>
      <c r="AV290" s="13" t="s">
        <v>88</v>
      </c>
      <c r="AW290" s="13" t="s">
        <v>30</v>
      </c>
      <c r="AX290" s="13" t="s">
        <v>73</v>
      </c>
      <c r="AY290" s="246" t="s">
        <v>350</v>
      </c>
    </row>
    <row r="291" s="13" customFormat="1">
      <c r="A291" s="13"/>
      <c r="B291" s="236"/>
      <c r="C291" s="237"/>
      <c r="D291" s="227" t="s">
        <v>361</v>
      </c>
      <c r="E291" s="238" t="s">
        <v>250</v>
      </c>
      <c r="F291" s="239" t="s">
        <v>691</v>
      </c>
      <c r="G291" s="237"/>
      <c r="H291" s="240">
        <v>19.454000000000001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6" t="s">
        <v>361</v>
      </c>
      <c r="AU291" s="246" t="s">
        <v>80</v>
      </c>
      <c r="AV291" s="13" t="s">
        <v>88</v>
      </c>
      <c r="AW291" s="13" t="s">
        <v>30</v>
      </c>
      <c r="AX291" s="13" t="s">
        <v>73</v>
      </c>
      <c r="AY291" s="246" t="s">
        <v>350</v>
      </c>
    </row>
    <row r="292" s="13" customFormat="1">
      <c r="A292" s="13"/>
      <c r="B292" s="236"/>
      <c r="C292" s="237"/>
      <c r="D292" s="227" t="s">
        <v>361</v>
      </c>
      <c r="E292" s="238" t="s">
        <v>296</v>
      </c>
      <c r="F292" s="239" t="s">
        <v>692</v>
      </c>
      <c r="G292" s="237"/>
      <c r="H292" s="240">
        <v>6.1440000000000001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6" t="s">
        <v>361</v>
      </c>
      <c r="AU292" s="246" t="s">
        <v>80</v>
      </c>
      <c r="AV292" s="13" t="s">
        <v>88</v>
      </c>
      <c r="AW292" s="13" t="s">
        <v>30</v>
      </c>
      <c r="AX292" s="13" t="s">
        <v>73</v>
      </c>
      <c r="AY292" s="246" t="s">
        <v>350</v>
      </c>
    </row>
    <row r="293" s="13" customFormat="1">
      <c r="A293" s="13"/>
      <c r="B293" s="236"/>
      <c r="C293" s="237"/>
      <c r="D293" s="227" t="s">
        <v>361</v>
      </c>
      <c r="E293" s="238" t="s">
        <v>321</v>
      </c>
      <c r="F293" s="239" t="s">
        <v>693</v>
      </c>
      <c r="G293" s="237"/>
      <c r="H293" s="240">
        <v>-1.8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6" t="s">
        <v>361</v>
      </c>
      <c r="AU293" s="246" t="s">
        <v>80</v>
      </c>
      <c r="AV293" s="13" t="s">
        <v>88</v>
      </c>
      <c r="AW293" s="13" t="s">
        <v>30</v>
      </c>
      <c r="AX293" s="13" t="s">
        <v>73</v>
      </c>
      <c r="AY293" s="246" t="s">
        <v>350</v>
      </c>
    </row>
    <row r="294" s="12" customFormat="1">
      <c r="A294" s="12"/>
      <c r="B294" s="225"/>
      <c r="C294" s="226"/>
      <c r="D294" s="227" t="s">
        <v>361</v>
      </c>
      <c r="E294" s="228" t="s">
        <v>1</v>
      </c>
      <c r="F294" s="229" t="s">
        <v>694</v>
      </c>
      <c r="G294" s="226"/>
      <c r="H294" s="228" t="s">
        <v>1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T294" s="235" t="s">
        <v>361</v>
      </c>
      <c r="AU294" s="235" t="s">
        <v>80</v>
      </c>
      <c r="AV294" s="12" t="s">
        <v>80</v>
      </c>
      <c r="AW294" s="12" t="s">
        <v>30</v>
      </c>
      <c r="AX294" s="12" t="s">
        <v>73</v>
      </c>
      <c r="AY294" s="235" t="s">
        <v>350</v>
      </c>
    </row>
    <row r="295" s="13" customFormat="1">
      <c r="A295" s="13"/>
      <c r="B295" s="236"/>
      <c r="C295" s="237"/>
      <c r="D295" s="227" t="s">
        <v>361</v>
      </c>
      <c r="E295" s="238" t="s">
        <v>366</v>
      </c>
      <c r="F295" s="239" t="s">
        <v>695</v>
      </c>
      <c r="G295" s="237"/>
      <c r="H295" s="240">
        <v>7.3680000000000003</v>
      </c>
      <c r="I295" s="241"/>
      <c r="J295" s="237"/>
      <c r="K295" s="237"/>
      <c r="L295" s="242"/>
      <c r="M295" s="243"/>
      <c r="N295" s="244"/>
      <c r="O295" s="244"/>
      <c r="P295" s="244"/>
      <c r="Q295" s="244"/>
      <c r="R295" s="244"/>
      <c r="S295" s="244"/>
      <c r="T295" s="24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6" t="s">
        <v>361</v>
      </c>
      <c r="AU295" s="246" t="s">
        <v>80</v>
      </c>
      <c r="AV295" s="13" t="s">
        <v>88</v>
      </c>
      <c r="AW295" s="13" t="s">
        <v>30</v>
      </c>
      <c r="AX295" s="13" t="s">
        <v>73</v>
      </c>
      <c r="AY295" s="246" t="s">
        <v>350</v>
      </c>
    </row>
    <row r="296" s="12" customFormat="1">
      <c r="A296" s="12"/>
      <c r="B296" s="225"/>
      <c r="C296" s="226"/>
      <c r="D296" s="227" t="s">
        <v>361</v>
      </c>
      <c r="E296" s="228" t="s">
        <v>1</v>
      </c>
      <c r="F296" s="229" t="s">
        <v>696</v>
      </c>
      <c r="G296" s="226"/>
      <c r="H296" s="228" t="s">
        <v>1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235" t="s">
        <v>361</v>
      </c>
      <c r="AU296" s="235" t="s">
        <v>80</v>
      </c>
      <c r="AV296" s="12" t="s">
        <v>80</v>
      </c>
      <c r="AW296" s="12" t="s">
        <v>30</v>
      </c>
      <c r="AX296" s="12" t="s">
        <v>73</v>
      </c>
      <c r="AY296" s="235" t="s">
        <v>350</v>
      </c>
    </row>
    <row r="297" s="12" customFormat="1">
      <c r="A297" s="12"/>
      <c r="B297" s="225"/>
      <c r="C297" s="226"/>
      <c r="D297" s="227" t="s">
        <v>361</v>
      </c>
      <c r="E297" s="228" t="s">
        <v>1</v>
      </c>
      <c r="F297" s="229" t="s">
        <v>697</v>
      </c>
      <c r="G297" s="226"/>
      <c r="H297" s="228" t="s">
        <v>1</v>
      </c>
      <c r="I297" s="230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T297" s="235" t="s">
        <v>361</v>
      </c>
      <c r="AU297" s="235" t="s">
        <v>80</v>
      </c>
      <c r="AV297" s="12" t="s">
        <v>80</v>
      </c>
      <c r="AW297" s="12" t="s">
        <v>30</v>
      </c>
      <c r="AX297" s="12" t="s">
        <v>73</v>
      </c>
      <c r="AY297" s="235" t="s">
        <v>350</v>
      </c>
    </row>
    <row r="298" s="13" customFormat="1">
      <c r="A298" s="13"/>
      <c r="B298" s="236"/>
      <c r="C298" s="237"/>
      <c r="D298" s="227" t="s">
        <v>361</v>
      </c>
      <c r="E298" s="238" t="s">
        <v>413</v>
      </c>
      <c r="F298" s="239" t="s">
        <v>698</v>
      </c>
      <c r="G298" s="237"/>
      <c r="H298" s="240">
        <v>43.097999999999999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361</v>
      </c>
      <c r="AU298" s="246" t="s">
        <v>80</v>
      </c>
      <c r="AV298" s="13" t="s">
        <v>88</v>
      </c>
      <c r="AW298" s="13" t="s">
        <v>30</v>
      </c>
      <c r="AX298" s="13" t="s">
        <v>73</v>
      </c>
      <c r="AY298" s="246" t="s">
        <v>350</v>
      </c>
    </row>
    <row r="299" s="12" customFormat="1">
      <c r="A299" s="12"/>
      <c r="B299" s="225"/>
      <c r="C299" s="226"/>
      <c r="D299" s="227" t="s">
        <v>361</v>
      </c>
      <c r="E299" s="228" t="s">
        <v>1</v>
      </c>
      <c r="F299" s="229" t="s">
        <v>701</v>
      </c>
      <c r="G299" s="226"/>
      <c r="H299" s="228" t="s">
        <v>1</v>
      </c>
      <c r="I299" s="230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T299" s="235" t="s">
        <v>361</v>
      </c>
      <c r="AU299" s="235" t="s">
        <v>80</v>
      </c>
      <c r="AV299" s="12" t="s">
        <v>80</v>
      </c>
      <c r="AW299" s="12" t="s">
        <v>30</v>
      </c>
      <c r="AX299" s="12" t="s">
        <v>73</v>
      </c>
      <c r="AY299" s="235" t="s">
        <v>350</v>
      </c>
    </row>
    <row r="300" s="13" customFormat="1">
      <c r="A300" s="13"/>
      <c r="B300" s="236"/>
      <c r="C300" s="237"/>
      <c r="D300" s="227" t="s">
        <v>361</v>
      </c>
      <c r="E300" s="238" t="s">
        <v>454</v>
      </c>
      <c r="F300" s="239" t="s">
        <v>702</v>
      </c>
      <c r="G300" s="237"/>
      <c r="H300" s="240">
        <v>91.798000000000002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6" t="s">
        <v>361</v>
      </c>
      <c r="AU300" s="246" t="s">
        <v>80</v>
      </c>
      <c r="AV300" s="13" t="s">
        <v>88</v>
      </c>
      <c r="AW300" s="13" t="s">
        <v>30</v>
      </c>
      <c r="AX300" s="13" t="s">
        <v>73</v>
      </c>
      <c r="AY300" s="246" t="s">
        <v>350</v>
      </c>
    </row>
    <row r="301" s="12" customFormat="1">
      <c r="A301" s="12"/>
      <c r="B301" s="225"/>
      <c r="C301" s="226"/>
      <c r="D301" s="227" t="s">
        <v>361</v>
      </c>
      <c r="E301" s="228" t="s">
        <v>1</v>
      </c>
      <c r="F301" s="229" t="s">
        <v>703</v>
      </c>
      <c r="G301" s="226"/>
      <c r="H301" s="228" t="s">
        <v>1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T301" s="235" t="s">
        <v>361</v>
      </c>
      <c r="AU301" s="235" t="s">
        <v>80</v>
      </c>
      <c r="AV301" s="12" t="s">
        <v>80</v>
      </c>
      <c r="AW301" s="12" t="s">
        <v>30</v>
      </c>
      <c r="AX301" s="12" t="s">
        <v>73</v>
      </c>
      <c r="AY301" s="235" t="s">
        <v>350</v>
      </c>
    </row>
    <row r="302" s="13" customFormat="1">
      <c r="A302" s="13"/>
      <c r="B302" s="236"/>
      <c r="C302" s="237"/>
      <c r="D302" s="227" t="s">
        <v>361</v>
      </c>
      <c r="E302" s="238" t="s">
        <v>482</v>
      </c>
      <c r="F302" s="239" t="s">
        <v>712</v>
      </c>
      <c r="G302" s="237"/>
      <c r="H302" s="240">
        <v>52.399999999999999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6" t="s">
        <v>361</v>
      </c>
      <c r="AU302" s="246" t="s">
        <v>80</v>
      </c>
      <c r="AV302" s="13" t="s">
        <v>88</v>
      </c>
      <c r="AW302" s="13" t="s">
        <v>30</v>
      </c>
      <c r="AX302" s="13" t="s">
        <v>73</v>
      </c>
      <c r="AY302" s="246" t="s">
        <v>350</v>
      </c>
    </row>
    <row r="303" s="13" customFormat="1">
      <c r="A303" s="13"/>
      <c r="B303" s="236"/>
      <c r="C303" s="237"/>
      <c r="D303" s="227" t="s">
        <v>361</v>
      </c>
      <c r="E303" s="238" t="s">
        <v>728</v>
      </c>
      <c r="F303" s="239" t="s">
        <v>729</v>
      </c>
      <c r="G303" s="237"/>
      <c r="H303" s="240">
        <v>233.21000000000001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361</v>
      </c>
      <c r="AU303" s="246" t="s">
        <v>80</v>
      </c>
      <c r="AV303" s="13" t="s">
        <v>88</v>
      </c>
      <c r="AW303" s="13" t="s">
        <v>30</v>
      </c>
      <c r="AX303" s="13" t="s">
        <v>73</v>
      </c>
      <c r="AY303" s="246" t="s">
        <v>350</v>
      </c>
    </row>
    <row r="304" s="13" customFormat="1">
      <c r="A304" s="13"/>
      <c r="B304" s="236"/>
      <c r="C304" s="237"/>
      <c r="D304" s="227" t="s">
        <v>361</v>
      </c>
      <c r="E304" s="238" t="s">
        <v>730</v>
      </c>
      <c r="F304" s="239" t="s">
        <v>731</v>
      </c>
      <c r="G304" s="237"/>
      <c r="H304" s="240">
        <v>256.53100000000001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361</v>
      </c>
      <c r="AU304" s="246" t="s">
        <v>80</v>
      </c>
      <c r="AV304" s="13" t="s">
        <v>88</v>
      </c>
      <c r="AW304" s="13" t="s">
        <v>30</v>
      </c>
      <c r="AX304" s="13" t="s">
        <v>80</v>
      </c>
      <c r="AY304" s="246" t="s">
        <v>350</v>
      </c>
    </row>
    <row r="305" s="2" customFormat="1">
      <c r="A305" s="37"/>
      <c r="B305" s="38"/>
      <c r="C305" s="212" t="s">
        <v>732</v>
      </c>
      <c r="D305" s="212" t="s">
        <v>353</v>
      </c>
      <c r="E305" s="213" t="s">
        <v>733</v>
      </c>
      <c r="F305" s="214" t="s">
        <v>734</v>
      </c>
      <c r="G305" s="215" t="s">
        <v>356</v>
      </c>
      <c r="H305" s="216">
        <v>52.399999999999999</v>
      </c>
      <c r="I305" s="217"/>
      <c r="J305" s="218">
        <f>ROUND(I305*H305,2)</f>
        <v>0</v>
      </c>
      <c r="K305" s="214" t="s">
        <v>374</v>
      </c>
      <c r="L305" s="43"/>
      <c r="M305" s="219" t="s">
        <v>1</v>
      </c>
      <c r="N305" s="220" t="s">
        <v>38</v>
      </c>
      <c r="O305" s="90"/>
      <c r="P305" s="221">
        <f>O305*H305</f>
        <v>0</v>
      </c>
      <c r="Q305" s="221">
        <v>0.0083800000000000003</v>
      </c>
      <c r="R305" s="221">
        <f>Q305*H305</f>
        <v>0.439112</v>
      </c>
      <c r="S305" s="221">
        <v>0</v>
      </c>
      <c r="T305" s="222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23" t="s">
        <v>349</v>
      </c>
      <c r="AT305" s="223" t="s">
        <v>353</v>
      </c>
      <c r="AU305" s="223" t="s">
        <v>80</v>
      </c>
      <c r="AY305" s="16" t="s">
        <v>350</v>
      </c>
      <c r="BE305" s="224">
        <f>IF(N305="základní",J305,0)</f>
        <v>0</v>
      </c>
      <c r="BF305" s="224">
        <f>IF(N305="snížená",J305,0)</f>
        <v>0</v>
      </c>
      <c r="BG305" s="224">
        <f>IF(N305="zákl. přenesená",J305,0)</f>
        <v>0</v>
      </c>
      <c r="BH305" s="224">
        <f>IF(N305="sníž. přenesená",J305,0)</f>
        <v>0</v>
      </c>
      <c r="BI305" s="224">
        <f>IF(N305="nulová",J305,0)</f>
        <v>0</v>
      </c>
      <c r="BJ305" s="16" t="s">
        <v>80</v>
      </c>
      <c r="BK305" s="224">
        <f>ROUND(I305*H305,2)</f>
        <v>0</v>
      </c>
      <c r="BL305" s="16" t="s">
        <v>349</v>
      </c>
      <c r="BM305" s="223" t="s">
        <v>735</v>
      </c>
    </row>
    <row r="306" s="12" customFormat="1">
      <c r="A306" s="12"/>
      <c r="B306" s="225"/>
      <c r="C306" s="226"/>
      <c r="D306" s="227" t="s">
        <v>361</v>
      </c>
      <c r="E306" s="228" t="s">
        <v>1</v>
      </c>
      <c r="F306" s="229" t="s">
        <v>703</v>
      </c>
      <c r="G306" s="226"/>
      <c r="H306" s="228" t="s">
        <v>1</v>
      </c>
      <c r="I306" s="230"/>
      <c r="J306" s="226"/>
      <c r="K306" s="226"/>
      <c r="L306" s="231"/>
      <c r="M306" s="232"/>
      <c r="N306" s="233"/>
      <c r="O306" s="233"/>
      <c r="P306" s="233"/>
      <c r="Q306" s="233"/>
      <c r="R306" s="233"/>
      <c r="S306" s="233"/>
      <c r="T306" s="234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T306" s="235" t="s">
        <v>361</v>
      </c>
      <c r="AU306" s="235" t="s">
        <v>80</v>
      </c>
      <c r="AV306" s="12" t="s">
        <v>80</v>
      </c>
      <c r="AW306" s="12" t="s">
        <v>30</v>
      </c>
      <c r="AX306" s="12" t="s">
        <v>73</v>
      </c>
      <c r="AY306" s="235" t="s">
        <v>350</v>
      </c>
    </row>
    <row r="307" s="13" customFormat="1">
      <c r="A307" s="13"/>
      <c r="B307" s="236"/>
      <c r="C307" s="237"/>
      <c r="D307" s="227" t="s">
        <v>361</v>
      </c>
      <c r="E307" s="238" t="s">
        <v>736</v>
      </c>
      <c r="F307" s="239" t="s">
        <v>712</v>
      </c>
      <c r="G307" s="237"/>
      <c r="H307" s="240">
        <v>52.399999999999999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6" t="s">
        <v>361</v>
      </c>
      <c r="AU307" s="246" t="s">
        <v>80</v>
      </c>
      <c r="AV307" s="13" t="s">
        <v>88</v>
      </c>
      <c r="AW307" s="13" t="s">
        <v>30</v>
      </c>
      <c r="AX307" s="13" t="s">
        <v>73</v>
      </c>
      <c r="AY307" s="246" t="s">
        <v>350</v>
      </c>
    </row>
    <row r="308" s="13" customFormat="1">
      <c r="A308" s="13"/>
      <c r="B308" s="236"/>
      <c r="C308" s="237"/>
      <c r="D308" s="227" t="s">
        <v>361</v>
      </c>
      <c r="E308" s="238" t="s">
        <v>737</v>
      </c>
      <c r="F308" s="239" t="s">
        <v>738</v>
      </c>
      <c r="G308" s="237"/>
      <c r="H308" s="240">
        <v>52.399999999999999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6" t="s">
        <v>361</v>
      </c>
      <c r="AU308" s="246" t="s">
        <v>80</v>
      </c>
      <c r="AV308" s="13" t="s">
        <v>88</v>
      </c>
      <c r="AW308" s="13" t="s">
        <v>30</v>
      </c>
      <c r="AX308" s="13" t="s">
        <v>80</v>
      </c>
      <c r="AY308" s="246" t="s">
        <v>350</v>
      </c>
    </row>
    <row r="309" s="2" customFormat="1" ht="21.75" customHeight="1">
      <c r="A309" s="37"/>
      <c r="B309" s="38"/>
      <c r="C309" s="247" t="s">
        <v>739</v>
      </c>
      <c r="D309" s="247" t="s">
        <v>642</v>
      </c>
      <c r="E309" s="248" t="s">
        <v>740</v>
      </c>
      <c r="F309" s="249" t="s">
        <v>741</v>
      </c>
      <c r="G309" s="250" t="s">
        <v>356</v>
      </c>
      <c r="H309" s="251">
        <v>57.640000000000001</v>
      </c>
      <c r="I309" s="252"/>
      <c r="J309" s="253">
        <f>ROUND(I309*H309,2)</f>
        <v>0</v>
      </c>
      <c r="K309" s="249" t="s">
        <v>374</v>
      </c>
      <c r="L309" s="254"/>
      <c r="M309" s="255" t="s">
        <v>1</v>
      </c>
      <c r="N309" s="256" t="s">
        <v>38</v>
      </c>
      <c r="O309" s="90"/>
      <c r="P309" s="221">
        <f>O309*H309</f>
        <v>0</v>
      </c>
      <c r="Q309" s="221">
        <v>0.0015</v>
      </c>
      <c r="R309" s="221">
        <f>Q309*H309</f>
        <v>0.086460000000000009</v>
      </c>
      <c r="S309" s="221">
        <v>0</v>
      </c>
      <c r="T309" s="222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23" t="s">
        <v>465</v>
      </c>
      <c r="AT309" s="223" t="s">
        <v>642</v>
      </c>
      <c r="AU309" s="223" t="s">
        <v>80</v>
      </c>
      <c r="AY309" s="16" t="s">
        <v>350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6" t="s">
        <v>80</v>
      </c>
      <c r="BK309" s="224">
        <f>ROUND(I309*H309,2)</f>
        <v>0</v>
      </c>
      <c r="BL309" s="16" t="s">
        <v>349</v>
      </c>
      <c r="BM309" s="223" t="s">
        <v>742</v>
      </c>
    </row>
    <row r="310" s="13" customFormat="1">
      <c r="A310" s="13"/>
      <c r="B310" s="236"/>
      <c r="C310" s="237"/>
      <c r="D310" s="227" t="s">
        <v>361</v>
      </c>
      <c r="E310" s="238" t="s">
        <v>743</v>
      </c>
      <c r="F310" s="239" t="s">
        <v>744</v>
      </c>
      <c r="G310" s="237"/>
      <c r="H310" s="240">
        <v>57.640000000000001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6" t="s">
        <v>361</v>
      </c>
      <c r="AU310" s="246" t="s">
        <v>80</v>
      </c>
      <c r="AV310" s="13" t="s">
        <v>88</v>
      </c>
      <c r="AW310" s="13" t="s">
        <v>30</v>
      </c>
      <c r="AX310" s="13" t="s">
        <v>73</v>
      </c>
      <c r="AY310" s="246" t="s">
        <v>350</v>
      </c>
    </row>
    <row r="311" s="13" customFormat="1">
      <c r="A311" s="13"/>
      <c r="B311" s="236"/>
      <c r="C311" s="237"/>
      <c r="D311" s="227" t="s">
        <v>361</v>
      </c>
      <c r="E311" s="238" t="s">
        <v>745</v>
      </c>
      <c r="F311" s="239" t="s">
        <v>746</v>
      </c>
      <c r="G311" s="237"/>
      <c r="H311" s="240">
        <v>57.640000000000001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6" t="s">
        <v>361</v>
      </c>
      <c r="AU311" s="246" t="s">
        <v>80</v>
      </c>
      <c r="AV311" s="13" t="s">
        <v>88</v>
      </c>
      <c r="AW311" s="13" t="s">
        <v>30</v>
      </c>
      <c r="AX311" s="13" t="s">
        <v>80</v>
      </c>
      <c r="AY311" s="246" t="s">
        <v>350</v>
      </c>
    </row>
    <row r="312" s="2" customFormat="1" ht="33" customHeight="1">
      <c r="A312" s="37"/>
      <c r="B312" s="38"/>
      <c r="C312" s="212" t="s">
        <v>747</v>
      </c>
      <c r="D312" s="212" t="s">
        <v>353</v>
      </c>
      <c r="E312" s="213" t="s">
        <v>748</v>
      </c>
      <c r="F312" s="214" t="s">
        <v>749</v>
      </c>
      <c r="G312" s="215" t="s">
        <v>356</v>
      </c>
      <c r="H312" s="216">
        <v>143.714</v>
      </c>
      <c r="I312" s="217"/>
      <c r="J312" s="218">
        <f>ROUND(I312*H312,2)</f>
        <v>0</v>
      </c>
      <c r="K312" s="214" t="s">
        <v>374</v>
      </c>
      <c r="L312" s="43"/>
      <c r="M312" s="219" t="s">
        <v>1</v>
      </c>
      <c r="N312" s="220" t="s">
        <v>38</v>
      </c>
      <c r="O312" s="90"/>
      <c r="P312" s="221">
        <f>O312*H312</f>
        <v>0</v>
      </c>
      <c r="Q312" s="221">
        <v>9.0000000000000006E-05</v>
      </c>
      <c r="R312" s="221">
        <f>Q312*H312</f>
        <v>0.012934260000000001</v>
      </c>
      <c r="S312" s="221">
        <v>0</v>
      </c>
      <c r="T312" s="222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23" t="s">
        <v>349</v>
      </c>
      <c r="AT312" s="223" t="s">
        <v>353</v>
      </c>
      <c r="AU312" s="223" t="s">
        <v>80</v>
      </c>
      <c r="AY312" s="16" t="s">
        <v>350</v>
      </c>
      <c r="BE312" s="224">
        <f>IF(N312="základní",J312,0)</f>
        <v>0</v>
      </c>
      <c r="BF312" s="224">
        <f>IF(N312="snížená",J312,0)</f>
        <v>0</v>
      </c>
      <c r="BG312" s="224">
        <f>IF(N312="zákl. přenesená",J312,0)</f>
        <v>0</v>
      </c>
      <c r="BH312" s="224">
        <f>IF(N312="sníž. přenesená",J312,0)</f>
        <v>0</v>
      </c>
      <c r="BI312" s="224">
        <f>IF(N312="nulová",J312,0)</f>
        <v>0</v>
      </c>
      <c r="BJ312" s="16" t="s">
        <v>80</v>
      </c>
      <c r="BK312" s="224">
        <f>ROUND(I312*H312,2)</f>
        <v>0</v>
      </c>
      <c r="BL312" s="16" t="s">
        <v>349</v>
      </c>
      <c r="BM312" s="223" t="s">
        <v>750</v>
      </c>
    </row>
    <row r="313" s="12" customFormat="1">
      <c r="A313" s="12"/>
      <c r="B313" s="225"/>
      <c r="C313" s="226"/>
      <c r="D313" s="227" t="s">
        <v>361</v>
      </c>
      <c r="E313" s="228" t="s">
        <v>1</v>
      </c>
      <c r="F313" s="229" t="s">
        <v>685</v>
      </c>
      <c r="G313" s="226"/>
      <c r="H313" s="228" t="s">
        <v>1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T313" s="235" t="s">
        <v>361</v>
      </c>
      <c r="AU313" s="235" t="s">
        <v>80</v>
      </c>
      <c r="AV313" s="12" t="s">
        <v>80</v>
      </c>
      <c r="AW313" s="12" t="s">
        <v>30</v>
      </c>
      <c r="AX313" s="12" t="s">
        <v>73</v>
      </c>
      <c r="AY313" s="235" t="s">
        <v>350</v>
      </c>
    </row>
    <row r="314" s="13" customFormat="1">
      <c r="A314" s="13"/>
      <c r="B314" s="236"/>
      <c r="C314" s="237"/>
      <c r="D314" s="227" t="s">
        <v>361</v>
      </c>
      <c r="E314" s="238" t="s">
        <v>751</v>
      </c>
      <c r="F314" s="239" t="s">
        <v>687</v>
      </c>
      <c r="G314" s="237"/>
      <c r="H314" s="240">
        <v>8.8130000000000006</v>
      </c>
      <c r="I314" s="241"/>
      <c r="J314" s="237"/>
      <c r="K314" s="237"/>
      <c r="L314" s="242"/>
      <c r="M314" s="243"/>
      <c r="N314" s="244"/>
      <c r="O314" s="244"/>
      <c r="P314" s="244"/>
      <c r="Q314" s="244"/>
      <c r="R314" s="244"/>
      <c r="S314" s="244"/>
      <c r="T314" s="24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6" t="s">
        <v>361</v>
      </c>
      <c r="AU314" s="246" t="s">
        <v>80</v>
      </c>
      <c r="AV314" s="13" t="s">
        <v>88</v>
      </c>
      <c r="AW314" s="13" t="s">
        <v>30</v>
      </c>
      <c r="AX314" s="13" t="s">
        <v>73</v>
      </c>
      <c r="AY314" s="246" t="s">
        <v>350</v>
      </c>
    </row>
    <row r="315" s="12" customFormat="1">
      <c r="A315" s="12"/>
      <c r="B315" s="225"/>
      <c r="C315" s="226"/>
      <c r="D315" s="227" t="s">
        <v>361</v>
      </c>
      <c r="E315" s="228" t="s">
        <v>1</v>
      </c>
      <c r="F315" s="229" t="s">
        <v>688</v>
      </c>
      <c r="G315" s="226"/>
      <c r="H315" s="228" t="s">
        <v>1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T315" s="235" t="s">
        <v>361</v>
      </c>
      <c r="AU315" s="235" t="s">
        <v>80</v>
      </c>
      <c r="AV315" s="12" t="s">
        <v>80</v>
      </c>
      <c r="AW315" s="12" t="s">
        <v>30</v>
      </c>
      <c r="AX315" s="12" t="s">
        <v>73</v>
      </c>
      <c r="AY315" s="235" t="s">
        <v>350</v>
      </c>
    </row>
    <row r="316" s="13" customFormat="1">
      <c r="A316" s="13"/>
      <c r="B316" s="236"/>
      <c r="C316" s="237"/>
      <c r="D316" s="227" t="s">
        <v>361</v>
      </c>
      <c r="E316" s="238" t="s">
        <v>146</v>
      </c>
      <c r="F316" s="239" t="s">
        <v>689</v>
      </c>
      <c r="G316" s="237"/>
      <c r="H316" s="240">
        <v>4.1829999999999998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6" t="s">
        <v>361</v>
      </c>
      <c r="AU316" s="246" t="s">
        <v>80</v>
      </c>
      <c r="AV316" s="13" t="s">
        <v>88</v>
      </c>
      <c r="AW316" s="13" t="s">
        <v>30</v>
      </c>
      <c r="AX316" s="13" t="s">
        <v>73</v>
      </c>
      <c r="AY316" s="246" t="s">
        <v>350</v>
      </c>
    </row>
    <row r="317" s="13" customFormat="1">
      <c r="A317" s="13"/>
      <c r="B317" s="236"/>
      <c r="C317" s="237"/>
      <c r="D317" s="227" t="s">
        <v>361</v>
      </c>
      <c r="E317" s="238" t="s">
        <v>210</v>
      </c>
      <c r="F317" s="239" t="s">
        <v>690</v>
      </c>
      <c r="G317" s="237"/>
      <c r="H317" s="240">
        <v>1.752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6" t="s">
        <v>361</v>
      </c>
      <c r="AU317" s="246" t="s">
        <v>80</v>
      </c>
      <c r="AV317" s="13" t="s">
        <v>88</v>
      </c>
      <c r="AW317" s="13" t="s">
        <v>30</v>
      </c>
      <c r="AX317" s="13" t="s">
        <v>73</v>
      </c>
      <c r="AY317" s="246" t="s">
        <v>350</v>
      </c>
    </row>
    <row r="318" s="13" customFormat="1">
      <c r="A318" s="13"/>
      <c r="B318" s="236"/>
      <c r="C318" s="237"/>
      <c r="D318" s="227" t="s">
        <v>361</v>
      </c>
      <c r="E318" s="238" t="s">
        <v>252</v>
      </c>
      <c r="F318" s="239" t="s">
        <v>691</v>
      </c>
      <c r="G318" s="237"/>
      <c r="H318" s="240">
        <v>19.454000000000001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6" t="s">
        <v>361</v>
      </c>
      <c r="AU318" s="246" t="s">
        <v>80</v>
      </c>
      <c r="AV318" s="13" t="s">
        <v>88</v>
      </c>
      <c r="AW318" s="13" t="s">
        <v>30</v>
      </c>
      <c r="AX318" s="13" t="s">
        <v>73</v>
      </c>
      <c r="AY318" s="246" t="s">
        <v>350</v>
      </c>
    </row>
    <row r="319" s="13" customFormat="1">
      <c r="A319" s="13"/>
      <c r="B319" s="236"/>
      <c r="C319" s="237"/>
      <c r="D319" s="227" t="s">
        <v>361</v>
      </c>
      <c r="E319" s="238" t="s">
        <v>298</v>
      </c>
      <c r="F319" s="239" t="s">
        <v>692</v>
      </c>
      <c r="G319" s="237"/>
      <c r="H319" s="240">
        <v>6.1440000000000001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361</v>
      </c>
      <c r="AU319" s="246" t="s">
        <v>80</v>
      </c>
      <c r="AV319" s="13" t="s">
        <v>88</v>
      </c>
      <c r="AW319" s="13" t="s">
        <v>30</v>
      </c>
      <c r="AX319" s="13" t="s">
        <v>73</v>
      </c>
      <c r="AY319" s="246" t="s">
        <v>350</v>
      </c>
    </row>
    <row r="320" s="13" customFormat="1">
      <c r="A320" s="13"/>
      <c r="B320" s="236"/>
      <c r="C320" s="237"/>
      <c r="D320" s="227" t="s">
        <v>361</v>
      </c>
      <c r="E320" s="238" t="s">
        <v>322</v>
      </c>
      <c r="F320" s="239" t="s">
        <v>752</v>
      </c>
      <c r="G320" s="237"/>
      <c r="H320" s="240">
        <v>-1.8</v>
      </c>
      <c r="I320" s="241"/>
      <c r="J320" s="237"/>
      <c r="K320" s="237"/>
      <c r="L320" s="242"/>
      <c r="M320" s="243"/>
      <c r="N320" s="244"/>
      <c r="O320" s="244"/>
      <c r="P320" s="244"/>
      <c r="Q320" s="244"/>
      <c r="R320" s="244"/>
      <c r="S320" s="244"/>
      <c r="T320" s="24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6" t="s">
        <v>361</v>
      </c>
      <c r="AU320" s="246" t="s">
        <v>80</v>
      </c>
      <c r="AV320" s="13" t="s">
        <v>88</v>
      </c>
      <c r="AW320" s="13" t="s">
        <v>30</v>
      </c>
      <c r="AX320" s="13" t="s">
        <v>73</v>
      </c>
      <c r="AY320" s="246" t="s">
        <v>350</v>
      </c>
    </row>
    <row r="321" s="12" customFormat="1">
      <c r="A321" s="12"/>
      <c r="B321" s="225"/>
      <c r="C321" s="226"/>
      <c r="D321" s="227" t="s">
        <v>361</v>
      </c>
      <c r="E321" s="228" t="s">
        <v>1</v>
      </c>
      <c r="F321" s="229" t="s">
        <v>699</v>
      </c>
      <c r="G321" s="226"/>
      <c r="H321" s="228" t="s">
        <v>1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T321" s="235" t="s">
        <v>361</v>
      </c>
      <c r="AU321" s="235" t="s">
        <v>80</v>
      </c>
      <c r="AV321" s="12" t="s">
        <v>80</v>
      </c>
      <c r="AW321" s="12" t="s">
        <v>30</v>
      </c>
      <c r="AX321" s="12" t="s">
        <v>73</v>
      </c>
      <c r="AY321" s="235" t="s">
        <v>350</v>
      </c>
    </row>
    <row r="322" s="13" customFormat="1">
      <c r="A322" s="13"/>
      <c r="B322" s="236"/>
      <c r="C322" s="237"/>
      <c r="D322" s="227" t="s">
        <v>361</v>
      </c>
      <c r="E322" s="238" t="s">
        <v>369</v>
      </c>
      <c r="F322" s="239" t="s">
        <v>700</v>
      </c>
      <c r="G322" s="237"/>
      <c r="H322" s="240">
        <v>52.768000000000001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6" t="s">
        <v>361</v>
      </c>
      <c r="AU322" s="246" t="s">
        <v>80</v>
      </c>
      <c r="AV322" s="13" t="s">
        <v>88</v>
      </c>
      <c r="AW322" s="13" t="s">
        <v>30</v>
      </c>
      <c r="AX322" s="13" t="s">
        <v>73</v>
      </c>
      <c r="AY322" s="246" t="s">
        <v>350</v>
      </c>
    </row>
    <row r="323" s="12" customFormat="1">
      <c r="A323" s="12"/>
      <c r="B323" s="225"/>
      <c r="C323" s="226"/>
      <c r="D323" s="227" t="s">
        <v>361</v>
      </c>
      <c r="E323" s="228" t="s">
        <v>1</v>
      </c>
      <c r="F323" s="229" t="s">
        <v>703</v>
      </c>
      <c r="G323" s="226"/>
      <c r="H323" s="228" t="s">
        <v>1</v>
      </c>
      <c r="I323" s="230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T323" s="235" t="s">
        <v>361</v>
      </c>
      <c r="AU323" s="235" t="s">
        <v>80</v>
      </c>
      <c r="AV323" s="12" t="s">
        <v>80</v>
      </c>
      <c r="AW323" s="12" t="s">
        <v>30</v>
      </c>
      <c r="AX323" s="12" t="s">
        <v>73</v>
      </c>
      <c r="AY323" s="235" t="s">
        <v>350</v>
      </c>
    </row>
    <row r="324" s="13" customFormat="1">
      <c r="A324" s="13"/>
      <c r="B324" s="236"/>
      <c r="C324" s="237"/>
      <c r="D324" s="227" t="s">
        <v>361</v>
      </c>
      <c r="E324" s="238" t="s">
        <v>416</v>
      </c>
      <c r="F324" s="239" t="s">
        <v>712</v>
      </c>
      <c r="G324" s="237"/>
      <c r="H324" s="240">
        <v>52.399999999999999</v>
      </c>
      <c r="I324" s="241"/>
      <c r="J324" s="237"/>
      <c r="K324" s="237"/>
      <c r="L324" s="242"/>
      <c r="M324" s="243"/>
      <c r="N324" s="244"/>
      <c r="O324" s="244"/>
      <c r="P324" s="244"/>
      <c r="Q324" s="244"/>
      <c r="R324" s="244"/>
      <c r="S324" s="244"/>
      <c r="T324" s="24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6" t="s">
        <v>361</v>
      </c>
      <c r="AU324" s="246" t="s">
        <v>80</v>
      </c>
      <c r="AV324" s="13" t="s">
        <v>88</v>
      </c>
      <c r="AW324" s="13" t="s">
        <v>30</v>
      </c>
      <c r="AX324" s="13" t="s">
        <v>73</v>
      </c>
      <c r="AY324" s="246" t="s">
        <v>350</v>
      </c>
    </row>
    <row r="325" s="13" customFormat="1">
      <c r="A325" s="13"/>
      <c r="B325" s="236"/>
      <c r="C325" s="237"/>
      <c r="D325" s="227" t="s">
        <v>361</v>
      </c>
      <c r="E325" s="238" t="s">
        <v>753</v>
      </c>
      <c r="F325" s="239" t="s">
        <v>754</v>
      </c>
      <c r="G325" s="237"/>
      <c r="H325" s="240">
        <v>143.714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361</v>
      </c>
      <c r="AU325" s="246" t="s">
        <v>80</v>
      </c>
      <c r="AV325" s="13" t="s">
        <v>88</v>
      </c>
      <c r="AW325" s="13" t="s">
        <v>30</v>
      </c>
      <c r="AX325" s="13" t="s">
        <v>80</v>
      </c>
      <c r="AY325" s="246" t="s">
        <v>350</v>
      </c>
    </row>
    <row r="326" s="2" customFormat="1">
      <c r="A326" s="37"/>
      <c r="B326" s="38"/>
      <c r="C326" s="212" t="s">
        <v>755</v>
      </c>
      <c r="D326" s="212" t="s">
        <v>353</v>
      </c>
      <c r="E326" s="213" t="s">
        <v>756</v>
      </c>
      <c r="F326" s="214" t="s">
        <v>757</v>
      </c>
      <c r="G326" s="215" t="s">
        <v>356</v>
      </c>
      <c r="H326" s="216">
        <v>233.78</v>
      </c>
      <c r="I326" s="217"/>
      <c r="J326" s="218">
        <f>ROUND(I326*H326,2)</f>
        <v>0</v>
      </c>
      <c r="K326" s="214" t="s">
        <v>619</v>
      </c>
      <c r="L326" s="43"/>
      <c r="M326" s="219" t="s">
        <v>1</v>
      </c>
      <c r="N326" s="220" t="s">
        <v>38</v>
      </c>
      <c r="O326" s="90"/>
      <c r="P326" s="221">
        <f>O326*H326</f>
        <v>0</v>
      </c>
      <c r="Q326" s="221">
        <v>0.023630000000000002</v>
      </c>
      <c r="R326" s="221">
        <f>Q326*H326</f>
        <v>5.5242214000000001</v>
      </c>
      <c r="S326" s="221">
        <v>0</v>
      </c>
      <c r="T326" s="222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23" t="s">
        <v>349</v>
      </c>
      <c r="AT326" s="223" t="s">
        <v>353</v>
      </c>
      <c r="AU326" s="223" t="s">
        <v>80</v>
      </c>
      <c r="AY326" s="16" t="s">
        <v>350</v>
      </c>
      <c r="BE326" s="224">
        <f>IF(N326="základní",J326,0)</f>
        <v>0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6" t="s">
        <v>80</v>
      </c>
      <c r="BK326" s="224">
        <f>ROUND(I326*H326,2)</f>
        <v>0</v>
      </c>
      <c r="BL326" s="16" t="s">
        <v>349</v>
      </c>
      <c r="BM326" s="223" t="s">
        <v>758</v>
      </c>
    </row>
    <row r="327" s="12" customFormat="1">
      <c r="A327" s="12"/>
      <c r="B327" s="225"/>
      <c r="C327" s="226"/>
      <c r="D327" s="227" t="s">
        <v>361</v>
      </c>
      <c r="E327" s="228" t="s">
        <v>1</v>
      </c>
      <c r="F327" s="229" t="s">
        <v>685</v>
      </c>
      <c r="G327" s="226"/>
      <c r="H327" s="228" t="s">
        <v>1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T327" s="235" t="s">
        <v>361</v>
      </c>
      <c r="AU327" s="235" t="s">
        <v>80</v>
      </c>
      <c r="AV327" s="12" t="s">
        <v>80</v>
      </c>
      <c r="AW327" s="12" t="s">
        <v>30</v>
      </c>
      <c r="AX327" s="12" t="s">
        <v>73</v>
      </c>
      <c r="AY327" s="235" t="s">
        <v>350</v>
      </c>
    </row>
    <row r="328" s="13" customFormat="1">
      <c r="A328" s="13"/>
      <c r="B328" s="236"/>
      <c r="C328" s="237"/>
      <c r="D328" s="227" t="s">
        <v>361</v>
      </c>
      <c r="E328" s="238" t="s">
        <v>759</v>
      </c>
      <c r="F328" s="239" t="s">
        <v>760</v>
      </c>
      <c r="G328" s="237"/>
      <c r="H328" s="240">
        <v>10.800000000000001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6" t="s">
        <v>361</v>
      </c>
      <c r="AU328" s="246" t="s">
        <v>80</v>
      </c>
      <c r="AV328" s="13" t="s">
        <v>88</v>
      </c>
      <c r="AW328" s="13" t="s">
        <v>30</v>
      </c>
      <c r="AX328" s="13" t="s">
        <v>73</v>
      </c>
      <c r="AY328" s="246" t="s">
        <v>350</v>
      </c>
    </row>
    <row r="329" s="12" customFormat="1">
      <c r="A329" s="12"/>
      <c r="B329" s="225"/>
      <c r="C329" s="226"/>
      <c r="D329" s="227" t="s">
        <v>361</v>
      </c>
      <c r="E329" s="228" t="s">
        <v>1</v>
      </c>
      <c r="F329" s="229" t="s">
        <v>703</v>
      </c>
      <c r="G329" s="226"/>
      <c r="H329" s="228" t="s">
        <v>1</v>
      </c>
      <c r="I329" s="230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T329" s="235" t="s">
        <v>361</v>
      </c>
      <c r="AU329" s="235" t="s">
        <v>80</v>
      </c>
      <c r="AV329" s="12" t="s">
        <v>80</v>
      </c>
      <c r="AW329" s="12" t="s">
        <v>30</v>
      </c>
      <c r="AX329" s="12" t="s">
        <v>73</v>
      </c>
      <c r="AY329" s="235" t="s">
        <v>350</v>
      </c>
    </row>
    <row r="330" s="13" customFormat="1">
      <c r="A330" s="13"/>
      <c r="B330" s="236"/>
      <c r="C330" s="237"/>
      <c r="D330" s="227" t="s">
        <v>361</v>
      </c>
      <c r="E330" s="238" t="s">
        <v>147</v>
      </c>
      <c r="F330" s="239" t="s">
        <v>761</v>
      </c>
      <c r="G330" s="237"/>
      <c r="H330" s="240">
        <v>182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6" t="s">
        <v>361</v>
      </c>
      <c r="AU330" s="246" t="s">
        <v>80</v>
      </c>
      <c r="AV330" s="13" t="s">
        <v>88</v>
      </c>
      <c r="AW330" s="13" t="s">
        <v>30</v>
      </c>
      <c r="AX330" s="13" t="s">
        <v>73</v>
      </c>
      <c r="AY330" s="246" t="s">
        <v>350</v>
      </c>
    </row>
    <row r="331" s="13" customFormat="1">
      <c r="A331" s="13"/>
      <c r="B331" s="236"/>
      <c r="C331" s="237"/>
      <c r="D331" s="227" t="s">
        <v>361</v>
      </c>
      <c r="E331" s="238" t="s">
        <v>211</v>
      </c>
      <c r="F331" s="239" t="s">
        <v>762</v>
      </c>
      <c r="G331" s="237"/>
      <c r="H331" s="240">
        <v>0.47999999999999998</v>
      </c>
      <c r="I331" s="241"/>
      <c r="J331" s="237"/>
      <c r="K331" s="237"/>
      <c r="L331" s="242"/>
      <c r="M331" s="243"/>
      <c r="N331" s="244"/>
      <c r="O331" s="244"/>
      <c r="P331" s="244"/>
      <c r="Q331" s="244"/>
      <c r="R331" s="244"/>
      <c r="S331" s="244"/>
      <c r="T331" s="24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6" t="s">
        <v>361</v>
      </c>
      <c r="AU331" s="246" t="s">
        <v>80</v>
      </c>
      <c r="AV331" s="13" t="s">
        <v>88</v>
      </c>
      <c r="AW331" s="13" t="s">
        <v>30</v>
      </c>
      <c r="AX331" s="13" t="s">
        <v>73</v>
      </c>
      <c r="AY331" s="246" t="s">
        <v>350</v>
      </c>
    </row>
    <row r="332" s="12" customFormat="1">
      <c r="A332" s="12"/>
      <c r="B332" s="225"/>
      <c r="C332" s="226"/>
      <c r="D332" s="227" t="s">
        <v>361</v>
      </c>
      <c r="E332" s="228" t="s">
        <v>1</v>
      </c>
      <c r="F332" s="229" t="s">
        <v>688</v>
      </c>
      <c r="G332" s="226"/>
      <c r="H332" s="228" t="s">
        <v>1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T332" s="235" t="s">
        <v>361</v>
      </c>
      <c r="AU332" s="235" t="s">
        <v>80</v>
      </c>
      <c r="AV332" s="12" t="s">
        <v>80</v>
      </c>
      <c r="AW332" s="12" t="s">
        <v>30</v>
      </c>
      <c r="AX332" s="12" t="s">
        <v>73</v>
      </c>
      <c r="AY332" s="235" t="s">
        <v>350</v>
      </c>
    </row>
    <row r="333" s="13" customFormat="1">
      <c r="A333" s="13"/>
      <c r="B333" s="236"/>
      <c r="C333" s="237"/>
      <c r="D333" s="227" t="s">
        <v>361</v>
      </c>
      <c r="E333" s="238" t="s">
        <v>254</v>
      </c>
      <c r="F333" s="239" t="s">
        <v>763</v>
      </c>
      <c r="G333" s="237"/>
      <c r="H333" s="240">
        <v>4.7999999999999998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6" t="s">
        <v>361</v>
      </c>
      <c r="AU333" s="246" t="s">
        <v>80</v>
      </c>
      <c r="AV333" s="13" t="s">
        <v>88</v>
      </c>
      <c r="AW333" s="13" t="s">
        <v>30</v>
      </c>
      <c r="AX333" s="13" t="s">
        <v>73</v>
      </c>
      <c r="AY333" s="246" t="s">
        <v>350</v>
      </c>
    </row>
    <row r="334" s="13" customFormat="1">
      <c r="A334" s="13"/>
      <c r="B334" s="236"/>
      <c r="C334" s="237"/>
      <c r="D334" s="227" t="s">
        <v>361</v>
      </c>
      <c r="E334" s="238" t="s">
        <v>300</v>
      </c>
      <c r="F334" s="239" t="s">
        <v>764</v>
      </c>
      <c r="G334" s="237"/>
      <c r="H334" s="240">
        <v>1.8600000000000001</v>
      </c>
      <c r="I334" s="241"/>
      <c r="J334" s="237"/>
      <c r="K334" s="237"/>
      <c r="L334" s="242"/>
      <c r="M334" s="243"/>
      <c r="N334" s="244"/>
      <c r="O334" s="244"/>
      <c r="P334" s="244"/>
      <c r="Q334" s="244"/>
      <c r="R334" s="244"/>
      <c r="S334" s="244"/>
      <c r="T334" s="24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6" t="s">
        <v>361</v>
      </c>
      <c r="AU334" s="246" t="s">
        <v>80</v>
      </c>
      <c r="AV334" s="13" t="s">
        <v>88</v>
      </c>
      <c r="AW334" s="13" t="s">
        <v>30</v>
      </c>
      <c r="AX334" s="13" t="s">
        <v>73</v>
      </c>
      <c r="AY334" s="246" t="s">
        <v>350</v>
      </c>
    </row>
    <row r="335" s="13" customFormat="1">
      <c r="A335" s="13"/>
      <c r="B335" s="236"/>
      <c r="C335" s="237"/>
      <c r="D335" s="227" t="s">
        <v>361</v>
      </c>
      <c r="E335" s="238" t="s">
        <v>323</v>
      </c>
      <c r="F335" s="239" t="s">
        <v>765</v>
      </c>
      <c r="G335" s="237"/>
      <c r="H335" s="240">
        <v>22.800000000000001</v>
      </c>
      <c r="I335" s="241"/>
      <c r="J335" s="237"/>
      <c r="K335" s="237"/>
      <c r="L335" s="242"/>
      <c r="M335" s="243"/>
      <c r="N335" s="244"/>
      <c r="O335" s="244"/>
      <c r="P335" s="244"/>
      <c r="Q335" s="244"/>
      <c r="R335" s="244"/>
      <c r="S335" s="244"/>
      <c r="T335" s="24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6" t="s">
        <v>361</v>
      </c>
      <c r="AU335" s="246" t="s">
        <v>80</v>
      </c>
      <c r="AV335" s="13" t="s">
        <v>88</v>
      </c>
      <c r="AW335" s="13" t="s">
        <v>30</v>
      </c>
      <c r="AX335" s="13" t="s">
        <v>73</v>
      </c>
      <c r="AY335" s="246" t="s">
        <v>350</v>
      </c>
    </row>
    <row r="336" s="13" customFormat="1">
      <c r="A336" s="13"/>
      <c r="B336" s="236"/>
      <c r="C336" s="237"/>
      <c r="D336" s="227" t="s">
        <v>361</v>
      </c>
      <c r="E336" s="238" t="s">
        <v>375</v>
      </c>
      <c r="F336" s="239" t="s">
        <v>766</v>
      </c>
      <c r="G336" s="237"/>
      <c r="H336" s="240">
        <v>6.3600000000000003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6" t="s">
        <v>361</v>
      </c>
      <c r="AU336" s="246" t="s">
        <v>80</v>
      </c>
      <c r="AV336" s="13" t="s">
        <v>88</v>
      </c>
      <c r="AW336" s="13" t="s">
        <v>30</v>
      </c>
      <c r="AX336" s="13" t="s">
        <v>73</v>
      </c>
      <c r="AY336" s="246" t="s">
        <v>350</v>
      </c>
    </row>
    <row r="337" s="13" customFormat="1">
      <c r="A337" s="13"/>
      <c r="B337" s="236"/>
      <c r="C337" s="237"/>
      <c r="D337" s="227" t="s">
        <v>361</v>
      </c>
      <c r="E337" s="238" t="s">
        <v>421</v>
      </c>
      <c r="F337" s="239" t="s">
        <v>693</v>
      </c>
      <c r="G337" s="237"/>
      <c r="H337" s="240">
        <v>-1.8</v>
      </c>
      <c r="I337" s="241"/>
      <c r="J337" s="237"/>
      <c r="K337" s="237"/>
      <c r="L337" s="242"/>
      <c r="M337" s="243"/>
      <c r="N337" s="244"/>
      <c r="O337" s="244"/>
      <c r="P337" s="244"/>
      <c r="Q337" s="244"/>
      <c r="R337" s="244"/>
      <c r="S337" s="244"/>
      <c r="T337" s="24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6" t="s">
        <v>361</v>
      </c>
      <c r="AU337" s="246" t="s">
        <v>80</v>
      </c>
      <c r="AV337" s="13" t="s">
        <v>88</v>
      </c>
      <c r="AW337" s="13" t="s">
        <v>30</v>
      </c>
      <c r="AX337" s="13" t="s">
        <v>73</v>
      </c>
      <c r="AY337" s="246" t="s">
        <v>350</v>
      </c>
    </row>
    <row r="338" s="12" customFormat="1">
      <c r="A338" s="12"/>
      <c r="B338" s="225"/>
      <c r="C338" s="226"/>
      <c r="D338" s="227" t="s">
        <v>361</v>
      </c>
      <c r="E338" s="228" t="s">
        <v>1</v>
      </c>
      <c r="F338" s="229" t="s">
        <v>694</v>
      </c>
      <c r="G338" s="226"/>
      <c r="H338" s="228" t="s">
        <v>1</v>
      </c>
      <c r="I338" s="230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T338" s="235" t="s">
        <v>361</v>
      </c>
      <c r="AU338" s="235" t="s">
        <v>80</v>
      </c>
      <c r="AV338" s="12" t="s">
        <v>80</v>
      </c>
      <c r="AW338" s="12" t="s">
        <v>30</v>
      </c>
      <c r="AX338" s="12" t="s">
        <v>73</v>
      </c>
      <c r="AY338" s="235" t="s">
        <v>350</v>
      </c>
    </row>
    <row r="339" s="13" customFormat="1">
      <c r="A339" s="13"/>
      <c r="B339" s="236"/>
      <c r="C339" s="237"/>
      <c r="D339" s="227" t="s">
        <v>361</v>
      </c>
      <c r="E339" s="238" t="s">
        <v>457</v>
      </c>
      <c r="F339" s="239" t="s">
        <v>767</v>
      </c>
      <c r="G339" s="237"/>
      <c r="H339" s="240">
        <v>6.4800000000000004</v>
      </c>
      <c r="I339" s="241"/>
      <c r="J339" s="237"/>
      <c r="K339" s="237"/>
      <c r="L339" s="242"/>
      <c r="M339" s="243"/>
      <c r="N339" s="244"/>
      <c r="O339" s="244"/>
      <c r="P339" s="244"/>
      <c r="Q339" s="244"/>
      <c r="R339" s="244"/>
      <c r="S339" s="244"/>
      <c r="T339" s="24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6" t="s">
        <v>361</v>
      </c>
      <c r="AU339" s="246" t="s">
        <v>80</v>
      </c>
      <c r="AV339" s="13" t="s">
        <v>88</v>
      </c>
      <c r="AW339" s="13" t="s">
        <v>30</v>
      </c>
      <c r="AX339" s="13" t="s">
        <v>73</v>
      </c>
      <c r="AY339" s="246" t="s">
        <v>350</v>
      </c>
    </row>
    <row r="340" s="13" customFormat="1">
      <c r="A340" s="13"/>
      <c r="B340" s="236"/>
      <c r="C340" s="237"/>
      <c r="D340" s="227" t="s">
        <v>361</v>
      </c>
      <c r="E340" s="238" t="s">
        <v>768</v>
      </c>
      <c r="F340" s="239" t="s">
        <v>769</v>
      </c>
      <c r="G340" s="237"/>
      <c r="H340" s="240">
        <v>233.78</v>
      </c>
      <c r="I340" s="241"/>
      <c r="J340" s="237"/>
      <c r="K340" s="237"/>
      <c r="L340" s="242"/>
      <c r="M340" s="243"/>
      <c r="N340" s="244"/>
      <c r="O340" s="244"/>
      <c r="P340" s="244"/>
      <c r="Q340" s="244"/>
      <c r="R340" s="244"/>
      <c r="S340" s="244"/>
      <c r="T340" s="24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6" t="s">
        <v>361</v>
      </c>
      <c r="AU340" s="246" t="s">
        <v>80</v>
      </c>
      <c r="AV340" s="13" t="s">
        <v>88</v>
      </c>
      <c r="AW340" s="13" t="s">
        <v>30</v>
      </c>
      <c r="AX340" s="13" t="s">
        <v>80</v>
      </c>
      <c r="AY340" s="246" t="s">
        <v>350</v>
      </c>
    </row>
    <row r="341" s="2" customFormat="1" ht="33" customHeight="1">
      <c r="A341" s="37"/>
      <c r="B341" s="38"/>
      <c r="C341" s="212" t="s">
        <v>770</v>
      </c>
      <c r="D341" s="212" t="s">
        <v>353</v>
      </c>
      <c r="E341" s="213" t="s">
        <v>771</v>
      </c>
      <c r="F341" s="214" t="s">
        <v>772</v>
      </c>
      <c r="G341" s="215" t="s">
        <v>356</v>
      </c>
      <c r="H341" s="216">
        <v>467.56</v>
      </c>
      <c r="I341" s="217"/>
      <c r="J341" s="218">
        <f>ROUND(I341*H341,2)</f>
        <v>0</v>
      </c>
      <c r="K341" s="214" t="s">
        <v>619</v>
      </c>
      <c r="L341" s="43"/>
      <c r="M341" s="219" t="s">
        <v>1</v>
      </c>
      <c r="N341" s="220" t="s">
        <v>38</v>
      </c>
      <c r="O341" s="90"/>
      <c r="P341" s="221">
        <f>O341*H341</f>
        <v>0</v>
      </c>
      <c r="Q341" s="221">
        <v>0.0079000000000000008</v>
      </c>
      <c r="R341" s="221">
        <f>Q341*H341</f>
        <v>3.6937240000000005</v>
      </c>
      <c r="S341" s="221">
        <v>0</v>
      </c>
      <c r="T341" s="222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223" t="s">
        <v>349</v>
      </c>
      <c r="AT341" s="223" t="s">
        <v>353</v>
      </c>
      <c r="AU341" s="223" t="s">
        <v>80</v>
      </c>
      <c r="AY341" s="16" t="s">
        <v>350</v>
      </c>
      <c r="BE341" s="224">
        <f>IF(N341="základní",J341,0)</f>
        <v>0</v>
      </c>
      <c r="BF341" s="224">
        <f>IF(N341="snížená",J341,0)</f>
        <v>0</v>
      </c>
      <c r="BG341" s="224">
        <f>IF(N341="zákl. přenesená",J341,0)</f>
        <v>0</v>
      </c>
      <c r="BH341" s="224">
        <f>IF(N341="sníž. přenesená",J341,0)</f>
        <v>0</v>
      </c>
      <c r="BI341" s="224">
        <f>IF(N341="nulová",J341,0)</f>
        <v>0</v>
      </c>
      <c r="BJ341" s="16" t="s">
        <v>80</v>
      </c>
      <c r="BK341" s="224">
        <f>ROUND(I341*H341,2)</f>
        <v>0</v>
      </c>
      <c r="BL341" s="16" t="s">
        <v>349</v>
      </c>
      <c r="BM341" s="223" t="s">
        <v>773</v>
      </c>
    </row>
    <row r="342" s="13" customFormat="1">
      <c r="A342" s="13"/>
      <c r="B342" s="236"/>
      <c r="C342" s="237"/>
      <c r="D342" s="227" t="s">
        <v>361</v>
      </c>
      <c r="E342" s="238" t="s">
        <v>774</v>
      </c>
      <c r="F342" s="239" t="s">
        <v>775</v>
      </c>
      <c r="G342" s="237"/>
      <c r="H342" s="240">
        <v>467.56</v>
      </c>
      <c r="I342" s="241"/>
      <c r="J342" s="237"/>
      <c r="K342" s="237"/>
      <c r="L342" s="242"/>
      <c r="M342" s="243"/>
      <c r="N342" s="244"/>
      <c r="O342" s="244"/>
      <c r="P342" s="244"/>
      <c r="Q342" s="244"/>
      <c r="R342" s="244"/>
      <c r="S342" s="244"/>
      <c r="T342" s="24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6" t="s">
        <v>361</v>
      </c>
      <c r="AU342" s="246" t="s">
        <v>80</v>
      </c>
      <c r="AV342" s="13" t="s">
        <v>88</v>
      </c>
      <c r="AW342" s="13" t="s">
        <v>30</v>
      </c>
      <c r="AX342" s="13" t="s">
        <v>73</v>
      </c>
      <c r="AY342" s="246" t="s">
        <v>350</v>
      </c>
    </row>
    <row r="343" s="13" customFormat="1">
      <c r="A343" s="13"/>
      <c r="B343" s="236"/>
      <c r="C343" s="237"/>
      <c r="D343" s="227" t="s">
        <v>361</v>
      </c>
      <c r="E343" s="238" t="s">
        <v>776</v>
      </c>
      <c r="F343" s="239" t="s">
        <v>777</v>
      </c>
      <c r="G343" s="237"/>
      <c r="H343" s="240">
        <v>467.56</v>
      </c>
      <c r="I343" s="241"/>
      <c r="J343" s="237"/>
      <c r="K343" s="237"/>
      <c r="L343" s="242"/>
      <c r="M343" s="243"/>
      <c r="N343" s="244"/>
      <c r="O343" s="244"/>
      <c r="P343" s="244"/>
      <c r="Q343" s="244"/>
      <c r="R343" s="244"/>
      <c r="S343" s="244"/>
      <c r="T343" s="24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6" t="s">
        <v>361</v>
      </c>
      <c r="AU343" s="246" t="s">
        <v>80</v>
      </c>
      <c r="AV343" s="13" t="s">
        <v>88</v>
      </c>
      <c r="AW343" s="13" t="s">
        <v>30</v>
      </c>
      <c r="AX343" s="13" t="s">
        <v>80</v>
      </c>
      <c r="AY343" s="246" t="s">
        <v>350</v>
      </c>
    </row>
    <row r="344" s="2" customFormat="1">
      <c r="A344" s="37"/>
      <c r="B344" s="38"/>
      <c r="C344" s="212" t="s">
        <v>778</v>
      </c>
      <c r="D344" s="212" t="s">
        <v>353</v>
      </c>
      <c r="E344" s="213" t="s">
        <v>779</v>
      </c>
      <c r="F344" s="214" t="s">
        <v>780</v>
      </c>
      <c r="G344" s="215" t="s">
        <v>781</v>
      </c>
      <c r="H344" s="216">
        <v>291.69799999999998</v>
      </c>
      <c r="I344" s="217"/>
      <c r="J344" s="218">
        <f>ROUND(I344*H344,2)</f>
        <v>0</v>
      </c>
      <c r="K344" s="214" t="s">
        <v>1</v>
      </c>
      <c r="L344" s="43"/>
      <c r="M344" s="219" t="s">
        <v>1</v>
      </c>
      <c r="N344" s="220" t="s">
        <v>38</v>
      </c>
      <c r="O344" s="90"/>
      <c r="P344" s="221">
        <f>O344*H344</f>
        <v>0</v>
      </c>
      <c r="Q344" s="221">
        <v>0.00348</v>
      </c>
      <c r="R344" s="221">
        <f>Q344*H344</f>
        <v>1.01510904</v>
      </c>
      <c r="S344" s="221">
        <v>0</v>
      </c>
      <c r="T344" s="222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223" t="s">
        <v>782</v>
      </c>
      <c r="AT344" s="223" t="s">
        <v>353</v>
      </c>
      <c r="AU344" s="223" t="s">
        <v>80</v>
      </c>
      <c r="AY344" s="16" t="s">
        <v>350</v>
      </c>
      <c r="BE344" s="224">
        <f>IF(N344="základní",J344,0)</f>
        <v>0</v>
      </c>
      <c r="BF344" s="224">
        <f>IF(N344="snížená",J344,0)</f>
        <v>0</v>
      </c>
      <c r="BG344" s="224">
        <f>IF(N344="zákl. přenesená",J344,0)</f>
        <v>0</v>
      </c>
      <c r="BH344" s="224">
        <f>IF(N344="sníž. přenesená",J344,0)</f>
        <v>0</v>
      </c>
      <c r="BI344" s="224">
        <f>IF(N344="nulová",J344,0)</f>
        <v>0</v>
      </c>
      <c r="BJ344" s="16" t="s">
        <v>80</v>
      </c>
      <c r="BK344" s="224">
        <f>ROUND(I344*H344,2)</f>
        <v>0</v>
      </c>
      <c r="BL344" s="16" t="s">
        <v>782</v>
      </c>
      <c r="BM344" s="223" t="s">
        <v>783</v>
      </c>
    </row>
    <row r="345" s="12" customFormat="1">
      <c r="A345" s="12"/>
      <c r="B345" s="225"/>
      <c r="C345" s="226"/>
      <c r="D345" s="227" t="s">
        <v>361</v>
      </c>
      <c r="E345" s="228" t="s">
        <v>1</v>
      </c>
      <c r="F345" s="229" t="s">
        <v>685</v>
      </c>
      <c r="G345" s="226"/>
      <c r="H345" s="228" t="s">
        <v>1</v>
      </c>
      <c r="I345" s="230"/>
      <c r="J345" s="226"/>
      <c r="K345" s="226"/>
      <c r="L345" s="231"/>
      <c r="M345" s="232"/>
      <c r="N345" s="233"/>
      <c r="O345" s="233"/>
      <c r="P345" s="233"/>
      <c r="Q345" s="233"/>
      <c r="R345" s="233"/>
      <c r="S345" s="233"/>
      <c r="T345" s="234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T345" s="235" t="s">
        <v>361</v>
      </c>
      <c r="AU345" s="235" t="s">
        <v>80</v>
      </c>
      <c r="AV345" s="12" t="s">
        <v>80</v>
      </c>
      <c r="AW345" s="12" t="s">
        <v>30</v>
      </c>
      <c r="AX345" s="12" t="s">
        <v>73</v>
      </c>
      <c r="AY345" s="235" t="s">
        <v>350</v>
      </c>
    </row>
    <row r="346" s="13" customFormat="1">
      <c r="A346" s="13"/>
      <c r="B346" s="236"/>
      <c r="C346" s="237"/>
      <c r="D346" s="227" t="s">
        <v>361</v>
      </c>
      <c r="E346" s="238" t="s">
        <v>1</v>
      </c>
      <c r="F346" s="239" t="s">
        <v>687</v>
      </c>
      <c r="G346" s="237"/>
      <c r="H346" s="240">
        <v>8.8130000000000006</v>
      </c>
      <c r="I346" s="241"/>
      <c r="J346" s="237"/>
      <c r="K346" s="237"/>
      <c r="L346" s="242"/>
      <c r="M346" s="243"/>
      <c r="N346" s="244"/>
      <c r="O346" s="244"/>
      <c r="P346" s="244"/>
      <c r="Q346" s="244"/>
      <c r="R346" s="244"/>
      <c r="S346" s="244"/>
      <c r="T346" s="24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6" t="s">
        <v>361</v>
      </c>
      <c r="AU346" s="246" t="s">
        <v>80</v>
      </c>
      <c r="AV346" s="13" t="s">
        <v>88</v>
      </c>
      <c r="AW346" s="13" t="s">
        <v>30</v>
      </c>
      <c r="AX346" s="13" t="s">
        <v>73</v>
      </c>
      <c r="AY346" s="246" t="s">
        <v>350</v>
      </c>
    </row>
    <row r="347" s="12" customFormat="1">
      <c r="A347" s="12"/>
      <c r="B347" s="225"/>
      <c r="C347" s="226"/>
      <c r="D347" s="227" t="s">
        <v>361</v>
      </c>
      <c r="E347" s="228" t="s">
        <v>1</v>
      </c>
      <c r="F347" s="229" t="s">
        <v>688</v>
      </c>
      <c r="G347" s="226"/>
      <c r="H347" s="228" t="s">
        <v>1</v>
      </c>
      <c r="I347" s="230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T347" s="235" t="s">
        <v>361</v>
      </c>
      <c r="AU347" s="235" t="s">
        <v>80</v>
      </c>
      <c r="AV347" s="12" t="s">
        <v>80</v>
      </c>
      <c r="AW347" s="12" t="s">
        <v>30</v>
      </c>
      <c r="AX347" s="12" t="s">
        <v>73</v>
      </c>
      <c r="AY347" s="235" t="s">
        <v>350</v>
      </c>
    </row>
    <row r="348" s="13" customFormat="1">
      <c r="A348" s="13"/>
      <c r="B348" s="236"/>
      <c r="C348" s="237"/>
      <c r="D348" s="227" t="s">
        <v>361</v>
      </c>
      <c r="E348" s="238" t="s">
        <v>1</v>
      </c>
      <c r="F348" s="239" t="s">
        <v>689</v>
      </c>
      <c r="G348" s="237"/>
      <c r="H348" s="240">
        <v>4.1829999999999998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361</v>
      </c>
      <c r="AU348" s="246" t="s">
        <v>80</v>
      </c>
      <c r="AV348" s="13" t="s">
        <v>88</v>
      </c>
      <c r="AW348" s="13" t="s">
        <v>30</v>
      </c>
      <c r="AX348" s="13" t="s">
        <v>73</v>
      </c>
      <c r="AY348" s="246" t="s">
        <v>350</v>
      </c>
    </row>
    <row r="349" s="13" customFormat="1">
      <c r="A349" s="13"/>
      <c r="B349" s="236"/>
      <c r="C349" s="237"/>
      <c r="D349" s="227" t="s">
        <v>361</v>
      </c>
      <c r="E349" s="238" t="s">
        <v>1</v>
      </c>
      <c r="F349" s="239" t="s">
        <v>690</v>
      </c>
      <c r="G349" s="237"/>
      <c r="H349" s="240">
        <v>1.752</v>
      </c>
      <c r="I349" s="241"/>
      <c r="J349" s="237"/>
      <c r="K349" s="237"/>
      <c r="L349" s="242"/>
      <c r="M349" s="243"/>
      <c r="N349" s="244"/>
      <c r="O349" s="244"/>
      <c r="P349" s="244"/>
      <c r="Q349" s="244"/>
      <c r="R349" s="244"/>
      <c r="S349" s="244"/>
      <c r="T349" s="24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6" t="s">
        <v>361</v>
      </c>
      <c r="AU349" s="246" t="s">
        <v>80</v>
      </c>
      <c r="AV349" s="13" t="s">
        <v>88</v>
      </c>
      <c r="AW349" s="13" t="s">
        <v>30</v>
      </c>
      <c r="AX349" s="13" t="s">
        <v>73</v>
      </c>
      <c r="AY349" s="246" t="s">
        <v>350</v>
      </c>
    </row>
    <row r="350" s="13" customFormat="1">
      <c r="A350" s="13"/>
      <c r="B350" s="236"/>
      <c r="C350" s="237"/>
      <c r="D350" s="227" t="s">
        <v>361</v>
      </c>
      <c r="E350" s="238" t="s">
        <v>1</v>
      </c>
      <c r="F350" s="239" t="s">
        <v>691</v>
      </c>
      <c r="G350" s="237"/>
      <c r="H350" s="240">
        <v>19.454000000000001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6" t="s">
        <v>361</v>
      </c>
      <c r="AU350" s="246" t="s">
        <v>80</v>
      </c>
      <c r="AV350" s="13" t="s">
        <v>88</v>
      </c>
      <c r="AW350" s="13" t="s">
        <v>30</v>
      </c>
      <c r="AX350" s="13" t="s">
        <v>73</v>
      </c>
      <c r="AY350" s="246" t="s">
        <v>350</v>
      </c>
    </row>
    <row r="351" s="13" customFormat="1">
      <c r="A351" s="13"/>
      <c r="B351" s="236"/>
      <c r="C351" s="237"/>
      <c r="D351" s="227" t="s">
        <v>361</v>
      </c>
      <c r="E351" s="238" t="s">
        <v>1</v>
      </c>
      <c r="F351" s="239" t="s">
        <v>692</v>
      </c>
      <c r="G351" s="237"/>
      <c r="H351" s="240">
        <v>6.1440000000000001</v>
      </c>
      <c r="I351" s="241"/>
      <c r="J351" s="237"/>
      <c r="K351" s="237"/>
      <c r="L351" s="242"/>
      <c r="M351" s="243"/>
      <c r="N351" s="244"/>
      <c r="O351" s="244"/>
      <c r="P351" s="244"/>
      <c r="Q351" s="244"/>
      <c r="R351" s="244"/>
      <c r="S351" s="244"/>
      <c r="T351" s="24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6" t="s">
        <v>361</v>
      </c>
      <c r="AU351" s="246" t="s">
        <v>80</v>
      </c>
      <c r="AV351" s="13" t="s">
        <v>88</v>
      </c>
      <c r="AW351" s="13" t="s">
        <v>30</v>
      </c>
      <c r="AX351" s="13" t="s">
        <v>73</v>
      </c>
      <c r="AY351" s="246" t="s">
        <v>350</v>
      </c>
    </row>
    <row r="352" s="13" customFormat="1">
      <c r="A352" s="13"/>
      <c r="B352" s="236"/>
      <c r="C352" s="237"/>
      <c r="D352" s="227" t="s">
        <v>361</v>
      </c>
      <c r="E352" s="238" t="s">
        <v>1</v>
      </c>
      <c r="F352" s="239" t="s">
        <v>693</v>
      </c>
      <c r="G352" s="237"/>
      <c r="H352" s="240">
        <v>-1.8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6" t="s">
        <v>361</v>
      </c>
      <c r="AU352" s="246" t="s">
        <v>80</v>
      </c>
      <c r="AV352" s="13" t="s">
        <v>88</v>
      </c>
      <c r="AW352" s="13" t="s">
        <v>30</v>
      </c>
      <c r="AX352" s="13" t="s">
        <v>73</v>
      </c>
      <c r="AY352" s="246" t="s">
        <v>350</v>
      </c>
    </row>
    <row r="353" s="12" customFormat="1">
      <c r="A353" s="12"/>
      <c r="B353" s="225"/>
      <c r="C353" s="226"/>
      <c r="D353" s="227" t="s">
        <v>361</v>
      </c>
      <c r="E353" s="228" t="s">
        <v>1</v>
      </c>
      <c r="F353" s="229" t="s">
        <v>694</v>
      </c>
      <c r="G353" s="226"/>
      <c r="H353" s="228" t="s">
        <v>1</v>
      </c>
      <c r="I353" s="230"/>
      <c r="J353" s="226"/>
      <c r="K353" s="226"/>
      <c r="L353" s="231"/>
      <c r="M353" s="232"/>
      <c r="N353" s="233"/>
      <c r="O353" s="233"/>
      <c r="P353" s="233"/>
      <c r="Q353" s="233"/>
      <c r="R353" s="233"/>
      <c r="S353" s="233"/>
      <c r="T353" s="234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T353" s="235" t="s">
        <v>361</v>
      </c>
      <c r="AU353" s="235" t="s">
        <v>80</v>
      </c>
      <c r="AV353" s="12" t="s">
        <v>80</v>
      </c>
      <c r="AW353" s="12" t="s">
        <v>30</v>
      </c>
      <c r="AX353" s="12" t="s">
        <v>73</v>
      </c>
      <c r="AY353" s="235" t="s">
        <v>350</v>
      </c>
    </row>
    <row r="354" s="13" customFormat="1">
      <c r="A354" s="13"/>
      <c r="B354" s="236"/>
      <c r="C354" s="237"/>
      <c r="D354" s="227" t="s">
        <v>361</v>
      </c>
      <c r="E354" s="238" t="s">
        <v>1</v>
      </c>
      <c r="F354" s="239" t="s">
        <v>695</v>
      </c>
      <c r="G354" s="237"/>
      <c r="H354" s="240">
        <v>7.3680000000000003</v>
      </c>
      <c r="I354" s="241"/>
      <c r="J354" s="237"/>
      <c r="K354" s="237"/>
      <c r="L354" s="242"/>
      <c r="M354" s="243"/>
      <c r="N354" s="244"/>
      <c r="O354" s="244"/>
      <c r="P354" s="244"/>
      <c r="Q354" s="244"/>
      <c r="R354" s="244"/>
      <c r="S354" s="244"/>
      <c r="T354" s="24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6" t="s">
        <v>361</v>
      </c>
      <c r="AU354" s="246" t="s">
        <v>80</v>
      </c>
      <c r="AV354" s="13" t="s">
        <v>88</v>
      </c>
      <c r="AW354" s="13" t="s">
        <v>30</v>
      </c>
      <c r="AX354" s="13" t="s">
        <v>73</v>
      </c>
      <c r="AY354" s="246" t="s">
        <v>350</v>
      </c>
    </row>
    <row r="355" s="12" customFormat="1">
      <c r="A355" s="12"/>
      <c r="B355" s="225"/>
      <c r="C355" s="226"/>
      <c r="D355" s="227" t="s">
        <v>361</v>
      </c>
      <c r="E355" s="228" t="s">
        <v>1</v>
      </c>
      <c r="F355" s="229" t="s">
        <v>696</v>
      </c>
      <c r="G355" s="226"/>
      <c r="H355" s="228" t="s">
        <v>1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35" t="s">
        <v>361</v>
      </c>
      <c r="AU355" s="235" t="s">
        <v>80</v>
      </c>
      <c r="AV355" s="12" t="s">
        <v>80</v>
      </c>
      <c r="AW355" s="12" t="s">
        <v>30</v>
      </c>
      <c r="AX355" s="12" t="s">
        <v>73</v>
      </c>
      <c r="AY355" s="235" t="s">
        <v>350</v>
      </c>
    </row>
    <row r="356" s="12" customFormat="1">
      <c r="A356" s="12"/>
      <c r="B356" s="225"/>
      <c r="C356" s="226"/>
      <c r="D356" s="227" t="s">
        <v>361</v>
      </c>
      <c r="E356" s="228" t="s">
        <v>1</v>
      </c>
      <c r="F356" s="229" t="s">
        <v>697</v>
      </c>
      <c r="G356" s="226"/>
      <c r="H356" s="228" t="s">
        <v>1</v>
      </c>
      <c r="I356" s="230"/>
      <c r="J356" s="226"/>
      <c r="K356" s="226"/>
      <c r="L356" s="231"/>
      <c r="M356" s="232"/>
      <c r="N356" s="233"/>
      <c r="O356" s="233"/>
      <c r="P356" s="233"/>
      <c r="Q356" s="233"/>
      <c r="R356" s="233"/>
      <c r="S356" s="233"/>
      <c r="T356" s="234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T356" s="235" t="s">
        <v>361</v>
      </c>
      <c r="AU356" s="235" t="s">
        <v>80</v>
      </c>
      <c r="AV356" s="12" t="s">
        <v>80</v>
      </c>
      <c r="AW356" s="12" t="s">
        <v>30</v>
      </c>
      <c r="AX356" s="12" t="s">
        <v>73</v>
      </c>
      <c r="AY356" s="235" t="s">
        <v>350</v>
      </c>
    </row>
    <row r="357" s="13" customFormat="1">
      <c r="A357" s="13"/>
      <c r="B357" s="236"/>
      <c r="C357" s="237"/>
      <c r="D357" s="227" t="s">
        <v>361</v>
      </c>
      <c r="E357" s="238" t="s">
        <v>1</v>
      </c>
      <c r="F357" s="239" t="s">
        <v>698</v>
      </c>
      <c r="G357" s="237"/>
      <c r="H357" s="240">
        <v>43.097999999999999</v>
      </c>
      <c r="I357" s="241"/>
      <c r="J357" s="237"/>
      <c r="K357" s="237"/>
      <c r="L357" s="242"/>
      <c r="M357" s="243"/>
      <c r="N357" s="244"/>
      <c r="O357" s="244"/>
      <c r="P357" s="244"/>
      <c r="Q357" s="244"/>
      <c r="R357" s="244"/>
      <c r="S357" s="244"/>
      <c r="T357" s="24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6" t="s">
        <v>361</v>
      </c>
      <c r="AU357" s="246" t="s">
        <v>80</v>
      </c>
      <c r="AV357" s="13" t="s">
        <v>88</v>
      </c>
      <c r="AW357" s="13" t="s">
        <v>30</v>
      </c>
      <c r="AX357" s="13" t="s">
        <v>73</v>
      </c>
      <c r="AY357" s="246" t="s">
        <v>350</v>
      </c>
    </row>
    <row r="358" s="12" customFormat="1">
      <c r="A358" s="12"/>
      <c r="B358" s="225"/>
      <c r="C358" s="226"/>
      <c r="D358" s="227" t="s">
        <v>361</v>
      </c>
      <c r="E358" s="228" t="s">
        <v>1</v>
      </c>
      <c r="F358" s="229" t="s">
        <v>699</v>
      </c>
      <c r="G358" s="226"/>
      <c r="H358" s="228" t="s">
        <v>1</v>
      </c>
      <c r="I358" s="230"/>
      <c r="J358" s="226"/>
      <c r="K358" s="226"/>
      <c r="L358" s="231"/>
      <c r="M358" s="232"/>
      <c r="N358" s="233"/>
      <c r="O358" s="233"/>
      <c r="P358" s="233"/>
      <c r="Q358" s="233"/>
      <c r="R358" s="233"/>
      <c r="S358" s="233"/>
      <c r="T358" s="234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T358" s="235" t="s">
        <v>361</v>
      </c>
      <c r="AU358" s="235" t="s">
        <v>80</v>
      </c>
      <c r="AV358" s="12" t="s">
        <v>80</v>
      </c>
      <c r="AW358" s="12" t="s">
        <v>30</v>
      </c>
      <c r="AX358" s="12" t="s">
        <v>73</v>
      </c>
      <c r="AY358" s="235" t="s">
        <v>350</v>
      </c>
    </row>
    <row r="359" s="13" customFormat="1">
      <c r="A359" s="13"/>
      <c r="B359" s="236"/>
      <c r="C359" s="237"/>
      <c r="D359" s="227" t="s">
        <v>361</v>
      </c>
      <c r="E359" s="238" t="s">
        <v>1</v>
      </c>
      <c r="F359" s="239" t="s">
        <v>700</v>
      </c>
      <c r="G359" s="237"/>
      <c r="H359" s="240">
        <v>52.768000000000001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6" t="s">
        <v>361</v>
      </c>
      <c r="AU359" s="246" t="s">
        <v>80</v>
      </c>
      <c r="AV359" s="13" t="s">
        <v>88</v>
      </c>
      <c r="AW359" s="13" t="s">
        <v>30</v>
      </c>
      <c r="AX359" s="13" t="s">
        <v>73</v>
      </c>
      <c r="AY359" s="246" t="s">
        <v>350</v>
      </c>
    </row>
    <row r="360" s="12" customFormat="1">
      <c r="A360" s="12"/>
      <c r="B360" s="225"/>
      <c r="C360" s="226"/>
      <c r="D360" s="227" t="s">
        <v>361</v>
      </c>
      <c r="E360" s="228" t="s">
        <v>1</v>
      </c>
      <c r="F360" s="229" t="s">
        <v>701</v>
      </c>
      <c r="G360" s="226"/>
      <c r="H360" s="228" t="s">
        <v>1</v>
      </c>
      <c r="I360" s="230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T360" s="235" t="s">
        <v>361</v>
      </c>
      <c r="AU360" s="235" t="s">
        <v>80</v>
      </c>
      <c r="AV360" s="12" t="s">
        <v>80</v>
      </c>
      <c r="AW360" s="12" t="s">
        <v>30</v>
      </c>
      <c r="AX360" s="12" t="s">
        <v>73</v>
      </c>
      <c r="AY360" s="235" t="s">
        <v>350</v>
      </c>
    </row>
    <row r="361" s="13" customFormat="1">
      <c r="A361" s="13"/>
      <c r="B361" s="236"/>
      <c r="C361" s="237"/>
      <c r="D361" s="227" t="s">
        <v>361</v>
      </c>
      <c r="E361" s="238" t="s">
        <v>1</v>
      </c>
      <c r="F361" s="239" t="s">
        <v>702</v>
      </c>
      <c r="G361" s="237"/>
      <c r="H361" s="240">
        <v>91.798000000000002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361</v>
      </c>
      <c r="AU361" s="246" t="s">
        <v>80</v>
      </c>
      <c r="AV361" s="13" t="s">
        <v>88</v>
      </c>
      <c r="AW361" s="13" t="s">
        <v>30</v>
      </c>
      <c r="AX361" s="13" t="s">
        <v>73</v>
      </c>
      <c r="AY361" s="246" t="s">
        <v>350</v>
      </c>
    </row>
    <row r="362" s="12" customFormat="1">
      <c r="A362" s="12"/>
      <c r="B362" s="225"/>
      <c r="C362" s="226"/>
      <c r="D362" s="227" t="s">
        <v>361</v>
      </c>
      <c r="E362" s="228" t="s">
        <v>1</v>
      </c>
      <c r="F362" s="229" t="s">
        <v>703</v>
      </c>
      <c r="G362" s="226"/>
      <c r="H362" s="228" t="s">
        <v>1</v>
      </c>
      <c r="I362" s="230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T362" s="235" t="s">
        <v>361</v>
      </c>
      <c r="AU362" s="235" t="s">
        <v>80</v>
      </c>
      <c r="AV362" s="12" t="s">
        <v>80</v>
      </c>
      <c r="AW362" s="12" t="s">
        <v>30</v>
      </c>
      <c r="AX362" s="12" t="s">
        <v>73</v>
      </c>
      <c r="AY362" s="235" t="s">
        <v>350</v>
      </c>
    </row>
    <row r="363" s="13" customFormat="1">
      <c r="A363" s="13"/>
      <c r="B363" s="236"/>
      <c r="C363" s="237"/>
      <c r="D363" s="227" t="s">
        <v>361</v>
      </c>
      <c r="E363" s="238" t="s">
        <v>1</v>
      </c>
      <c r="F363" s="239" t="s">
        <v>712</v>
      </c>
      <c r="G363" s="237"/>
      <c r="H363" s="240">
        <v>52.399999999999999</v>
      </c>
      <c r="I363" s="241"/>
      <c r="J363" s="237"/>
      <c r="K363" s="237"/>
      <c r="L363" s="242"/>
      <c r="M363" s="243"/>
      <c r="N363" s="244"/>
      <c r="O363" s="244"/>
      <c r="P363" s="244"/>
      <c r="Q363" s="244"/>
      <c r="R363" s="244"/>
      <c r="S363" s="244"/>
      <c r="T363" s="245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6" t="s">
        <v>361</v>
      </c>
      <c r="AU363" s="246" t="s">
        <v>80</v>
      </c>
      <c r="AV363" s="13" t="s">
        <v>88</v>
      </c>
      <c r="AW363" s="13" t="s">
        <v>30</v>
      </c>
      <c r="AX363" s="13" t="s">
        <v>73</v>
      </c>
      <c r="AY363" s="246" t="s">
        <v>350</v>
      </c>
    </row>
    <row r="364" s="13" customFormat="1">
      <c r="A364" s="13"/>
      <c r="B364" s="236"/>
      <c r="C364" s="237"/>
      <c r="D364" s="227" t="s">
        <v>361</v>
      </c>
      <c r="E364" s="238" t="s">
        <v>1</v>
      </c>
      <c r="F364" s="239" t="s">
        <v>784</v>
      </c>
      <c r="G364" s="237"/>
      <c r="H364" s="240">
        <v>285.97800000000001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6" t="s">
        <v>361</v>
      </c>
      <c r="AU364" s="246" t="s">
        <v>80</v>
      </c>
      <c r="AV364" s="13" t="s">
        <v>88</v>
      </c>
      <c r="AW364" s="13" t="s">
        <v>30</v>
      </c>
      <c r="AX364" s="13" t="s">
        <v>80</v>
      </c>
      <c r="AY364" s="246" t="s">
        <v>350</v>
      </c>
    </row>
    <row r="365" s="13" customFormat="1">
      <c r="A365" s="13"/>
      <c r="B365" s="236"/>
      <c r="C365" s="237"/>
      <c r="D365" s="227" t="s">
        <v>361</v>
      </c>
      <c r="E365" s="237"/>
      <c r="F365" s="239" t="s">
        <v>785</v>
      </c>
      <c r="G365" s="237"/>
      <c r="H365" s="240">
        <v>291.69799999999998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6" t="s">
        <v>361</v>
      </c>
      <c r="AU365" s="246" t="s">
        <v>80</v>
      </c>
      <c r="AV365" s="13" t="s">
        <v>88</v>
      </c>
      <c r="AW365" s="13" t="s">
        <v>4</v>
      </c>
      <c r="AX365" s="13" t="s">
        <v>80</v>
      </c>
      <c r="AY365" s="246" t="s">
        <v>350</v>
      </c>
    </row>
    <row r="366" s="2" customFormat="1">
      <c r="A366" s="37"/>
      <c r="B366" s="38"/>
      <c r="C366" s="212" t="s">
        <v>786</v>
      </c>
      <c r="D366" s="212" t="s">
        <v>353</v>
      </c>
      <c r="E366" s="213" t="s">
        <v>787</v>
      </c>
      <c r="F366" s="214" t="s">
        <v>788</v>
      </c>
      <c r="G366" s="215" t="s">
        <v>356</v>
      </c>
      <c r="H366" s="216">
        <v>2470.6869999999999</v>
      </c>
      <c r="I366" s="217"/>
      <c r="J366" s="218">
        <f>ROUND(I366*H366,2)</f>
        <v>0</v>
      </c>
      <c r="K366" s="214" t="s">
        <v>374</v>
      </c>
      <c r="L366" s="43"/>
      <c r="M366" s="219" t="s">
        <v>1</v>
      </c>
      <c r="N366" s="220" t="s">
        <v>38</v>
      </c>
      <c r="O366" s="90"/>
      <c r="P366" s="221">
        <f>O366*H366</f>
        <v>0</v>
      </c>
      <c r="Q366" s="221">
        <v>0.00025999999999999998</v>
      </c>
      <c r="R366" s="221">
        <f>Q366*H366</f>
        <v>0.6423786199999999</v>
      </c>
      <c r="S366" s="221">
        <v>0</v>
      </c>
      <c r="T366" s="222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223" t="s">
        <v>349</v>
      </c>
      <c r="AT366" s="223" t="s">
        <v>353</v>
      </c>
      <c r="AU366" s="223" t="s">
        <v>80</v>
      </c>
      <c r="AY366" s="16" t="s">
        <v>350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6" t="s">
        <v>80</v>
      </c>
      <c r="BK366" s="224">
        <f>ROUND(I366*H366,2)</f>
        <v>0</v>
      </c>
      <c r="BL366" s="16" t="s">
        <v>349</v>
      </c>
      <c r="BM366" s="223" t="s">
        <v>789</v>
      </c>
    </row>
    <row r="367" s="13" customFormat="1">
      <c r="A367" s="13"/>
      <c r="B367" s="236"/>
      <c r="C367" s="237"/>
      <c r="D367" s="227" t="s">
        <v>361</v>
      </c>
      <c r="E367" s="238" t="s">
        <v>790</v>
      </c>
      <c r="F367" s="239" t="s">
        <v>791</v>
      </c>
      <c r="G367" s="237"/>
      <c r="H367" s="240">
        <v>147.14699999999999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6" t="s">
        <v>361</v>
      </c>
      <c r="AU367" s="246" t="s">
        <v>80</v>
      </c>
      <c r="AV367" s="13" t="s">
        <v>88</v>
      </c>
      <c r="AW367" s="13" t="s">
        <v>30</v>
      </c>
      <c r="AX367" s="13" t="s">
        <v>73</v>
      </c>
      <c r="AY367" s="246" t="s">
        <v>350</v>
      </c>
    </row>
    <row r="368" s="13" customFormat="1">
      <c r="A368" s="13"/>
      <c r="B368" s="236"/>
      <c r="C368" s="237"/>
      <c r="D368" s="227" t="s">
        <v>361</v>
      </c>
      <c r="E368" s="238" t="s">
        <v>792</v>
      </c>
      <c r="F368" s="239" t="s">
        <v>793</v>
      </c>
      <c r="G368" s="237"/>
      <c r="H368" s="240">
        <v>147.14699999999999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6" t="s">
        <v>361</v>
      </c>
      <c r="AU368" s="246" t="s">
        <v>80</v>
      </c>
      <c r="AV368" s="13" t="s">
        <v>88</v>
      </c>
      <c r="AW368" s="13" t="s">
        <v>30</v>
      </c>
      <c r="AX368" s="13" t="s">
        <v>73</v>
      </c>
      <c r="AY368" s="246" t="s">
        <v>350</v>
      </c>
    </row>
    <row r="369" s="13" customFormat="1">
      <c r="A369" s="13"/>
      <c r="B369" s="236"/>
      <c r="C369" s="237"/>
      <c r="D369" s="227" t="s">
        <v>361</v>
      </c>
      <c r="E369" s="238" t="s">
        <v>794</v>
      </c>
      <c r="F369" s="239" t="s">
        <v>795</v>
      </c>
      <c r="G369" s="237"/>
      <c r="H369" s="240">
        <v>1237.4590000000001</v>
      </c>
      <c r="I369" s="241"/>
      <c r="J369" s="237"/>
      <c r="K369" s="237"/>
      <c r="L369" s="242"/>
      <c r="M369" s="243"/>
      <c r="N369" s="244"/>
      <c r="O369" s="244"/>
      <c r="P369" s="244"/>
      <c r="Q369" s="244"/>
      <c r="R369" s="244"/>
      <c r="S369" s="244"/>
      <c r="T369" s="24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6" t="s">
        <v>361</v>
      </c>
      <c r="AU369" s="246" t="s">
        <v>80</v>
      </c>
      <c r="AV369" s="13" t="s">
        <v>88</v>
      </c>
      <c r="AW369" s="13" t="s">
        <v>30</v>
      </c>
      <c r="AX369" s="13" t="s">
        <v>73</v>
      </c>
      <c r="AY369" s="246" t="s">
        <v>350</v>
      </c>
    </row>
    <row r="370" s="13" customFormat="1">
      <c r="A370" s="13"/>
      <c r="B370" s="236"/>
      <c r="C370" s="237"/>
      <c r="D370" s="227" t="s">
        <v>361</v>
      </c>
      <c r="E370" s="238" t="s">
        <v>796</v>
      </c>
      <c r="F370" s="239" t="s">
        <v>797</v>
      </c>
      <c r="G370" s="237"/>
      <c r="H370" s="240">
        <v>1226.135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6" t="s">
        <v>361</v>
      </c>
      <c r="AU370" s="246" t="s">
        <v>80</v>
      </c>
      <c r="AV370" s="13" t="s">
        <v>88</v>
      </c>
      <c r="AW370" s="13" t="s">
        <v>30</v>
      </c>
      <c r="AX370" s="13" t="s">
        <v>73</v>
      </c>
      <c r="AY370" s="246" t="s">
        <v>350</v>
      </c>
    </row>
    <row r="371" s="13" customFormat="1">
      <c r="A371" s="13"/>
      <c r="B371" s="236"/>
      <c r="C371" s="237"/>
      <c r="D371" s="227" t="s">
        <v>361</v>
      </c>
      <c r="E371" s="238" t="s">
        <v>798</v>
      </c>
      <c r="F371" s="239" t="s">
        <v>799</v>
      </c>
      <c r="G371" s="237"/>
      <c r="H371" s="240">
        <v>-24.84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6" t="s">
        <v>361</v>
      </c>
      <c r="AU371" s="246" t="s">
        <v>80</v>
      </c>
      <c r="AV371" s="13" t="s">
        <v>88</v>
      </c>
      <c r="AW371" s="13" t="s">
        <v>30</v>
      </c>
      <c r="AX371" s="13" t="s">
        <v>73</v>
      </c>
      <c r="AY371" s="246" t="s">
        <v>350</v>
      </c>
    </row>
    <row r="372" s="13" customFormat="1">
      <c r="A372" s="13"/>
      <c r="B372" s="236"/>
      <c r="C372" s="237"/>
      <c r="D372" s="227" t="s">
        <v>361</v>
      </c>
      <c r="E372" s="238" t="s">
        <v>800</v>
      </c>
      <c r="F372" s="239" t="s">
        <v>801</v>
      </c>
      <c r="G372" s="237"/>
      <c r="H372" s="240">
        <v>-251.505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6" t="s">
        <v>361</v>
      </c>
      <c r="AU372" s="246" t="s">
        <v>80</v>
      </c>
      <c r="AV372" s="13" t="s">
        <v>88</v>
      </c>
      <c r="AW372" s="13" t="s">
        <v>30</v>
      </c>
      <c r="AX372" s="13" t="s">
        <v>73</v>
      </c>
      <c r="AY372" s="246" t="s">
        <v>350</v>
      </c>
    </row>
    <row r="373" s="13" customFormat="1">
      <c r="A373" s="13"/>
      <c r="B373" s="236"/>
      <c r="C373" s="237"/>
      <c r="D373" s="227" t="s">
        <v>361</v>
      </c>
      <c r="E373" s="238" t="s">
        <v>802</v>
      </c>
      <c r="F373" s="239" t="s">
        <v>803</v>
      </c>
      <c r="G373" s="237"/>
      <c r="H373" s="240">
        <v>-24.66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6" t="s">
        <v>361</v>
      </c>
      <c r="AU373" s="246" t="s">
        <v>80</v>
      </c>
      <c r="AV373" s="13" t="s">
        <v>88</v>
      </c>
      <c r="AW373" s="13" t="s">
        <v>30</v>
      </c>
      <c r="AX373" s="13" t="s">
        <v>73</v>
      </c>
      <c r="AY373" s="246" t="s">
        <v>350</v>
      </c>
    </row>
    <row r="374" s="13" customFormat="1">
      <c r="A374" s="13"/>
      <c r="B374" s="236"/>
      <c r="C374" s="237"/>
      <c r="D374" s="227" t="s">
        <v>361</v>
      </c>
      <c r="E374" s="238" t="s">
        <v>804</v>
      </c>
      <c r="F374" s="239" t="s">
        <v>805</v>
      </c>
      <c r="G374" s="237"/>
      <c r="H374" s="240">
        <v>-7.7999999999999998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6" t="s">
        <v>361</v>
      </c>
      <c r="AU374" s="246" t="s">
        <v>80</v>
      </c>
      <c r="AV374" s="13" t="s">
        <v>88</v>
      </c>
      <c r="AW374" s="13" t="s">
        <v>30</v>
      </c>
      <c r="AX374" s="13" t="s">
        <v>73</v>
      </c>
      <c r="AY374" s="246" t="s">
        <v>350</v>
      </c>
    </row>
    <row r="375" s="12" customFormat="1">
      <c r="A375" s="12"/>
      <c r="B375" s="225"/>
      <c r="C375" s="226"/>
      <c r="D375" s="227" t="s">
        <v>361</v>
      </c>
      <c r="E375" s="228" t="s">
        <v>1</v>
      </c>
      <c r="F375" s="229" t="s">
        <v>685</v>
      </c>
      <c r="G375" s="226"/>
      <c r="H375" s="228" t="s">
        <v>1</v>
      </c>
      <c r="I375" s="230"/>
      <c r="J375" s="226"/>
      <c r="K375" s="226"/>
      <c r="L375" s="231"/>
      <c r="M375" s="232"/>
      <c r="N375" s="233"/>
      <c r="O375" s="233"/>
      <c r="P375" s="233"/>
      <c r="Q375" s="233"/>
      <c r="R375" s="233"/>
      <c r="S375" s="233"/>
      <c r="T375" s="234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T375" s="235" t="s">
        <v>361</v>
      </c>
      <c r="AU375" s="235" t="s">
        <v>80</v>
      </c>
      <c r="AV375" s="12" t="s">
        <v>80</v>
      </c>
      <c r="AW375" s="12" t="s">
        <v>30</v>
      </c>
      <c r="AX375" s="12" t="s">
        <v>73</v>
      </c>
      <c r="AY375" s="235" t="s">
        <v>350</v>
      </c>
    </row>
    <row r="376" s="13" customFormat="1">
      <c r="A376" s="13"/>
      <c r="B376" s="236"/>
      <c r="C376" s="237"/>
      <c r="D376" s="227" t="s">
        <v>361</v>
      </c>
      <c r="E376" s="238" t="s">
        <v>806</v>
      </c>
      <c r="F376" s="239" t="s">
        <v>807</v>
      </c>
      <c r="G376" s="237"/>
      <c r="H376" s="240">
        <v>3.2400000000000002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6" t="s">
        <v>361</v>
      </c>
      <c r="AU376" s="246" t="s">
        <v>80</v>
      </c>
      <c r="AV376" s="13" t="s">
        <v>88</v>
      </c>
      <c r="AW376" s="13" t="s">
        <v>30</v>
      </c>
      <c r="AX376" s="13" t="s">
        <v>73</v>
      </c>
      <c r="AY376" s="246" t="s">
        <v>350</v>
      </c>
    </row>
    <row r="377" s="12" customFormat="1">
      <c r="A377" s="12"/>
      <c r="B377" s="225"/>
      <c r="C377" s="226"/>
      <c r="D377" s="227" t="s">
        <v>361</v>
      </c>
      <c r="E377" s="228" t="s">
        <v>1</v>
      </c>
      <c r="F377" s="229" t="s">
        <v>808</v>
      </c>
      <c r="G377" s="226"/>
      <c r="H377" s="228" t="s">
        <v>1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T377" s="235" t="s">
        <v>361</v>
      </c>
      <c r="AU377" s="235" t="s">
        <v>80</v>
      </c>
      <c r="AV377" s="12" t="s">
        <v>80</v>
      </c>
      <c r="AW377" s="12" t="s">
        <v>30</v>
      </c>
      <c r="AX377" s="12" t="s">
        <v>73</v>
      </c>
      <c r="AY377" s="235" t="s">
        <v>350</v>
      </c>
    </row>
    <row r="378" s="13" customFormat="1">
      <c r="A378" s="13"/>
      <c r="B378" s="236"/>
      <c r="C378" s="237"/>
      <c r="D378" s="227" t="s">
        <v>361</v>
      </c>
      <c r="E378" s="238" t="s">
        <v>809</v>
      </c>
      <c r="F378" s="239" t="s">
        <v>810</v>
      </c>
      <c r="G378" s="237"/>
      <c r="H378" s="240">
        <v>6.4379999999999997</v>
      </c>
      <c r="I378" s="241"/>
      <c r="J378" s="237"/>
      <c r="K378" s="237"/>
      <c r="L378" s="242"/>
      <c r="M378" s="243"/>
      <c r="N378" s="244"/>
      <c r="O378" s="244"/>
      <c r="P378" s="244"/>
      <c r="Q378" s="244"/>
      <c r="R378" s="244"/>
      <c r="S378" s="244"/>
      <c r="T378" s="24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6" t="s">
        <v>361</v>
      </c>
      <c r="AU378" s="246" t="s">
        <v>80</v>
      </c>
      <c r="AV378" s="13" t="s">
        <v>88</v>
      </c>
      <c r="AW378" s="13" t="s">
        <v>30</v>
      </c>
      <c r="AX378" s="13" t="s">
        <v>73</v>
      </c>
      <c r="AY378" s="246" t="s">
        <v>350</v>
      </c>
    </row>
    <row r="379" s="13" customFormat="1">
      <c r="A379" s="13"/>
      <c r="B379" s="236"/>
      <c r="C379" s="237"/>
      <c r="D379" s="227" t="s">
        <v>361</v>
      </c>
      <c r="E379" s="238" t="s">
        <v>811</v>
      </c>
      <c r="F379" s="239" t="s">
        <v>812</v>
      </c>
      <c r="G379" s="237"/>
      <c r="H379" s="240">
        <v>5.1559999999999997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361</v>
      </c>
      <c r="AU379" s="246" t="s">
        <v>80</v>
      </c>
      <c r="AV379" s="13" t="s">
        <v>88</v>
      </c>
      <c r="AW379" s="13" t="s">
        <v>30</v>
      </c>
      <c r="AX379" s="13" t="s">
        <v>73</v>
      </c>
      <c r="AY379" s="246" t="s">
        <v>350</v>
      </c>
    </row>
    <row r="380" s="13" customFormat="1">
      <c r="A380" s="13"/>
      <c r="B380" s="236"/>
      <c r="C380" s="237"/>
      <c r="D380" s="227" t="s">
        <v>361</v>
      </c>
      <c r="E380" s="238" t="s">
        <v>813</v>
      </c>
      <c r="F380" s="239" t="s">
        <v>814</v>
      </c>
      <c r="G380" s="237"/>
      <c r="H380" s="240">
        <v>6.875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6" t="s">
        <v>361</v>
      </c>
      <c r="AU380" s="246" t="s">
        <v>80</v>
      </c>
      <c r="AV380" s="13" t="s">
        <v>88</v>
      </c>
      <c r="AW380" s="13" t="s">
        <v>30</v>
      </c>
      <c r="AX380" s="13" t="s">
        <v>73</v>
      </c>
      <c r="AY380" s="246" t="s">
        <v>350</v>
      </c>
    </row>
    <row r="381" s="13" customFormat="1">
      <c r="A381" s="13"/>
      <c r="B381" s="236"/>
      <c r="C381" s="237"/>
      <c r="D381" s="227" t="s">
        <v>361</v>
      </c>
      <c r="E381" s="238" t="s">
        <v>815</v>
      </c>
      <c r="F381" s="239" t="s">
        <v>816</v>
      </c>
      <c r="G381" s="237"/>
      <c r="H381" s="240">
        <v>-0.105</v>
      </c>
      <c r="I381" s="241"/>
      <c r="J381" s="237"/>
      <c r="K381" s="237"/>
      <c r="L381" s="242"/>
      <c r="M381" s="243"/>
      <c r="N381" s="244"/>
      <c r="O381" s="244"/>
      <c r="P381" s="244"/>
      <c r="Q381" s="244"/>
      <c r="R381" s="244"/>
      <c r="S381" s="244"/>
      <c r="T381" s="24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6" t="s">
        <v>361</v>
      </c>
      <c r="AU381" s="246" t="s">
        <v>80</v>
      </c>
      <c r="AV381" s="13" t="s">
        <v>88</v>
      </c>
      <c r="AW381" s="13" t="s">
        <v>30</v>
      </c>
      <c r="AX381" s="13" t="s">
        <v>73</v>
      </c>
      <c r="AY381" s="246" t="s">
        <v>350</v>
      </c>
    </row>
    <row r="382" s="14" customFormat="1">
      <c r="A382" s="14"/>
      <c r="B382" s="257"/>
      <c r="C382" s="258"/>
      <c r="D382" s="227" t="s">
        <v>361</v>
      </c>
      <c r="E382" s="259" t="s">
        <v>1</v>
      </c>
      <c r="F382" s="260" t="s">
        <v>817</v>
      </c>
      <c r="G382" s="258"/>
      <c r="H382" s="261">
        <v>2470.6869999999999</v>
      </c>
      <c r="I382" s="262"/>
      <c r="J382" s="258"/>
      <c r="K382" s="258"/>
      <c r="L382" s="263"/>
      <c r="M382" s="264"/>
      <c r="N382" s="265"/>
      <c r="O382" s="265"/>
      <c r="P382" s="265"/>
      <c r="Q382" s="265"/>
      <c r="R382" s="265"/>
      <c r="S382" s="265"/>
      <c r="T382" s="266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7" t="s">
        <v>361</v>
      </c>
      <c r="AU382" s="267" t="s">
        <v>80</v>
      </c>
      <c r="AV382" s="14" t="s">
        <v>349</v>
      </c>
      <c r="AW382" s="14" t="s">
        <v>30</v>
      </c>
      <c r="AX382" s="14" t="s">
        <v>80</v>
      </c>
      <c r="AY382" s="267" t="s">
        <v>350</v>
      </c>
    </row>
    <row r="383" s="2" customFormat="1">
      <c r="A383" s="37"/>
      <c r="B383" s="38"/>
      <c r="C383" s="212" t="s">
        <v>818</v>
      </c>
      <c r="D383" s="212" t="s">
        <v>353</v>
      </c>
      <c r="E383" s="213" t="s">
        <v>819</v>
      </c>
      <c r="F383" s="214" t="s">
        <v>820</v>
      </c>
      <c r="G383" s="215" t="s">
        <v>356</v>
      </c>
      <c r="H383" s="216">
        <v>25.881</v>
      </c>
      <c r="I383" s="217"/>
      <c r="J383" s="218">
        <f>ROUND(I383*H383,2)</f>
        <v>0</v>
      </c>
      <c r="K383" s="214" t="s">
        <v>1</v>
      </c>
      <c r="L383" s="43"/>
      <c r="M383" s="219" t="s">
        <v>1</v>
      </c>
      <c r="N383" s="220" t="s">
        <v>38</v>
      </c>
      <c r="O383" s="90"/>
      <c r="P383" s="221">
        <f>O383*H383</f>
        <v>0</v>
      </c>
      <c r="Q383" s="221">
        <v>0.00025999999999999998</v>
      </c>
      <c r="R383" s="221">
        <f>Q383*H383</f>
        <v>0.0067290599999999994</v>
      </c>
      <c r="S383" s="221">
        <v>0</v>
      </c>
      <c r="T383" s="222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223" t="s">
        <v>349</v>
      </c>
      <c r="AT383" s="223" t="s">
        <v>353</v>
      </c>
      <c r="AU383" s="223" t="s">
        <v>80</v>
      </c>
      <c r="AY383" s="16" t="s">
        <v>350</v>
      </c>
      <c r="BE383" s="224">
        <f>IF(N383="základní",J383,0)</f>
        <v>0</v>
      </c>
      <c r="BF383" s="224">
        <f>IF(N383="snížená",J383,0)</f>
        <v>0</v>
      </c>
      <c r="BG383" s="224">
        <f>IF(N383="zákl. přenesená",J383,0)</f>
        <v>0</v>
      </c>
      <c r="BH383" s="224">
        <f>IF(N383="sníž. přenesená",J383,0)</f>
        <v>0</v>
      </c>
      <c r="BI383" s="224">
        <f>IF(N383="nulová",J383,0)</f>
        <v>0</v>
      </c>
      <c r="BJ383" s="16" t="s">
        <v>80</v>
      </c>
      <c r="BK383" s="224">
        <f>ROUND(I383*H383,2)</f>
        <v>0</v>
      </c>
      <c r="BL383" s="16" t="s">
        <v>349</v>
      </c>
      <c r="BM383" s="223" t="s">
        <v>821</v>
      </c>
    </row>
    <row r="384" s="2" customFormat="1">
      <c r="A384" s="37"/>
      <c r="B384" s="38"/>
      <c r="C384" s="212" t="s">
        <v>822</v>
      </c>
      <c r="D384" s="212" t="s">
        <v>353</v>
      </c>
      <c r="E384" s="213" t="s">
        <v>823</v>
      </c>
      <c r="F384" s="214" t="s">
        <v>824</v>
      </c>
      <c r="G384" s="215" t="s">
        <v>642</v>
      </c>
      <c r="H384" s="216">
        <v>1252.6500000000001</v>
      </c>
      <c r="I384" s="217"/>
      <c r="J384" s="218">
        <f>ROUND(I384*H384,2)</f>
        <v>0</v>
      </c>
      <c r="K384" s="214" t="s">
        <v>1</v>
      </c>
      <c r="L384" s="43"/>
      <c r="M384" s="219" t="s">
        <v>1</v>
      </c>
      <c r="N384" s="220" t="s">
        <v>38</v>
      </c>
      <c r="O384" s="90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223" t="s">
        <v>349</v>
      </c>
      <c r="AT384" s="223" t="s">
        <v>353</v>
      </c>
      <c r="AU384" s="223" t="s">
        <v>80</v>
      </c>
      <c r="AY384" s="16" t="s">
        <v>350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6" t="s">
        <v>80</v>
      </c>
      <c r="BK384" s="224">
        <f>ROUND(I384*H384,2)</f>
        <v>0</v>
      </c>
      <c r="BL384" s="16" t="s">
        <v>349</v>
      </c>
      <c r="BM384" s="223" t="s">
        <v>825</v>
      </c>
    </row>
    <row r="385" s="12" customFormat="1">
      <c r="A385" s="12"/>
      <c r="B385" s="225"/>
      <c r="C385" s="226"/>
      <c r="D385" s="227" t="s">
        <v>361</v>
      </c>
      <c r="E385" s="228" t="s">
        <v>1</v>
      </c>
      <c r="F385" s="229" t="s">
        <v>826</v>
      </c>
      <c r="G385" s="226"/>
      <c r="H385" s="228" t="s">
        <v>1</v>
      </c>
      <c r="I385" s="230"/>
      <c r="J385" s="226"/>
      <c r="K385" s="226"/>
      <c r="L385" s="231"/>
      <c r="M385" s="232"/>
      <c r="N385" s="233"/>
      <c r="O385" s="233"/>
      <c r="P385" s="233"/>
      <c r="Q385" s="233"/>
      <c r="R385" s="233"/>
      <c r="S385" s="233"/>
      <c r="T385" s="234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T385" s="235" t="s">
        <v>361</v>
      </c>
      <c r="AU385" s="235" t="s">
        <v>80</v>
      </c>
      <c r="AV385" s="12" t="s">
        <v>80</v>
      </c>
      <c r="AW385" s="12" t="s">
        <v>30</v>
      </c>
      <c r="AX385" s="12" t="s">
        <v>73</v>
      </c>
      <c r="AY385" s="235" t="s">
        <v>350</v>
      </c>
    </row>
    <row r="386" s="13" customFormat="1">
      <c r="A386" s="13"/>
      <c r="B386" s="236"/>
      <c r="C386" s="237"/>
      <c r="D386" s="227" t="s">
        <v>361</v>
      </c>
      <c r="E386" s="238" t="s">
        <v>827</v>
      </c>
      <c r="F386" s="239" t="s">
        <v>828</v>
      </c>
      <c r="G386" s="237"/>
      <c r="H386" s="240">
        <v>165.59999999999999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6" t="s">
        <v>361</v>
      </c>
      <c r="AU386" s="246" t="s">
        <v>80</v>
      </c>
      <c r="AV386" s="13" t="s">
        <v>88</v>
      </c>
      <c r="AW386" s="13" t="s">
        <v>30</v>
      </c>
      <c r="AX386" s="13" t="s">
        <v>73</v>
      </c>
      <c r="AY386" s="246" t="s">
        <v>350</v>
      </c>
    </row>
    <row r="387" s="13" customFormat="1">
      <c r="A387" s="13"/>
      <c r="B387" s="236"/>
      <c r="C387" s="237"/>
      <c r="D387" s="227" t="s">
        <v>361</v>
      </c>
      <c r="E387" s="238" t="s">
        <v>150</v>
      </c>
      <c r="F387" s="239" t="s">
        <v>829</v>
      </c>
      <c r="G387" s="237"/>
      <c r="H387" s="240">
        <v>935.54999999999995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6" t="s">
        <v>361</v>
      </c>
      <c r="AU387" s="246" t="s">
        <v>80</v>
      </c>
      <c r="AV387" s="13" t="s">
        <v>88</v>
      </c>
      <c r="AW387" s="13" t="s">
        <v>30</v>
      </c>
      <c r="AX387" s="13" t="s">
        <v>73</v>
      </c>
      <c r="AY387" s="246" t="s">
        <v>350</v>
      </c>
    </row>
    <row r="388" s="13" customFormat="1">
      <c r="A388" s="13"/>
      <c r="B388" s="236"/>
      <c r="C388" s="237"/>
      <c r="D388" s="227" t="s">
        <v>361</v>
      </c>
      <c r="E388" s="238" t="s">
        <v>214</v>
      </c>
      <c r="F388" s="239" t="s">
        <v>830</v>
      </c>
      <c r="G388" s="237"/>
      <c r="H388" s="240">
        <v>67.799999999999997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6" t="s">
        <v>361</v>
      </c>
      <c r="AU388" s="246" t="s">
        <v>80</v>
      </c>
      <c r="AV388" s="13" t="s">
        <v>88</v>
      </c>
      <c r="AW388" s="13" t="s">
        <v>30</v>
      </c>
      <c r="AX388" s="13" t="s">
        <v>73</v>
      </c>
      <c r="AY388" s="246" t="s">
        <v>350</v>
      </c>
    </row>
    <row r="389" s="13" customFormat="1">
      <c r="A389" s="13"/>
      <c r="B389" s="236"/>
      <c r="C389" s="237"/>
      <c r="D389" s="227" t="s">
        <v>361</v>
      </c>
      <c r="E389" s="238" t="s">
        <v>259</v>
      </c>
      <c r="F389" s="239" t="s">
        <v>831</v>
      </c>
      <c r="G389" s="237"/>
      <c r="H389" s="240">
        <v>10.5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6" t="s">
        <v>361</v>
      </c>
      <c r="AU389" s="246" t="s">
        <v>80</v>
      </c>
      <c r="AV389" s="13" t="s">
        <v>88</v>
      </c>
      <c r="AW389" s="13" t="s">
        <v>30</v>
      </c>
      <c r="AX389" s="13" t="s">
        <v>73</v>
      </c>
      <c r="AY389" s="246" t="s">
        <v>350</v>
      </c>
    </row>
    <row r="390" s="13" customFormat="1">
      <c r="A390" s="13"/>
      <c r="B390" s="236"/>
      <c r="C390" s="237"/>
      <c r="D390" s="227" t="s">
        <v>361</v>
      </c>
      <c r="E390" s="238" t="s">
        <v>303</v>
      </c>
      <c r="F390" s="239" t="s">
        <v>832</v>
      </c>
      <c r="G390" s="237"/>
      <c r="H390" s="240">
        <v>36.600000000000001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6" t="s">
        <v>361</v>
      </c>
      <c r="AU390" s="246" t="s">
        <v>80</v>
      </c>
      <c r="AV390" s="13" t="s">
        <v>88</v>
      </c>
      <c r="AW390" s="13" t="s">
        <v>30</v>
      </c>
      <c r="AX390" s="13" t="s">
        <v>73</v>
      </c>
      <c r="AY390" s="246" t="s">
        <v>350</v>
      </c>
    </row>
    <row r="391" s="12" customFormat="1">
      <c r="A391" s="12"/>
      <c r="B391" s="225"/>
      <c r="C391" s="226"/>
      <c r="D391" s="227" t="s">
        <v>361</v>
      </c>
      <c r="E391" s="228" t="s">
        <v>1</v>
      </c>
      <c r="F391" s="229" t="s">
        <v>833</v>
      </c>
      <c r="G391" s="226"/>
      <c r="H391" s="228" t="s">
        <v>1</v>
      </c>
      <c r="I391" s="230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T391" s="235" t="s">
        <v>361</v>
      </c>
      <c r="AU391" s="235" t="s">
        <v>80</v>
      </c>
      <c r="AV391" s="12" t="s">
        <v>80</v>
      </c>
      <c r="AW391" s="12" t="s">
        <v>30</v>
      </c>
      <c r="AX391" s="12" t="s">
        <v>73</v>
      </c>
      <c r="AY391" s="235" t="s">
        <v>350</v>
      </c>
    </row>
    <row r="392" s="13" customFormat="1">
      <c r="A392" s="13"/>
      <c r="B392" s="236"/>
      <c r="C392" s="237"/>
      <c r="D392" s="227" t="s">
        <v>361</v>
      </c>
      <c r="E392" s="238" t="s">
        <v>325</v>
      </c>
      <c r="F392" s="239" t="s">
        <v>832</v>
      </c>
      <c r="G392" s="237"/>
      <c r="H392" s="240">
        <v>36.600000000000001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361</v>
      </c>
      <c r="AU392" s="246" t="s">
        <v>80</v>
      </c>
      <c r="AV392" s="13" t="s">
        <v>88</v>
      </c>
      <c r="AW392" s="13" t="s">
        <v>30</v>
      </c>
      <c r="AX392" s="13" t="s">
        <v>73</v>
      </c>
      <c r="AY392" s="246" t="s">
        <v>350</v>
      </c>
    </row>
    <row r="393" s="13" customFormat="1">
      <c r="A393" s="13"/>
      <c r="B393" s="236"/>
      <c r="C393" s="237"/>
      <c r="D393" s="227" t="s">
        <v>361</v>
      </c>
      <c r="E393" s="238" t="s">
        <v>834</v>
      </c>
      <c r="F393" s="239" t="s">
        <v>835</v>
      </c>
      <c r="G393" s="237"/>
      <c r="H393" s="240">
        <v>1252.6500000000001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6" t="s">
        <v>361</v>
      </c>
      <c r="AU393" s="246" t="s">
        <v>80</v>
      </c>
      <c r="AV393" s="13" t="s">
        <v>88</v>
      </c>
      <c r="AW393" s="13" t="s">
        <v>30</v>
      </c>
      <c r="AX393" s="13" t="s">
        <v>80</v>
      </c>
      <c r="AY393" s="246" t="s">
        <v>350</v>
      </c>
    </row>
    <row r="394" s="2" customFormat="1">
      <c r="A394" s="37"/>
      <c r="B394" s="38"/>
      <c r="C394" s="247" t="s">
        <v>836</v>
      </c>
      <c r="D394" s="247" t="s">
        <v>642</v>
      </c>
      <c r="E394" s="248" t="s">
        <v>837</v>
      </c>
      <c r="F394" s="249" t="s">
        <v>838</v>
      </c>
      <c r="G394" s="250" t="s">
        <v>642</v>
      </c>
      <c r="H394" s="251">
        <v>1315.2829999999999</v>
      </c>
      <c r="I394" s="252"/>
      <c r="J394" s="253">
        <f>ROUND(I394*H394,2)</f>
        <v>0</v>
      </c>
      <c r="K394" s="249" t="s">
        <v>374</v>
      </c>
      <c r="L394" s="254"/>
      <c r="M394" s="255" t="s">
        <v>1</v>
      </c>
      <c r="N394" s="256" t="s">
        <v>38</v>
      </c>
      <c r="O394" s="90"/>
      <c r="P394" s="221">
        <f>O394*H394</f>
        <v>0</v>
      </c>
      <c r="Q394" s="221">
        <v>4.0000000000000003E-05</v>
      </c>
      <c r="R394" s="221">
        <f>Q394*H394</f>
        <v>0.052611320000000003</v>
      </c>
      <c r="S394" s="221">
        <v>0</v>
      </c>
      <c r="T394" s="222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23" t="s">
        <v>465</v>
      </c>
      <c r="AT394" s="223" t="s">
        <v>642</v>
      </c>
      <c r="AU394" s="223" t="s">
        <v>80</v>
      </c>
      <c r="AY394" s="16" t="s">
        <v>350</v>
      </c>
      <c r="BE394" s="224">
        <f>IF(N394="základní",J394,0)</f>
        <v>0</v>
      </c>
      <c r="BF394" s="224">
        <f>IF(N394="snížená",J394,0)</f>
        <v>0</v>
      </c>
      <c r="BG394" s="224">
        <f>IF(N394="zákl. přenesená",J394,0)</f>
        <v>0</v>
      </c>
      <c r="BH394" s="224">
        <f>IF(N394="sníž. přenesená",J394,0)</f>
        <v>0</v>
      </c>
      <c r="BI394" s="224">
        <f>IF(N394="nulová",J394,0)</f>
        <v>0</v>
      </c>
      <c r="BJ394" s="16" t="s">
        <v>80</v>
      </c>
      <c r="BK394" s="224">
        <f>ROUND(I394*H394,2)</f>
        <v>0</v>
      </c>
      <c r="BL394" s="16" t="s">
        <v>349</v>
      </c>
      <c r="BM394" s="223" t="s">
        <v>839</v>
      </c>
    </row>
    <row r="395" s="13" customFormat="1">
      <c r="A395" s="13"/>
      <c r="B395" s="236"/>
      <c r="C395" s="237"/>
      <c r="D395" s="227" t="s">
        <v>361</v>
      </c>
      <c r="E395" s="238" t="s">
        <v>840</v>
      </c>
      <c r="F395" s="239" t="s">
        <v>841</v>
      </c>
      <c r="G395" s="237"/>
      <c r="H395" s="240">
        <v>1315.2829999999999</v>
      </c>
      <c r="I395" s="241"/>
      <c r="J395" s="237"/>
      <c r="K395" s="237"/>
      <c r="L395" s="242"/>
      <c r="M395" s="243"/>
      <c r="N395" s="244"/>
      <c r="O395" s="244"/>
      <c r="P395" s="244"/>
      <c r="Q395" s="244"/>
      <c r="R395" s="244"/>
      <c r="S395" s="244"/>
      <c r="T395" s="24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6" t="s">
        <v>361</v>
      </c>
      <c r="AU395" s="246" t="s">
        <v>80</v>
      </c>
      <c r="AV395" s="13" t="s">
        <v>88</v>
      </c>
      <c r="AW395" s="13" t="s">
        <v>30</v>
      </c>
      <c r="AX395" s="13" t="s">
        <v>73</v>
      </c>
      <c r="AY395" s="246" t="s">
        <v>350</v>
      </c>
    </row>
    <row r="396" s="13" customFormat="1">
      <c r="A396" s="13"/>
      <c r="B396" s="236"/>
      <c r="C396" s="237"/>
      <c r="D396" s="227" t="s">
        <v>361</v>
      </c>
      <c r="E396" s="238" t="s">
        <v>842</v>
      </c>
      <c r="F396" s="239" t="s">
        <v>843</v>
      </c>
      <c r="G396" s="237"/>
      <c r="H396" s="240">
        <v>1315.2829999999999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6" t="s">
        <v>361</v>
      </c>
      <c r="AU396" s="246" t="s">
        <v>80</v>
      </c>
      <c r="AV396" s="13" t="s">
        <v>88</v>
      </c>
      <c r="AW396" s="13" t="s">
        <v>30</v>
      </c>
      <c r="AX396" s="13" t="s">
        <v>80</v>
      </c>
      <c r="AY396" s="246" t="s">
        <v>350</v>
      </c>
    </row>
    <row r="397" s="2" customFormat="1">
      <c r="A397" s="37"/>
      <c r="B397" s="38"/>
      <c r="C397" s="212" t="s">
        <v>844</v>
      </c>
      <c r="D397" s="212" t="s">
        <v>353</v>
      </c>
      <c r="E397" s="213" t="s">
        <v>845</v>
      </c>
      <c r="F397" s="214" t="s">
        <v>846</v>
      </c>
      <c r="G397" s="215" t="s">
        <v>356</v>
      </c>
      <c r="H397" s="216">
        <v>2295.2840000000001</v>
      </c>
      <c r="I397" s="217"/>
      <c r="J397" s="218">
        <f>ROUND(I397*H397,2)</f>
        <v>0</v>
      </c>
      <c r="K397" s="214" t="s">
        <v>374</v>
      </c>
      <c r="L397" s="43"/>
      <c r="M397" s="219" t="s">
        <v>1</v>
      </c>
      <c r="N397" s="220" t="s">
        <v>38</v>
      </c>
      <c r="O397" s="90"/>
      <c r="P397" s="221">
        <f>O397*H397</f>
        <v>0</v>
      </c>
      <c r="Q397" s="221">
        <v>0.0085000000000000006</v>
      </c>
      <c r="R397" s="221">
        <f>Q397*H397</f>
        <v>19.509914000000002</v>
      </c>
      <c r="S397" s="221">
        <v>0</v>
      </c>
      <c r="T397" s="222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223" t="s">
        <v>349</v>
      </c>
      <c r="AT397" s="223" t="s">
        <v>353</v>
      </c>
      <c r="AU397" s="223" t="s">
        <v>80</v>
      </c>
      <c r="AY397" s="16" t="s">
        <v>350</v>
      </c>
      <c r="BE397" s="224">
        <f>IF(N397="základní",J397,0)</f>
        <v>0</v>
      </c>
      <c r="BF397" s="224">
        <f>IF(N397="snížená",J397,0)</f>
        <v>0</v>
      </c>
      <c r="BG397" s="224">
        <f>IF(N397="zákl. přenesená",J397,0)</f>
        <v>0</v>
      </c>
      <c r="BH397" s="224">
        <f>IF(N397="sníž. přenesená",J397,0)</f>
        <v>0</v>
      </c>
      <c r="BI397" s="224">
        <f>IF(N397="nulová",J397,0)</f>
        <v>0</v>
      </c>
      <c r="BJ397" s="16" t="s">
        <v>80</v>
      </c>
      <c r="BK397" s="224">
        <f>ROUND(I397*H397,2)</f>
        <v>0</v>
      </c>
      <c r="BL397" s="16" t="s">
        <v>349</v>
      </c>
      <c r="BM397" s="223" t="s">
        <v>847</v>
      </c>
    </row>
    <row r="398" s="12" customFormat="1">
      <c r="A398" s="12"/>
      <c r="B398" s="225"/>
      <c r="C398" s="226"/>
      <c r="D398" s="227" t="s">
        <v>361</v>
      </c>
      <c r="E398" s="228" t="s">
        <v>1</v>
      </c>
      <c r="F398" s="229" t="s">
        <v>848</v>
      </c>
      <c r="G398" s="226"/>
      <c r="H398" s="228" t="s">
        <v>1</v>
      </c>
      <c r="I398" s="230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T398" s="235" t="s">
        <v>361</v>
      </c>
      <c r="AU398" s="235" t="s">
        <v>80</v>
      </c>
      <c r="AV398" s="12" t="s">
        <v>80</v>
      </c>
      <c r="AW398" s="12" t="s">
        <v>30</v>
      </c>
      <c r="AX398" s="12" t="s">
        <v>73</v>
      </c>
      <c r="AY398" s="235" t="s">
        <v>350</v>
      </c>
    </row>
    <row r="399" s="13" customFormat="1">
      <c r="A399" s="13"/>
      <c r="B399" s="236"/>
      <c r="C399" s="237"/>
      <c r="D399" s="227" t="s">
        <v>361</v>
      </c>
      <c r="E399" s="238" t="s">
        <v>849</v>
      </c>
      <c r="F399" s="239" t="s">
        <v>850</v>
      </c>
      <c r="G399" s="237"/>
      <c r="H399" s="240">
        <v>14.300000000000001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6" t="s">
        <v>361</v>
      </c>
      <c r="AU399" s="246" t="s">
        <v>80</v>
      </c>
      <c r="AV399" s="13" t="s">
        <v>88</v>
      </c>
      <c r="AW399" s="13" t="s">
        <v>30</v>
      </c>
      <c r="AX399" s="13" t="s">
        <v>73</v>
      </c>
      <c r="AY399" s="246" t="s">
        <v>350</v>
      </c>
    </row>
    <row r="400" s="13" customFormat="1">
      <c r="A400" s="13"/>
      <c r="B400" s="236"/>
      <c r="C400" s="237"/>
      <c r="D400" s="227" t="s">
        <v>361</v>
      </c>
      <c r="E400" s="238" t="s">
        <v>152</v>
      </c>
      <c r="F400" s="239" t="s">
        <v>851</v>
      </c>
      <c r="G400" s="237"/>
      <c r="H400" s="240">
        <v>14.300000000000001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6" t="s">
        <v>361</v>
      </c>
      <c r="AU400" s="246" t="s">
        <v>80</v>
      </c>
      <c r="AV400" s="13" t="s">
        <v>88</v>
      </c>
      <c r="AW400" s="13" t="s">
        <v>30</v>
      </c>
      <c r="AX400" s="13" t="s">
        <v>73</v>
      </c>
      <c r="AY400" s="246" t="s">
        <v>350</v>
      </c>
    </row>
    <row r="401" s="13" customFormat="1">
      <c r="A401" s="13"/>
      <c r="B401" s="236"/>
      <c r="C401" s="237"/>
      <c r="D401" s="227" t="s">
        <v>361</v>
      </c>
      <c r="E401" s="238" t="s">
        <v>216</v>
      </c>
      <c r="F401" s="239" t="s">
        <v>852</v>
      </c>
      <c r="G401" s="237"/>
      <c r="H401" s="240">
        <v>120.2</v>
      </c>
      <c r="I401" s="241"/>
      <c r="J401" s="237"/>
      <c r="K401" s="237"/>
      <c r="L401" s="242"/>
      <c r="M401" s="243"/>
      <c r="N401" s="244"/>
      <c r="O401" s="244"/>
      <c r="P401" s="244"/>
      <c r="Q401" s="244"/>
      <c r="R401" s="244"/>
      <c r="S401" s="244"/>
      <c r="T401" s="245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6" t="s">
        <v>361</v>
      </c>
      <c r="AU401" s="246" t="s">
        <v>80</v>
      </c>
      <c r="AV401" s="13" t="s">
        <v>88</v>
      </c>
      <c r="AW401" s="13" t="s">
        <v>30</v>
      </c>
      <c r="AX401" s="13" t="s">
        <v>73</v>
      </c>
      <c r="AY401" s="246" t="s">
        <v>350</v>
      </c>
    </row>
    <row r="402" s="13" customFormat="1">
      <c r="A402" s="13"/>
      <c r="B402" s="236"/>
      <c r="C402" s="237"/>
      <c r="D402" s="227" t="s">
        <v>361</v>
      </c>
      <c r="E402" s="238" t="s">
        <v>262</v>
      </c>
      <c r="F402" s="239" t="s">
        <v>853</v>
      </c>
      <c r="G402" s="237"/>
      <c r="H402" s="240">
        <v>119.09999999999999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6" t="s">
        <v>361</v>
      </c>
      <c r="AU402" s="246" t="s">
        <v>80</v>
      </c>
      <c r="AV402" s="13" t="s">
        <v>88</v>
      </c>
      <c r="AW402" s="13" t="s">
        <v>30</v>
      </c>
      <c r="AX402" s="13" t="s">
        <v>73</v>
      </c>
      <c r="AY402" s="246" t="s">
        <v>350</v>
      </c>
    </row>
    <row r="403" s="13" customFormat="1">
      <c r="A403" s="13"/>
      <c r="B403" s="236"/>
      <c r="C403" s="237"/>
      <c r="D403" s="227" t="s">
        <v>361</v>
      </c>
      <c r="E403" s="238" t="s">
        <v>305</v>
      </c>
      <c r="F403" s="239" t="s">
        <v>854</v>
      </c>
      <c r="G403" s="237"/>
      <c r="H403" s="240">
        <v>-49.68</v>
      </c>
      <c r="I403" s="241"/>
      <c r="J403" s="237"/>
      <c r="K403" s="237"/>
      <c r="L403" s="242"/>
      <c r="M403" s="243"/>
      <c r="N403" s="244"/>
      <c r="O403" s="244"/>
      <c r="P403" s="244"/>
      <c r="Q403" s="244"/>
      <c r="R403" s="244"/>
      <c r="S403" s="244"/>
      <c r="T403" s="24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6" t="s">
        <v>361</v>
      </c>
      <c r="AU403" s="246" t="s">
        <v>80</v>
      </c>
      <c r="AV403" s="13" t="s">
        <v>88</v>
      </c>
      <c r="AW403" s="13" t="s">
        <v>30</v>
      </c>
      <c r="AX403" s="13" t="s">
        <v>73</v>
      </c>
      <c r="AY403" s="246" t="s">
        <v>350</v>
      </c>
    </row>
    <row r="404" s="13" customFormat="1">
      <c r="A404" s="13"/>
      <c r="B404" s="236"/>
      <c r="C404" s="237"/>
      <c r="D404" s="227" t="s">
        <v>361</v>
      </c>
      <c r="E404" s="238" t="s">
        <v>326</v>
      </c>
      <c r="F404" s="239" t="s">
        <v>855</v>
      </c>
      <c r="G404" s="237"/>
      <c r="H404" s="240">
        <v>-10.199999999999999</v>
      </c>
      <c r="I404" s="241"/>
      <c r="J404" s="237"/>
      <c r="K404" s="237"/>
      <c r="L404" s="242"/>
      <c r="M404" s="243"/>
      <c r="N404" s="244"/>
      <c r="O404" s="244"/>
      <c r="P404" s="244"/>
      <c r="Q404" s="244"/>
      <c r="R404" s="244"/>
      <c r="S404" s="244"/>
      <c r="T404" s="24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6" t="s">
        <v>361</v>
      </c>
      <c r="AU404" s="246" t="s">
        <v>80</v>
      </c>
      <c r="AV404" s="13" t="s">
        <v>88</v>
      </c>
      <c r="AW404" s="13" t="s">
        <v>30</v>
      </c>
      <c r="AX404" s="13" t="s">
        <v>73</v>
      </c>
      <c r="AY404" s="246" t="s">
        <v>350</v>
      </c>
    </row>
    <row r="405" s="12" customFormat="1">
      <c r="A405" s="12"/>
      <c r="B405" s="225"/>
      <c r="C405" s="226"/>
      <c r="D405" s="227" t="s">
        <v>361</v>
      </c>
      <c r="E405" s="228" t="s">
        <v>1</v>
      </c>
      <c r="F405" s="229" t="s">
        <v>808</v>
      </c>
      <c r="G405" s="226"/>
      <c r="H405" s="228" t="s">
        <v>1</v>
      </c>
      <c r="I405" s="230"/>
      <c r="J405" s="226"/>
      <c r="K405" s="226"/>
      <c r="L405" s="231"/>
      <c r="M405" s="232"/>
      <c r="N405" s="233"/>
      <c r="O405" s="233"/>
      <c r="P405" s="233"/>
      <c r="Q405" s="233"/>
      <c r="R405" s="233"/>
      <c r="S405" s="233"/>
      <c r="T405" s="234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T405" s="235" t="s">
        <v>361</v>
      </c>
      <c r="AU405" s="235" t="s">
        <v>80</v>
      </c>
      <c r="AV405" s="12" t="s">
        <v>80</v>
      </c>
      <c r="AW405" s="12" t="s">
        <v>30</v>
      </c>
      <c r="AX405" s="12" t="s">
        <v>73</v>
      </c>
      <c r="AY405" s="235" t="s">
        <v>350</v>
      </c>
    </row>
    <row r="406" s="13" customFormat="1">
      <c r="A406" s="13"/>
      <c r="B406" s="236"/>
      <c r="C406" s="237"/>
      <c r="D406" s="227" t="s">
        <v>361</v>
      </c>
      <c r="E406" s="238" t="s">
        <v>381</v>
      </c>
      <c r="F406" s="239" t="s">
        <v>810</v>
      </c>
      <c r="G406" s="237"/>
      <c r="H406" s="240">
        <v>6.4379999999999997</v>
      </c>
      <c r="I406" s="241"/>
      <c r="J406" s="237"/>
      <c r="K406" s="237"/>
      <c r="L406" s="242"/>
      <c r="M406" s="243"/>
      <c r="N406" s="244"/>
      <c r="O406" s="244"/>
      <c r="P406" s="244"/>
      <c r="Q406" s="244"/>
      <c r="R406" s="244"/>
      <c r="S406" s="244"/>
      <c r="T406" s="24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6" t="s">
        <v>361</v>
      </c>
      <c r="AU406" s="246" t="s">
        <v>80</v>
      </c>
      <c r="AV406" s="13" t="s">
        <v>88</v>
      </c>
      <c r="AW406" s="13" t="s">
        <v>30</v>
      </c>
      <c r="AX406" s="13" t="s">
        <v>73</v>
      </c>
      <c r="AY406" s="246" t="s">
        <v>350</v>
      </c>
    </row>
    <row r="407" s="13" customFormat="1">
      <c r="A407" s="13"/>
      <c r="B407" s="236"/>
      <c r="C407" s="237"/>
      <c r="D407" s="227" t="s">
        <v>361</v>
      </c>
      <c r="E407" s="238" t="s">
        <v>428</v>
      </c>
      <c r="F407" s="239" t="s">
        <v>812</v>
      </c>
      <c r="G407" s="237"/>
      <c r="H407" s="240">
        <v>5.1559999999999997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6" t="s">
        <v>361</v>
      </c>
      <c r="AU407" s="246" t="s">
        <v>80</v>
      </c>
      <c r="AV407" s="13" t="s">
        <v>88</v>
      </c>
      <c r="AW407" s="13" t="s">
        <v>30</v>
      </c>
      <c r="AX407" s="13" t="s">
        <v>73</v>
      </c>
      <c r="AY407" s="246" t="s">
        <v>350</v>
      </c>
    </row>
    <row r="408" s="13" customFormat="1">
      <c r="A408" s="13"/>
      <c r="B408" s="236"/>
      <c r="C408" s="237"/>
      <c r="D408" s="227" t="s">
        <v>361</v>
      </c>
      <c r="E408" s="238" t="s">
        <v>463</v>
      </c>
      <c r="F408" s="239" t="s">
        <v>814</v>
      </c>
      <c r="G408" s="237"/>
      <c r="H408" s="240">
        <v>6.875</v>
      </c>
      <c r="I408" s="241"/>
      <c r="J408" s="237"/>
      <c r="K408" s="237"/>
      <c r="L408" s="242"/>
      <c r="M408" s="243"/>
      <c r="N408" s="244"/>
      <c r="O408" s="244"/>
      <c r="P408" s="244"/>
      <c r="Q408" s="244"/>
      <c r="R408" s="244"/>
      <c r="S408" s="244"/>
      <c r="T408" s="24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6" t="s">
        <v>361</v>
      </c>
      <c r="AU408" s="246" t="s">
        <v>80</v>
      </c>
      <c r="AV408" s="13" t="s">
        <v>88</v>
      </c>
      <c r="AW408" s="13" t="s">
        <v>30</v>
      </c>
      <c r="AX408" s="13" t="s">
        <v>73</v>
      </c>
      <c r="AY408" s="246" t="s">
        <v>350</v>
      </c>
    </row>
    <row r="409" s="13" customFormat="1">
      <c r="A409" s="13"/>
      <c r="B409" s="236"/>
      <c r="C409" s="237"/>
      <c r="D409" s="227" t="s">
        <v>361</v>
      </c>
      <c r="E409" s="238" t="s">
        <v>486</v>
      </c>
      <c r="F409" s="239" t="s">
        <v>856</v>
      </c>
      <c r="G409" s="237"/>
      <c r="H409" s="240">
        <v>-0.105</v>
      </c>
      <c r="I409" s="241"/>
      <c r="J409" s="237"/>
      <c r="K409" s="237"/>
      <c r="L409" s="242"/>
      <c r="M409" s="243"/>
      <c r="N409" s="244"/>
      <c r="O409" s="244"/>
      <c r="P409" s="244"/>
      <c r="Q409" s="244"/>
      <c r="R409" s="244"/>
      <c r="S409" s="244"/>
      <c r="T409" s="24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6" t="s">
        <v>361</v>
      </c>
      <c r="AU409" s="246" t="s">
        <v>80</v>
      </c>
      <c r="AV409" s="13" t="s">
        <v>88</v>
      </c>
      <c r="AW409" s="13" t="s">
        <v>30</v>
      </c>
      <c r="AX409" s="13" t="s">
        <v>73</v>
      </c>
      <c r="AY409" s="246" t="s">
        <v>350</v>
      </c>
    </row>
    <row r="410" s="13" customFormat="1">
      <c r="A410" s="13"/>
      <c r="B410" s="236"/>
      <c r="C410" s="237"/>
      <c r="D410" s="227" t="s">
        <v>361</v>
      </c>
      <c r="E410" s="238" t="s">
        <v>857</v>
      </c>
      <c r="F410" s="239" t="s">
        <v>858</v>
      </c>
      <c r="G410" s="237"/>
      <c r="H410" s="240">
        <v>226.38399999999999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6" t="s">
        <v>361</v>
      </c>
      <c r="AU410" s="246" t="s">
        <v>80</v>
      </c>
      <c r="AV410" s="13" t="s">
        <v>88</v>
      </c>
      <c r="AW410" s="13" t="s">
        <v>30</v>
      </c>
      <c r="AX410" s="13" t="s">
        <v>73</v>
      </c>
      <c r="AY410" s="246" t="s">
        <v>350</v>
      </c>
    </row>
    <row r="411" s="12" customFormat="1">
      <c r="A411" s="12"/>
      <c r="B411" s="225"/>
      <c r="C411" s="226"/>
      <c r="D411" s="227" t="s">
        <v>361</v>
      </c>
      <c r="E411" s="228" t="s">
        <v>1</v>
      </c>
      <c r="F411" s="229" t="s">
        <v>859</v>
      </c>
      <c r="G411" s="226"/>
      <c r="H411" s="228" t="s">
        <v>1</v>
      </c>
      <c r="I411" s="230"/>
      <c r="J411" s="226"/>
      <c r="K411" s="226"/>
      <c r="L411" s="231"/>
      <c r="M411" s="232"/>
      <c r="N411" s="233"/>
      <c r="O411" s="233"/>
      <c r="P411" s="233"/>
      <c r="Q411" s="233"/>
      <c r="R411" s="233"/>
      <c r="S411" s="233"/>
      <c r="T411" s="234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T411" s="235" t="s">
        <v>361</v>
      </c>
      <c r="AU411" s="235" t="s">
        <v>80</v>
      </c>
      <c r="AV411" s="12" t="s">
        <v>80</v>
      </c>
      <c r="AW411" s="12" t="s">
        <v>30</v>
      </c>
      <c r="AX411" s="12" t="s">
        <v>73</v>
      </c>
      <c r="AY411" s="235" t="s">
        <v>350</v>
      </c>
    </row>
    <row r="412" s="13" customFormat="1">
      <c r="A412" s="13"/>
      <c r="B412" s="236"/>
      <c r="C412" s="237"/>
      <c r="D412" s="227" t="s">
        <v>361</v>
      </c>
      <c r="E412" s="238" t="s">
        <v>520</v>
      </c>
      <c r="F412" s="239" t="s">
        <v>860</v>
      </c>
      <c r="G412" s="237"/>
      <c r="H412" s="240">
        <v>132.84700000000001</v>
      </c>
      <c r="I412" s="241"/>
      <c r="J412" s="237"/>
      <c r="K412" s="237"/>
      <c r="L412" s="242"/>
      <c r="M412" s="243"/>
      <c r="N412" s="244"/>
      <c r="O412" s="244"/>
      <c r="P412" s="244"/>
      <c r="Q412" s="244"/>
      <c r="R412" s="244"/>
      <c r="S412" s="244"/>
      <c r="T412" s="24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6" t="s">
        <v>361</v>
      </c>
      <c r="AU412" s="246" t="s">
        <v>80</v>
      </c>
      <c r="AV412" s="13" t="s">
        <v>88</v>
      </c>
      <c r="AW412" s="13" t="s">
        <v>30</v>
      </c>
      <c r="AX412" s="13" t="s">
        <v>73</v>
      </c>
      <c r="AY412" s="246" t="s">
        <v>350</v>
      </c>
    </row>
    <row r="413" s="13" customFormat="1">
      <c r="A413" s="13"/>
      <c r="B413" s="236"/>
      <c r="C413" s="237"/>
      <c r="D413" s="227" t="s">
        <v>361</v>
      </c>
      <c r="E413" s="238" t="s">
        <v>530</v>
      </c>
      <c r="F413" s="239" t="s">
        <v>861</v>
      </c>
      <c r="G413" s="237"/>
      <c r="H413" s="240">
        <v>132.84700000000001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6" t="s">
        <v>361</v>
      </c>
      <c r="AU413" s="246" t="s">
        <v>80</v>
      </c>
      <c r="AV413" s="13" t="s">
        <v>88</v>
      </c>
      <c r="AW413" s="13" t="s">
        <v>30</v>
      </c>
      <c r="AX413" s="13" t="s">
        <v>73</v>
      </c>
      <c r="AY413" s="246" t="s">
        <v>350</v>
      </c>
    </row>
    <row r="414" s="13" customFormat="1">
      <c r="A414" s="13"/>
      <c r="B414" s="236"/>
      <c r="C414" s="237"/>
      <c r="D414" s="227" t="s">
        <v>361</v>
      </c>
      <c r="E414" s="238" t="s">
        <v>543</v>
      </c>
      <c r="F414" s="239" t="s">
        <v>862</v>
      </c>
      <c r="G414" s="237"/>
      <c r="H414" s="240">
        <v>1117.259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6" t="s">
        <v>361</v>
      </c>
      <c r="AU414" s="246" t="s">
        <v>80</v>
      </c>
      <c r="AV414" s="13" t="s">
        <v>88</v>
      </c>
      <c r="AW414" s="13" t="s">
        <v>30</v>
      </c>
      <c r="AX414" s="13" t="s">
        <v>73</v>
      </c>
      <c r="AY414" s="246" t="s">
        <v>350</v>
      </c>
    </row>
    <row r="415" s="13" customFormat="1">
      <c r="A415" s="13"/>
      <c r="B415" s="236"/>
      <c r="C415" s="237"/>
      <c r="D415" s="227" t="s">
        <v>361</v>
      </c>
      <c r="E415" s="238" t="s">
        <v>556</v>
      </c>
      <c r="F415" s="239" t="s">
        <v>863</v>
      </c>
      <c r="G415" s="237"/>
      <c r="H415" s="240">
        <v>1107.0350000000001</v>
      </c>
      <c r="I415" s="241"/>
      <c r="J415" s="237"/>
      <c r="K415" s="237"/>
      <c r="L415" s="242"/>
      <c r="M415" s="243"/>
      <c r="N415" s="244"/>
      <c r="O415" s="244"/>
      <c r="P415" s="244"/>
      <c r="Q415" s="244"/>
      <c r="R415" s="244"/>
      <c r="S415" s="244"/>
      <c r="T415" s="24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6" t="s">
        <v>361</v>
      </c>
      <c r="AU415" s="246" t="s">
        <v>80</v>
      </c>
      <c r="AV415" s="13" t="s">
        <v>88</v>
      </c>
      <c r="AW415" s="13" t="s">
        <v>30</v>
      </c>
      <c r="AX415" s="13" t="s">
        <v>73</v>
      </c>
      <c r="AY415" s="246" t="s">
        <v>350</v>
      </c>
    </row>
    <row r="416" s="13" customFormat="1">
      <c r="A416" s="13"/>
      <c r="B416" s="236"/>
      <c r="C416" s="237"/>
      <c r="D416" s="227" t="s">
        <v>361</v>
      </c>
      <c r="E416" s="238" t="s">
        <v>570</v>
      </c>
      <c r="F416" s="239" t="s">
        <v>864</v>
      </c>
      <c r="G416" s="237"/>
      <c r="H416" s="240">
        <v>-377.25799999999998</v>
      </c>
      <c r="I416" s="241"/>
      <c r="J416" s="237"/>
      <c r="K416" s="237"/>
      <c r="L416" s="242"/>
      <c r="M416" s="243"/>
      <c r="N416" s="244"/>
      <c r="O416" s="244"/>
      <c r="P416" s="244"/>
      <c r="Q416" s="244"/>
      <c r="R416" s="244"/>
      <c r="S416" s="244"/>
      <c r="T416" s="24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6" t="s">
        <v>361</v>
      </c>
      <c r="AU416" s="246" t="s">
        <v>80</v>
      </c>
      <c r="AV416" s="13" t="s">
        <v>88</v>
      </c>
      <c r="AW416" s="13" t="s">
        <v>30</v>
      </c>
      <c r="AX416" s="13" t="s">
        <v>73</v>
      </c>
      <c r="AY416" s="246" t="s">
        <v>350</v>
      </c>
    </row>
    <row r="417" s="13" customFormat="1">
      <c r="A417" s="13"/>
      <c r="B417" s="236"/>
      <c r="C417" s="237"/>
      <c r="D417" s="227" t="s">
        <v>361</v>
      </c>
      <c r="E417" s="238" t="s">
        <v>582</v>
      </c>
      <c r="F417" s="239" t="s">
        <v>865</v>
      </c>
      <c r="G417" s="237"/>
      <c r="H417" s="240">
        <v>-34.829999999999998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6" t="s">
        <v>361</v>
      </c>
      <c r="AU417" s="246" t="s">
        <v>80</v>
      </c>
      <c r="AV417" s="13" t="s">
        <v>88</v>
      </c>
      <c r="AW417" s="13" t="s">
        <v>30</v>
      </c>
      <c r="AX417" s="13" t="s">
        <v>73</v>
      </c>
      <c r="AY417" s="246" t="s">
        <v>350</v>
      </c>
    </row>
    <row r="418" s="13" customFormat="1">
      <c r="A418" s="13"/>
      <c r="B418" s="236"/>
      <c r="C418" s="237"/>
      <c r="D418" s="227" t="s">
        <v>361</v>
      </c>
      <c r="E418" s="238" t="s">
        <v>592</v>
      </c>
      <c r="F418" s="239" t="s">
        <v>866</v>
      </c>
      <c r="G418" s="237"/>
      <c r="H418" s="240">
        <v>-12.24</v>
      </c>
      <c r="I418" s="241"/>
      <c r="J418" s="237"/>
      <c r="K418" s="237"/>
      <c r="L418" s="242"/>
      <c r="M418" s="243"/>
      <c r="N418" s="244"/>
      <c r="O418" s="244"/>
      <c r="P418" s="244"/>
      <c r="Q418" s="244"/>
      <c r="R418" s="244"/>
      <c r="S418" s="244"/>
      <c r="T418" s="24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6" t="s">
        <v>361</v>
      </c>
      <c r="AU418" s="246" t="s">
        <v>80</v>
      </c>
      <c r="AV418" s="13" t="s">
        <v>88</v>
      </c>
      <c r="AW418" s="13" t="s">
        <v>30</v>
      </c>
      <c r="AX418" s="13" t="s">
        <v>73</v>
      </c>
      <c r="AY418" s="246" t="s">
        <v>350</v>
      </c>
    </row>
    <row r="419" s="13" customFormat="1">
      <c r="A419" s="13"/>
      <c r="B419" s="236"/>
      <c r="C419" s="237"/>
      <c r="D419" s="227" t="s">
        <v>361</v>
      </c>
      <c r="E419" s="238" t="s">
        <v>867</v>
      </c>
      <c r="F419" s="239" t="s">
        <v>868</v>
      </c>
      <c r="G419" s="237"/>
      <c r="H419" s="240">
        <v>2065.6599999999999</v>
      </c>
      <c r="I419" s="241"/>
      <c r="J419" s="237"/>
      <c r="K419" s="237"/>
      <c r="L419" s="242"/>
      <c r="M419" s="243"/>
      <c r="N419" s="244"/>
      <c r="O419" s="244"/>
      <c r="P419" s="244"/>
      <c r="Q419" s="244"/>
      <c r="R419" s="244"/>
      <c r="S419" s="244"/>
      <c r="T419" s="24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6" t="s">
        <v>361</v>
      </c>
      <c r="AU419" s="246" t="s">
        <v>80</v>
      </c>
      <c r="AV419" s="13" t="s">
        <v>88</v>
      </c>
      <c r="AW419" s="13" t="s">
        <v>30</v>
      </c>
      <c r="AX419" s="13" t="s">
        <v>73</v>
      </c>
      <c r="AY419" s="246" t="s">
        <v>350</v>
      </c>
    </row>
    <row r="420" s="12" customFormat="1">
      <c r="A420" s="12"/>
      <c r="B420" s="225"/>
      <c r="C420" s="226"/>
      <c r="D420" s="227" t="s">
        <v>361</v>
      </c>
      <c r="E420" s="228" t="s">
        <v>1</v>
      </c>
      <c r="F420" s="229" t="s">
        <v>869</v>
      </c>
      <c r="G420" s="226"/>
      <c r="H420" s="228" t="s">
        <v>1</v>
      </c>
      <c r="I420" s="230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T420" s="235" t="s">
        <v>361</v>
      </c>
      <c r="AU420" s="235" t="s">
        <v>80</v>
      </c>
      <c r="AV420" s="12" t="s">
        <v>80</v>
      </c>
      <c r="AW420" s="12" t="s">
        <v>30</v>
      </c>
      <c r="AX420" s="12" t="s">
        <v>73</v>
      </c>
      <c r="AY420" s="235" t="s">
        <v>350</v>
      </c>
    </row>
    <row r="421" s="12" customFormat="1">
      <c r="A421" s="12"/>
      <c r="B421" s="225"/>
      <c r="C421" s="226"/>
      <c r="D421" s="227" t="s">
        <v>361</v>
      </c>
      <c r="E421" s="228" t="s">
        <v>1</v>
      </c>
      <c r="F421" s="229" t="s">
        <v>685</v>
      </c>
      <c r="G421" s="226"/>
      <c r="H421" s="228" t="s">
        <v>1</v>
      </c>
      <c r="I421" s="230"/>
      <c r="J421" s="226"/>
      <c r="K421" s="226"/>
      <c r="L421" s="231"/>
      <c r="M421" s="232"/>
      <c r="N421" s="233"/>
      <c r="O421" s="233"/>
      <c r="P421" s="233"/>
      <c r="Q421" s="233"/>
      <c r="R421" s="233"/>
      <c r="S421" s="233"/>
      <c r="T421" s="234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T421" s="235" t="s">
        <v>361</v>
      </c>
      <c r="AU421" s="235" t="s">
        <v>80</v>
      </c>
      <c r="AV421" s="12" t="s">
        <v>80</v>
      </c>
      <c r="AW421" s="12" t="s">
        <v>30</v>
      </c>
      <c r="AX421" s="12" t="s">
        <v>73</v>
      </c>
      <c r="AY421" s="235" t="s">
        <v>350</v>
      </c>
    </row>
    <row r="422" s="13" customFormat="1">
      <c r="A422" s="13"/>
      <c r="B422" s="236"/>
      <c r="C422" s="237"/>
      <c r="D422" s="227" t="s">
        <v>361</v>
      </c>
      <c r="E422" s="238" t="s">
        <v>615</v>
      </c>
      <c r="F422" s="239" t="s">
        <v>807</v>
      </c>
      <c r="G422" s="237"/>
      <c r="H422" s="240">
        <v>3.2400000000000002</v>
      </c>
      <c r="I422" s="241"/>
      <c r="J422" s="237"/>
      <c r="K422" s="237"/>
      <c r="L422" s="242"/>
      <c r="M422" s="243"/>
      <c r="N422" s="244"/>
      <c r="O422" s="244"/>
      <c r="P422" s="244"/>
      <c r="Q422" s="244"/>
      <c r="R422" s="244"/>
      <c r="S422" s="244"/>
      <c r="T422" s="24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6" t="s">
        <v>361</v>
      </c>
      <c r="AU422" s="246" t="s">
        <v>80</v>
      </c>
      <c r="AV422" s="13" t="s">
        <v>88</v>
      </c>
      <c r="AW422" s="13" t="s">
        <v>30</v>
      </c>
      <c r="AX422" s="13" t="s">
        <v>73</v>
      </c>
      <c r="AY422" s="246" t="s">
        <v>350</v>
      </c>
    </row>
    <row r="423" s="13" customFormat="1">
      <c r="A423" s="13"/>
      <c r="B423" s="236"/>
      <c r="C423" s="237"/>
      <c r="D423" s="227" t="s">
        <v>361</v>
      </c>
      <c r="E423" s="238" t="s">
        <v>870</v>
      </c>
      <c r="F423" s="239" t="s">
        <v>871</v>
      </c>
      <c r="G423" s="237"/>
      <c r="H423" s="240">
        <v>3.2400000000000002</v>
      </c>
      <c r="I423" s="241"/>
      <c r="J423" s="237"/>
      <c r="K423" s="237"/>
      <c r="L423" s="242"/>
      <c r="M423" s="243"/>
      <c r="N423" s="244"/>
      <c r="O423" s="244"/>
      <c r="P423" s="244"/>
      <c r="Q423" s="244"/>
      <c r="R423" s="244"/>
      <c r="S423" s="244"/>
      <c r="T423" s="24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6" t="s">
        <v>361</v>
      </c>
      <c r="AU423" s="246" t="s">
        <v>80</v>
      </c>
      <c r="AV423" s="13" t="s">
        <v>88</v>
      </c>
      <c r="AW423" s="13" t="s">
        <v>30</v>
      </c>
      <c r="AX423" s="13" t="s">
        <v>73</v>
      </c>
      <c r="AY423" s="246" t="s">
        <v>350</v>
      </c>
    </row>
    <row r="424" s="13" customFormat="1">
      <c r="A424" s="13"/>
      <c r="B424" s="236"/>
      <c r="C424" s="237"/>
      <c r="D424" s="227" t="s">
        <v>361</v>
      </c>
      <c r="E424" s="238" t="s">
        <v>872</v>
      </c>
      <c r="F424" s="239" t="s">
        <v>873</v>
      </c>
      <c r="G424" s="237"/>
      <c r="H424" s="240">
        <v>2295.2840000000001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6" t="s">
        <v>361</v>
      </c>
      <c r="AU424" s="246" t="s">
        <v>80</v>
      </c>
      <c r="AV424" s="13" t="s">
        <v>88</v>
      </c>
      <c r="AW424" s="13" t="s">
        <v>30</v>
      </c>
      <c r="AX424" s="13" t="s">
        <v>80</v>
      </c>
      <c r="AY424" s="246" t="s">
        <v>350</v>
      </c>
    </row>
    <row r="425" s="2" customFormat="1" ht="21.75" customHeight="1">
      <c r="A425" s="37"/>
      <c r="B425" s="38"/>
      <c r="C425" s="247" t="s">
        <v>874</v>
      </c>
      <c r="D425" s="247" t="s">
        <v>642</v>
      </c>
      <c r="E425" s="248" t="s">
        <v>875</v>
      </c>
      <c r="F425" s="249" t="s">
        <v>876</v>
      </c>
      <c r="G425" s="250" t="s">
        <v>356</v>
      </c>
      <c r="H425" s="251">
        <v>2485.0030000000002</v>
      </c>
      <c r="I425" s="252"/>
      <c r="J425" s="253">
        <f>ROUND(I425*H425,2)</f>
        <v>0</v>
      </c>
      <c r="K425" s="249" t="s">
        <v>1</v>
      </c>
      <c r="L425" s="254"/>
      <c r="M425" s="255" t="s">
        <v>1</v>
      </c>
      <c r="N425" s="256" t="s">
        <v>38</v>
      </c>
      <c r="O425" s="90"/>
      <c r="P425" s="221">
        <f>O425*H425</f>
        <v>0</v>
      </c>
      <c r="Q425" s="221">
        <v>0.0022499999999999998</v>
      </c>
      <c r="R425" s="221">
        <f>Q425*H425</f>
        <v>5.5912567500000003</v>
      </c>
      <c r="S425" s="221">
        <v>0</v>
      </c>
      <c r="T425" s="222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223" t="s">
        <v>465</v>
      </c>
      <c r="AT425" s="223" t="s">
        <v>642</v>
      </c>
      <c r="AU425" s="223" t="s">
        <v>80</v>
      </c>
      <c r="AY425" s="16" t="s">
        <v>350</v>
      </c>
      <c r="BE425" s="224">
        <f>IF(N425="základní",J425,0)</f>
        <v>0</v>
      </c>
      <c r="BF425" s="224">
        <f>IF(N425="snížená",J425,0)</f>
        <v>0</v>
      </c>
      <c r="BG425" s="224">
        <f>IF(N425="zákl. přenesená",J425,0)</f>
        <v>0</v>
      </c>
      <c r="BH425" s="224">
        <f>IF(N425="sníž. přenesená",J425,0)</f>
        <v>0</v>
      </c>
      <c r="BI425" s="224">
        <f>IF(N425="nulová",J425,0)</f>
        <v>0</v>
      </c>
      <c r="BJ425" s="16" t="s">
        <v>80</v>
      </c>
      <c r="BK425" s="224">
        <f>ROUND(I425*H425,2)</f>
        <v>0</v>
      </c>
      <c r="BL425" s="16" t="s">
        <v>349</v>
      </c>
      <c r="BM425" s="223" t="s">
        <v>877</v>
      </c>
    </row>
    <row r="426" s="13" customFormat="1">
      <c r="A426" s="13"/>
      <c r="B426" s="236"/>
      <c r="C426" s="237"/>
      <c r="D426" s="227" t="s">
        <v>361</v>
      </c>
      <c r="E426" s="238" t="s">
        <v>878</v>
      </c>
      <c r="F426" s="239" t="s">
        <v>879</v>
      </c>
      <c r="G426" s="237"/>
      <c r="H426" s="240">
        <v>2272.2260000000001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6" t="s">
        <v>361</v>
      </c>
      <c r="AU426" s="246" t="s">
        <v>80</v>
      </c>
      <c r="AV426" s="13" t="s">
        <v>88</v>
      </c>
      <c r="AW426" s="13" t="s">
        <v>30</v>
      </c>
      <c r="AX426" s="13" t="s">
        <v>73</v>
      </c>
      <c r="AY426" s="246" t="s">
        <v>350</v>
      </c>
    </row>
    <row r="427" s="12" customFormat="1">
      <c r="A427" s="12"/>
      <c r="B427" s="225"/>
      <c r="C427" s="226"/>
      <c r="D427" s="227" t="s">
        <v>361</v>
      </c>
      <c r="E427" s="228" t="s">
        <v>1</v>
      </c>
      <c r="F427" s="229" t="s">
        <v>880</v>
      </c>
      <c r="G427" s="226"/>
      <c r="H427" s="228" t="s">
        <v>1</v>
      </c>
      <c r="I427" s="230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T427" s="235" t="s">
        <v>361</v>
      </c>
      <c r="AU427" s="235" t="s">
        <v>80</v>
      </c>
      <c r="AV427" s="12" t="s">
        <v>80</v>
      </c>
      <c r="AW427" s="12" t="s">
        <v>30</v>
      </c>
      <c r="AX427" s="12" t="s">
        <v>73</v>
      </c>
      <c r="AY427" s="235" t="s">
        <v>350</v>
      </c>
    </row>
    <row r="428" s="13" customFormat="1">
      <c r="A428" s="13"/>
      <c r="B428" s="236"/>
      <c r="C428" s="237"/>
      <c r="D428" s="227" t="s">
        <v>361</v>
      </c>
      <c r="E428" s="238" t="s">
        <v>154</v>
      </c>
      <c r="F428" s="239" t="s">
        <v>881</v>
      </c>
      <c r="G428" s="237"/>
      <c r="H428" s="240">
        <v>-11.256</v>
      </c>
      <c r="I428" s="241"/>
      <c r="J428" s="237"/>
      <c r="K428" s="237"/>
      <c r="L428" s="242"/>
      <c r="M428" s="243"/>
      <c r="N428" s="244"/>
      <c r="O428" s="244"/>
      <c r="P428" s="244"/>
      <c r="Q428" s="244"/>
      <c r="R428" s="244"/>
      <c r="S428" s="244"/>
      <c r="T428" s="24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6" t="s">
        <v>361</v>
      </c>
      <c r="AU428" s="246" t="s">
        <v>80</v>
      </c>
      <c r="AV428" s="13" t="s">
        <v>88</v>
      </c>
      <c r="AW428" s="13" t="s">
        <v>30</v>
      </c>
      <c r="AX428" s="13" t="s">
        <v>73</v>
      </c>
      <c r="AY428" s="246" t="s">
        <v>350</v>
      </c>
    </row>
    <row r="429" s="13" customFormat="1">
      <c r="A429" s="13"/>
      <c r="B429" s="236"/>
      <c r="C429" s="237"/>
      <c r="D429" s="227" t="s">
        <v>361</v>
      </c>
      <c r="E429" s="238" t="s">
        <v>218</v>
      </c>
      <c r="F429" s="239" t="s">
        <v>882</v>
      </c>
      <c r="G429" s="237"/>
      <c r="H429" s="240">
        <v>-1.8759999999999999</v>
      </c>
      <c r="I429" s="241"/>
      <c r="J429" s="237"/>
      <c r="K429" s="237"/>
      <c r="L429" s="242"/>
      <c r="M429" s="243"/>
      <c r="N429" s="244"/>
      <c r="O429" s="244"/>
      <c r="P429" s="244"/>
      <c r="Q429" s="244"/>
      <c r="R429" s="244"/>
      <c r="S429" s="244"/>
      <c r="T429" s="24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6" t="s">
        <v>361</v>
      </c>
      <c r="AU429" s="246" t="s">
        <v>80</v>
      </c>
      <c r="AV429" s="13" t="s">
        <v>88</v>
      </c>
      <c r="AW429" s="13" t="s">
        <v>30</v>
      </c>
      <c r="AX429" s="13" t="s">
        <v>73</v>
      </c>
      <c r="AY429" s="246" t="s">
        <v>350</v>
      </c>
    </row>
    <row r="430" s="13" customFormat="1">
      <c r="A430" s="13"/>
      <c r="B430" s="236"/>
      <c r="C430" s="237"/>
      <c r="D430" s="227" t="s">
        <v>361</v>
      </c>
      <c r="E430" s="238" t="s">
        <v>265</v>
      </c>
      <c r="F430" s="239" t="s">
        <v>883</v>
      </c>
      <c r="G430" s="237"/>
      <c r="H430" s="240">
        <v>2259.0940000000001</v>
      </c>
      <c r="I430" s="241"/>
      <c r="J430" s="237"/>
      <c r="K430" s="237"/>
      <c r="L430" s="242"/>
      <c r="M430" s="243"/>
      <c r="N430" s="244"/>
      <c r="O430" s="244"/>
      <c r="P430" s="244"/>
      <c r="Q430" s="244"/>
      <c r="R430" s="244"/>
      <c r="S430" s="244"/>
      <c r="T430" s="24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6" t="s">
        <v>361</v>
      </c>
      <c r="AU430" s="246" t="s">
        <v>80</v>
      </c>
      <c r="AV430" s="13" t="s">
        <v>88</v>
      </c>
      <c r="AW430" s="13" t="s">
        <v>30</v>
      </c>
      <c r="AX430" s="13" t="s">
        <v>73</v>
      </c>
      <c r="AY430" s="246" t="s">
        <v>350</v>
      </c>
    </row>
    <row r="431" s="13" customFormat="1">
      <c r="A431" s="13"/>
      <c r="B431" s="236"/>
      <c r="C431" s="237"/>
      <c r="D431" s="227" t="s">
        <v>361</v>
      </c>
      <c r="E431" s="238" t="s">
        <v>884</v>
      </c>
      <c r="F431" s="239" t="s">
        <v>885</v>
      </c>
      <c r="G431" s="237"/>
      <c r="H431" s="240">
        <v>2485.0030000000002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6" t="s">
        <v>361</v>
      </c>
      <c r="AU431" s="246" t="s">
        <v>80</v>
      </c>
      <c r="AV431" s="13" t="s">
        <v>88</v>
      </c>
      <c r="AW431" s="13" t="s">
        <v>30</v>
      </c>
      <c r="AX431" s="13" t="s">
        <v>80</v>
      </c>
      <c r="AY431" s="246" t="s">
        <v>350</v>
      </c>
    </row>
    <row r="432" s="2" customFormat="1">
      <c r="A432" s="37"/>
      <c r="B432" s="38"/>
      <c r="C432" s="247" t="s">
        <v>886</v>
      </c>
      <c r="D432" s="247" t="s">
        <v>642</v>
      </c>
      <c r="E432" s="248" t="s">
        <v>887</v>
      </c>
      <c r="F432" s="249" t="s">
        <v>888</v>
      </c>
      <c r="G432" s="250" t="s">
        <v>356</v>
      </c>
      <c r="H432" s="251">
        <v>249.02199999999999</v>
      </c>
      <c r="I432" s="252"/>
      <c r="J432" s="253">
        <f>ROUND(I432*H432,2)</f>
        <v>0</v>
      </c>
      <c r="K432" s="249" t="s">
        <v>1</v>
      </c>
      <c r="L432" s="254"/>
      <c r="M432" s="255" t="s">
        <v>1</v>
      </c>
      <c r="N432" s="256" t="s">
        <v>38</v>
      </c>
      <c r="O432" s="90"/>
      <c r="P432" s="221">
        <f>O432*H432</f>
        <v>0</v>
      </c>
      <c r="Q432" s="221">
        <v>0.0041999999999999997</v>
      </c>
      <c r="R432" s="221">
        <f>Q432*H432</f>
        <v>1.0458923999999998</v>
      </c>
      <c r="S432" s="221">
        <v>0</v>
      </c>
      <c r="T432" s="222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223" t="s">
        <v>465</v>
      </c>
      <c r="AT432" s="223" t="s">
        <v>642</v>
      </c>
      <c r="AU432" s="223" t="s">
        <v>80</v>
      </c>
      <c r="AY432" s="16" t="s">
        <v>350</v>
      </c>
      <c r="BE432" s="224">
        <f>IF(N432="základní",J432,0)</f>
        <v>0</v>
      </c>
      <c r="BF432" s="224">
        <f>IF(N432="snížená",J432,0)</f>
        <v>0</v>
      </c>
      <c r="BG432" s="224">
        <f>IF(N432="zákl. přenesená",J432,0)</f>
        <v>0</v>
      </c>
      <c r="BH432" s="224">
        <f>IF(N432="sníž. přenesená",J432,0)</f>
        <v>0</v>
      </c>
      <c r="BI432" s="224">
        <f>IF(N432="nulová",J432,0)</f>
        <v>0</v>
      </c>
      <c r="BJ432" s="16" t="s">
        <v>80</v>
      </c>
      <c r="BK432" s="224">
        <f>ROUND(I432*H432,2)</f>
        <v>0</v>
      </c>
      <c r="BL432" s="16" t="s">
        <v>349</v>
      </c>
      <c r="BM432" s="223" t="s">
        <v>889</v>
      </c>
    </row>
    <row r="433" s="13" customFormat="1">
      <c r="A433" s="13"/>
      <c r="B433" s="236"/>
      <c r="C433" s="237"/>
      <c r="D433" s="227" t="s">
        <v>361</v>
      </c>
      <c r="E433" s="238" t="s">
        <v>890</v>
      </c>
      <c r="F433" s="239" t="s">
        <v>891</v>
      </c>
      <c r="G433" s="237"/>
      <c r="H433" s="240">
        <v>249.02199999999999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6" t="s">
        <v>361</v>
      </c>
      <c r="AU433" s="246" t="s">
        <v>80</v>
      </c>
      <c r="AV433" s="13" t="s">
        <v>88</v>
      </c>
      <c r="AW433" s="13" t="s">
        <v>30</v>
      </c>
      <c r="AX433" s="13" t="s">
        <v>73</v>
      </c>
      <c r="AY433" s="246" t="s">
        <v>350</v>
      </c>
    </row>
    <row r="434" s="13" customFormat="1">
      <c r="A434" s="13"/>
      <c r="B434" s="236"/>
      <c r="C434" s="237"/>
      <c r="D434" s="227" t="s">
        <v>361</v>
      </c>
      <c r="E434" s="238" t="s">
        <v>892</v>
      </c>
      <c r="F434" s="239" t="s">
        <v>893</v>
      </c>
      <c r="G434" s="237"/>
      <c r="H434" s="240">
        <v>249.02199999999999</v>
      </c>
      <c r="I434" s="241"/>
      <c r="J434" s="237"/>
      <c r="K434" s="237"/>
      <c r="L434" s="242"/>
      <c r="M434" s="243"/>
      <c r="N434" s="244"/>
      <c r="O434" s="244"/>
      <c r="P434" s="244"/>
      <c r="Q434" s="244"/>
      <c r="R434" s="244"/>
      <c r="S434" s="244"/>
      <c r="T434" s="24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6" t="s">
        <v>361</v>
      </c>
      <c r="AU434" s="246" t="s">
        <v>80</v>
      </c>
      <c r="AV434" s="13" t="s">
        <v>88</v>
      </c>
      <c r="AW434" s="13" t="s">
        <v>30</v>
      </c>
      <c r="AX434" s="13" t="s">
        <v>80</v>
      </c>
      <c r="AY434" s="246" t="s">
        <v>350</v>
      </c>
    </row>
    <row r="435" s="2" customFormat="1">
      <c r="A435" s="37"/>
      <c r="B435" s="38"/>
      <c r="C435" s="247" t="s">
        <v>894</v>
      </c>
      <c r="D435" s="247" t="s">
        <v>642</v>
      </c>
      <c r="E435" s="248" t="s">
        <v>895</v>
      </c>
      <c r="F435" s="249" t="s">
        <v>896</v>
      </c>
      <c r="G435" s="250" t="s">
        <v>373</v>
      </c>
      <c r="H435" s="251">
        <v>18.009</v>
      </c>
      <c r="I435" s="252"/>
      <c r="J435" s="253">
        <f>ROUND(I435*H435,2)</f>
        <v>0</v>
      </c>
      <c r="K435" s="249" t="s">
        <v>374</v>
      </c>
      <c r="L435" s="254"/>
      <c r="M435" s="255" t="s">
        <v>1</v>
      </c>
      <c r="N435" s="256" t="s">
        <v>38</v>
      </c>
      <c r="O435" s="90"/>
      <c r="P435" s="221">
        <f>O435*H435</f>
        <v>0</v>
      </c>
      <c r="Q435" s="221">
        <v>0.029999999999999999</v>
      </c>
      <c r="R435" s="221">
        <f>Q435*H435</f>
        <v>0.54027000000000003</v>
      </c>
      <c r="S435" s="221">
        <v>0</v>
      </c>
      <c r="T435" s="222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223" t="s">
        <v>465</v>
      </c>
      <c r="AT435" s="223" t="s">
        <v>642</v>
      </c>
      <c r="AU435" s="223" t="s">
        <v>80</v>
      </c>
      <c r="AY435" s="16" t="s">
        <v>350</v>
      </c>
      <c r="BE435" s="224">
        <f>IF(N435="základní",J435,0)</f>
        <v>0</v>
      </c>
      <c r="BF435" s="224">
        <f>IF(N435="snížená",J435,0)</f>
        <v>0</v>
      </c>
      <c r="BG435" s="224">
        <f>IF(N435="zákl. přenesená",J435,0)</f>
        <v>0</v>
      </c>
      <c r="BH435" s="224">
        <f>IF(N435="sníž. přenesená",J435,0)</f>
        <v>0</v>
      </c>
      <c r="BI435" s="224">
        <f>IF(N435="nulová",J435,0)</f>
        <v>0</v>
      </c>
      <c r="BJ435" s="16" t="s">
        <v>80</v>
      </c>
      <c r="BK435" s="224">
        <f>ROUND(I435*H435,2)</f>
        <v>0</v>
      </c>
      <c r="BL435" s="16" t="s">
        <v>349</v>
      </c>
      <c r="BM435" s="223" t="s">
        <v>897</v>
      </c>
    </row>
    <row r="436" s="2" customFormat="1">
      <c r="A436" s="37"/>
      <c r="B436" s="38"/>
      <c r="C436" s="247" t="s">
        <v>898</v>
      </c>
      <c r="D436" s="247" t="s">
        <v>642</v>
      </c>
      <c r="E436" s="248" t="s">
        <v>899</v>
      </c>
      <c r="F436" s="249" t="s">
        <v>900</v>
      </c>
      <c r="G436" s="250" t="s">
        <v>901</v>
      </c>
      <c r="H436" s="251">
        <v>4941.3720000000003</v>
      </c>
      <c r="I436" s="252"/>
      <c r="J436" s="253">
        <f>ROUND(I436*H436,2)</f>
        <v>0</v>
      </c>
      <c r="K436" s="249" t="s">
        <v>357</v>
      </c>
      <c r="L436" s="254"/>
      <c r="M436" s="255" t="s">
        <v>1</v>
      </c>
      <c r="N436" s="256" t="s">
        <v>38</v>
      </c>
      <c r="O436" s="90"/>
      <c r="P436" s="221">
        <f>O436*H436</f>
        <v>0</v>
      </c>
      <c r="Q436" s="221">
        <v>5.0000000000000002E-05</v>
      </c>
      <c r="R436" s="221">
        <f>Q436*H436</f>
        <v>0.24706860000000003</v>
      </c>
      <c r="S436" s="221">
        <v>0</v>
      </c>
      <c r="T436" s="222">
        <f>S436*H436</f>
        <v>0</v>
      </c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R436" s="223" t="s">
        <v>465</v>
      </c>
      <c r="AT436" s="223" t="s">
        <v>642</v>
      </c>
      <c r="AU436" s="223" t="s">
        <v>80</v>
      </c>
      <c r="AY436" s="16" t="s">
        <v>350</v>
      </c>
      <c r="BE436" s="224">
        <f>IF(N436="základní",J436,0)</f>
        <v>0</v>
      </c>
      <c r="BF436" s="224">
        <f>IF(N436="snížená",J436,0)</f>
        <v>0</v>
      </c>
      <c r="BG436" s="224">
        <f>IF(N436="zákl. přenesená",J436,0)</f>
        <v>0</v>
      </c>
      <c r="BH436" s="224">
        <f>IF(N436="sníž. přenesená",J436,0)</f>
        <v>0</v>
      </c>
      <c r="BI436" s="224">
        <f>IF(N436="nulová",J436,0)</f>
        <v>0</v>
      </c>
      <c r="BJ436" s="16" t="s">
        <v>80</v>
      </c>
      <c r="BK436" s="224">
        <f>ROUND(I436*H436,2)</f>
        <v>0</v>
      </c>
      <c r="BL436" s="16" t="s">
        <v>349</v>
      </c>
      <c r="BM436" s="223" t="s">
        <v>902</v>
      </c>
    </row>
    <row r="437" s="12" customFormat="1">
      <c r="A437" s="12"/>
      <c r="B437" s="225"/>
      <c r="C437" s="226"/>
      <c r="D437" s="227" t="s">
        <v>361</v>
      </c>
      <c r="E437" s="228" t="s">
        <v>1</v>
      </c>
      <c r="F437" s="229" t="s">
        <v>903</v>
      </c>
      <c r="G437" s="226"/>
      <c r="H437" s="228" t="s">
        <v>1</v>
      </c>
      <c r="I437" s="230"/>
      <c r="J437" s="226"/>
      <c r="K437" s="226"/>
      <c r="L437" s="231"/>
      <c r="M437" s="232"/>
      <c r="N437" s="233"/>
      <c r="O437" s="233"/>
      <c r="P437" s="233"/>
      <c r="Q437" s="233"/>
      <c r="R437" s="233"/>
      <c r="S437" s="233"/>
      <c r="T437" s="234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T437" s="235" t="s">
        <v>361</v>
      </c>
      <c r="AU437" s="235" t="s">
        <v>80</v>
      </c>
      <c r="AV437" s="12" t="s">
        <v>80</v>
      </c>
      <c r="AW437" s="12" t="s">
        <v>30</v>
      </c>
      <c r="AX437" s="12" t="s">
        <v>73</v>
      </c>
      <c r="AY437" s="235" t="s">
        <v>350</v>
      </c>
    </row>
    <row r="438" s="13" customFormat="1">
      <c r="A438" s="13"/>
      <c r="B438" s="236"/>
      <c r="C438" s="237"/>
      <c r="D438" s="227" t="s">
        <v>361</v>
      </c>
      <c r="E438" s="238" t="s">
        <v>1</v>
      </c>
      <c r="F438" s="239" t="s">
        <v>904</v>
      </c>
      <c r="G438" s="237"/>
      <c r="H438" s="240">
        <v>4941.3720000000003</v>
      </c>
      <c r="I438" s="241"/>
      <c r="J438" s="237"/>
      <c r="K438" s="237"/>
      <c r="L438" s="242"/>
      <c r="M438" s="243"/>
      <c r="N438" s="244"/>
      <c r="O438" s="244"/>
      <c r="P438" s="244"/>
      <c r="Q438" s="244"/>
      <c r="R438" s="244"/>
      <c r="S438" s="244"/>
      <c r="T438" s="24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6" t="s">
        <v>361</v>
      </c>
      <c r="AU438" s="246" t="s">
        <v>80</v>
      </c>
      <c r="AV438" s="13" t="s">
        <v>88</v>
      </c>
      <c r="AW438" s="13" t="s">
        <v>30</v>
      </c>
      <c r="AX438" s="13" t="s">
        <v>73</v>
      </c>
      <c r="AY438" s="246" t="s">
        <v>350</v>
      </c>
    </row>
    <row r="439" s="14" customFormat="1">
      <c r="A439" s="14"/>
      <c r="B439" s="257"/>
      <c r="C439" s="258"/>
      <c r="D439" s="227" t="s">
        <v>361</v>
      </c>
      <c r="E439" s="259" t="s">
        <v>1</v>
      </c>
      <c r="F439" s="260" t="s">
        <v>817</v>
      </c>
      <c r="G439" s="258"/>
      <c r="H439" s="261">
        <v>4941.3720000000003</v>
      </c>
      <c r="I439" s="262"/>
      <c r="J439" s="258"/>
      <c r="K439" s="258"/>
      <c r="L439" s="263"/>
      <c r="M439" s="264"/>
      <c r="N439" s="265"/>
      <c r="O439" s="265"/>
      <c r="P439" s="265"/>
      <c r="Q439" s="265"/>
      <c r="R439" s="265"/>
      <c r="S439" s="265"/>
      <c r="T439" s="266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7" t="s">
        <v>361</v>
      </c>
      <c r="AU439" s="267" t="s">
        <v>80</v>
      </c>
      <c r="AV439" s="14" t="s">
        <v>349</v>
      </c>
      <c r="AW439" s="14" t="s">
        <v>30</v>
      </c>
      <c r="AX439" s="14" t="s">
        <v>80</v>
      </c>
      <c r="AY439" s="267" t="s">
        <v>350</v>
      </c>
    </row>
    <row r="440" s="2" customFormat="1">
      <c r="A440" s="37"/>
      <c r="B440" s="38"/>
      <c r="C440" s="212" t="s">
        <v>905</v>
      </c>
      <c r="D440" s="212" t="s">
        <v>353</v>
      </c>
      <c r="E440" s="213" t="s">
        <v>906</v>
      </c>
      <c r="F440" s="214" t="s">
        <v>907</v>
      </c>
      <c r="G440" s="215" t="s">
        <v>642</v>
      </c>
      <c r="H440" s="216">
        <v>1497.0999999999999</v>
      </c>
      <c r="I440" s="217"/>
      <c r="J440" s="218">
        <f>ROUND(I440*H440,2)</f>
        <v>0</v>
      </c>
      <c r="K440" s="214" t="s">
        <v>374</v>
      </c>
      <c r="L440" s="43"/>
      <c r="M440" s="219" t="s">
        <v>1</v>
      </c>
      <c r="N440" s="220" t="s">
        <v>38</v>
      </c>
      <c r="O440" s="90"/>
      <c r="P440" s="221">
        <f>O440*H440</f>
        <v>0</v>
      </c>
      <c r="Q440" s="221">
        <v>0.0033899999999999998</v>
      </c>
      <c r="R440" s="221">
        <f>Q440*H440</f>
        <v>5.0751689999999989</v>
      </c>
      <c r="S440" s="221">
        <v>0</v>
      </c>
      <c r="T440" s="222">
        <f>S440*H440</f>
        <v>0</v>
      </c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R440" s="223" t="s">
        <v>349</v>
      </c>
      <c r="AT440" s="223" t="s">
        <v>353</v>
      </c>
      <c r="AU440" s="223" t="s">
        <v>80</v>
      </c>
      <c r="AY440" s="16" t="s">
        <v>350</v>
      </c>
      <c r="BE440" s="224">
        <f>IF(N440="základní",J440,0)</f>
        <v>0</v>
      </c>
      <c r="BF440" s="224">
        <f>IF(N440="snížená",J440,0)</f>
        <v>0</v>
      </c>
      <c r="BG440" s="224">
        <f>IF(N440="zákl. přenesená",J440,0)</f>
        <v>0</v>
      </c>
      <c r="BH440" s="224">
        <f>IF(N440="sníž. přenesená",J440,0)</f>
        <v>0</v>
      </c>
      <c r="BI440" s="224">
        <f>IF(N440="nulová",J440,0)</f>
        <v>0</v>
      </c>
      <c r="BJ440" s="16" t="s">
        <v>80</v>
      </c>
      <c r="BK440" s="224">
        <f>ROUND(I440*H440,2)</f>
        <v>0</v>
      </c>
      <c r="BL440" s="16" t="s">
        <v>349</v>
      </c>
      <c r="BM440" s="223" t="s">
        <v>908</v>
      </c>
    </row>
    <row r="441" s="12" customFormat="1">
      <c r="A441" s="12"/>
      <c r="B441" s="225"/>
      <c r="C441" s="226"/>
      <c r="D441" s="227" t="s">
        <v>361</v>
      </c>
      <c r="E441" s="228" t="s">
        <v>1</v>
      </c>
      <c r="F441" s="229" t="s">
        <v>909</v>
      </c>
      <c r="G441" s="226"/>
      <c r="H441" s="228" t="s">
        <v>1</v>
      </c>
      <c r="I441" s="230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T441" s="235" t="s">
        <v>361</v>
      </c>
      <c r="AU441" s="235" t="s">
        <v>80</v>
      </c>
      <c r="AV441" s="12" t="s">
        <v>80</v>
      </c>
      <c r="AW441" s="12" t="s">
        <v>30</v>
      </c>
      <c r="AX441" s="12" t="s">
        <v>73</v>
      </c>
      <c r="AY441" s="235" t="s">
        <v>350</v>
      </c>
    </row>
    <row r="442" s="13" customFormat="1">
      <c r="A442" s="13"/>
      <c r="B442" s="236"/>
      <c r="C442" s="237"/>
      <c r="D442" s="227" t="s">
        <v>361</v>
      </c>
      <c r="E442" s="238" t="s">
        <v>910</v>
      </c>
      <c r="F442" s="239" t="s">
        <v>911</v>
      </c>
      <c r="G442" s="237"/>
      <c r="H442" s="240">
        <v>248.40000000000001</v>
      </c>
      <c r="I442" s="241"/>
      <c r="J442" s="237"/>
      <c r="K442" s="237"/>
      <c r="L442" s="242"/>
      <c r="M442" s="243"/>
      <c r="N442" s="244"/>
      <c r="O442" s="244"/>
      <c r="P442" s="244"/>
      <c r="Q442" s="244"/>
      <c r="R442" s="244"/>
      <c r="S442" s="244"/>
      <c r="T442" s="24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6" t="s">
        <v>361</v>
      </c>
      <c r="AU442" s="246" t="s">
        <v>80</v>
      </c>
      <c r="AV442" s="13" t="s">
        <v>88</v>
      </c>
      <c r="AW442" s="13" t="s">
        <v>30</v>
      </c>
      <c r="AX442" s="13" t="s">
        <v>73</v>
      </c>
      <c r="AY442" s="246" t="s">
        <v>350</v>
      </c>
    </row>
    <row r="443" s="13" customFormat="1">
      <c r="A443" s="13"/>
      <c r="B443" s="236"/>
      <c r="C443" s="237"/>
      <c r="D443" s="227" t="s">
        <v>361</v>
      </c>
      <c r="E443" s="238" t="s">
        <v>158</v>
      </c>
      <c r="F443" s="239" t="s">
        <v>912</v>
      </c>
      <c r="G443" s="237"/>
      <c r="H443" s="240">
        <v>10.300000000000001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6" t="s">
        <v>361</v>
      </c>
      <c r="AU443" s="246" t="s">
        <v>80</v>
      </c>
      <c r="AV443" s="13" t="s">
        <v>88</v>
      </c>
      <c r="AW443" s="13" t="s">
        <v>30</v>
      </c>
      <c r="AX443" s="13" t="s">
        <v>73</v>
      </c>
      <c r="AY443" s="246" t="s">
        <v>350</v>
      </c>
    </row>
    <row r="444" s="13" customFormat="1">
      <c r="A444" s="13"/>
      <c r="B444" s="236"/>
      <c r="C444" s="237"/>
      <c r="D444" s="227" t="s">
        <v>361</v>
      </c>
      <c r="E444" s="238" t="s">
        <v>220</v>
      </c>
      <c r="F444" s="239" t="s">
        <v>913</v>
      </c>
      <c r="G444" s="237"/>
      <c r="H444" s="240">
        <v>12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6" t="s">
        <v>361</v>
      </c>
      <c r="AU444" s="246" t="s">
        <v>80</v>
      </c>
      <c r="AV444" s="13" t="s">
        <v>88</v>
      </c>
      <c r="AW444" s="13" t="s">
        <v>30</v>
      </c>
      <c r="AX444" s="13" t="s">
        <v>73</v>
      </c>
      <c r="AY444" s="246" t="s">
        <v>350</v>
      </c>
    </row>
    <row r="445" s="13" customFormat="1">
      <c r="A445" s="13"/>
      <c r="B445" s="236"/>
      <c r="C445" s="237"/>
      <c r="D445" s="227" t="s">
        <v>361</v>
      </c>
      <c r="E445" s="238" t="s">
        <v>914</v>
      </c>
      <c r="F445" s="239" t="s">
        <v>915</v>
      </c>
      <c r="G445" s="237"/>
      <c r="H445" s="240">
        <v>270.69999999999999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6" t="s">
        <v>361</v>
      </c>
      <c r="AU445" s="246" t="s">
        <v>80</v>
      </c>
      <c r="AV445" s="13" t="s">
        <v>88</v>
      </c>
      <c r="AW445" s="13" t="s">
        <v>30</v>
      </c>
      <c r="AX445" s="13" t="s">
        <v>73</v>
      </c>
      <c r="AY445" s="246" t="s">
        <v>350</v>
      </c>
    </row>
    <row r="446" s="12" customFormat="1">
      <c r="A446" s="12"/>
      <c r="B446" s="225"/>
      <c r="C446" s="226"/>
      <c r="D446" s="227" t="s">
        <v>361</v>
      </c>
      <c r="E446" s="228" t="s">
        <v>1</v>
      </c>
      <c r="F446" s="229" t="s">
        <v>916</v>
      </c>
      <c r="G446" s="226"/>
      <c r="H446" s="228" t="s">
        <v>1</v>
      </c>
      <c r="I446" s="230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T446" s="235" t="s">
        <v>361</v>
      </c>
      <c r="AU446" s="235" t="s">
        <v>80</v>
      </c>
      <c r="AV446" s="12" t="s">
        <v>80</v>
      </c>
      <c r="AW446" s="12" t="s">
        <v>30</v>
      </c>
      <c r="AX446" s="12" t="s">
        <v>73</v>
      </c>
      <c r="AY446" s="235" t="s">
        <v>350</v>
      </c>
    </row>
    <row r="447" s="13" customFormat="1">
      <c r="A447" s="13"/>
      <c r="B447" s="236"/>
      <c r="C447" s="237"/>
      <c r="D447" s="227" t="s">
        <v>361</v>
      </c>
      <c r="E447" s="238" t="s">
        <v>307</v>
      </c>
      <c r="F447" s="239" t="s">
        <v>917</v>
      </c>
      <c r="G447" s="237"/>
      <c r="H447" s="240">
        <v>1117.8</v>
      </c>
      <c r="I447" s="241"/>
      <c r="J447" s="237"/>
      <c r="K447" s="237"/>
      <c r="L447" s="242"/>
      <c r="M447" s="243"/>
      <c r="N447" s="244"/>
      <c r="O447" s="244"/>
      <c r="P447" s="244"/>
      <c r="Q447" s="244"/>
      <c r="R447" s="244"/>
      <c r="S447" s="244"/>
      <c r="T447" s="24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6" t="s">
        <v>361</v>
      </c>
      <c r="AU447" s="246" t="s">
        <v>80</v>
      </c>
      <c r="AV447" s="13" t="s">
        <v>88</v>
      </c>
      <c r="AW447" s="13" t="s">
        <v>30</v>
      </c>
      <c r="AX447" s="13" t="s">
        <v>73</v>
      </c>
      <c r="AY447" s="246" t="s">
        <v>350</v>
      </c>
    </row>
    <row r="448" s="13" customFormat="1">
      <c r="A448" s="13"/>
      <c r="B448" s="236"/>
      <c r="C448" s="237"/>
      <c r="D448" s="227" t="s">
        <v>361</v>
      </c>
      <c r="E448" s="238" t="s">
        <v>328</v>
      </c>
      <c r="F448" s="239" t="s">
        <v>918</v>
      </c>
      <c r="G448" s="237"/>
      <c r="H448" s="240">
        <v>84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6" t="s">
        <v>361</v>
      </c>
      <c r="AU448" s="246" t="s">
        <v>80</v>
      </c>
      <c r="AV448" s="13" t="s">
        <v>88</v>
      </c>
      <c r="AW448" s="13" t="s">
        <v>30</v>
      </c>
      <c r="AX448" s="13" t="s">
        <v>73</v>
      </c>
      <c r="AY448" s="246" t="s">
        <v>350</v>
      </c>
    </row>
    <row r="449" s="13" customFormat="1">
      <c r="A449" s="13"/>
      <c r="B449" s="236"/>
      <c r="C449" s="237"/>
      <c r="D449" s="227" t="s">
        <v>361</v>
      </c>
      <c r="E449" s="238" t="s">
        <v>385</v>
      </c>
      <c r="F449" s="239" t="s">
        <v>919</v>
      </c>
      <c r="G449" s="237"/>
      <c r="H449" s="240">
        <v>24.600000000000001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6" t="s">
        <v>361</v>
      </c>
      <c r="AU449" s="246" t="s">
        <v>80</v>
      </c>
      <c r="AV449" s="13" t="s">
        <v>88</v>
      </c>
      <c r="AW449" s="13" t="s">
        <v>30</v>
      </c>
      <c r="AX449" s="13" t="s">
        <v>73</v>
      </c>
      <c r="AY449" s="246" t="s">
        <v>350</v>
      </c>
    </row>
    <row r="450" s="13" customFormat="1">
      <c r="A450" s="13"/>
      <c r="B450" s="236"/>
      <c r="C450" s="237"/>
      <c r="D450" s="227" t="s">
        <v>361</v>
      </c>
      <c r="E450" s="238" t="s">
        <v>920</v>
      </c>
      <c r="F450" s="239" t="s">
        <v>921</v>
      </c>
      <c r="G450" s="237"/>
      <c r="H450" s="240">
        <v>1226.4000000000001</v>
      </c>
      <c r="I450" s="241"/>
      <c r="J450" s="237"/>
      <c r="K450" s="237"/>
      <c r="L450" s="242"/>
      <c r="M450" s="243"/>
      <c r="N450" s="244"/>
      <c r="O450" s="244"/>
      <c r="P450" s="244"/>
      <c r="Q450" s="244"/>
      <c r="R450" s="244"/>
      <c r="S450" s="244"/>
      <c r="T450" s="24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6" t="s">
        <v>361</v>
      </c>
      <c r="AU450" s="246" t="s">
        <v>80</v>
      </c>
      <c r="AV450" s="13" t="s">
        <v>88</v>
      </c>
      <c r="AW450" s="13" t="s">
        <v>30</v>
      </c>
      <c r="AX450" s="13" t="s">
        <v>73</v>
      </c>
      <c r="AY450" s="246" t="s">
        <v>350</v>
      </c>
    </row>
    <row r="451" s="13" customFormat="1">
      <c r="A451" s="13"/>
      <c r="B451" s="236"/>
      <c r="C451" s="237"/>
      <c r="D451" s="227" t="s">
        <v>361</v>
      </c>
      <c r="E451" s="238" t="s">
        <v>922</v>
      </c>
      <c r="F451" s="239" t="s">
        <v>923</v>
      </c>
      <c r="G451" s="237"/>
      <c r="H451" s="240">
        <v>1497.0999999999999</v>
      </c>
      <c r="I451" s="241"/>
      <c r="J451" s="237"/>
      <c r="K451" s="237"/>
      <c r="L451" s="242"/>
      <c r="M451" s="243"/>
      <c r="N451" s="244"/>
      <c r="O451" s="244"/>
      <c r="P451" s="244"/>
      <c r="Q451" s="244"/>
      <c r="R451" s="244"/>
      <c r="S451" s="244"/>
      <c r="T451" s="24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6" t="s">
        <v>361</v>
      </c>
      <c r="AU451" s="246" t="s">
        <v>80</v>
      </c>
      <c r="AV451" s="13" t="s">
        <v>88</v>
      </c>
      <c r="AW451" s="13" t="s">
        <v>30</v>
      </c>
      <c r="AX451" s="13" t="s">
        <v>80</v>
      </c>
      <c r="AY451" s="246" t="s">
        <v>350</v>
      </c>
    </row>
    <row r="452" s="2" customFormat="1" ht="21.75" customHeight="1">
      <c r="A452" s="37"/>
      <c r="B452" s="38"/>
      <c r="C452" s="247" t="s">
        <v>924</v>
      </c>
      <c r="D452" s="247" t="s">
        <v>642</v>
      </c>
      <c r="E452" s="248" t="s">
        <v>925</v>
      </c>
      <c r="F452" s="249" t="s">
        <v>926</v>
      </c>
      <c r="G452" s="250" t="s">
        <v>356</v>
      </c>
      <c r="H452" s="251">
        <v>404.71199999999999</v>
      </c>
      <c r="I452" s="252"/>
      <c r="J452" s="253">
        <f>ROUND(I452*H452,2)</f>
        <v>0</v>
      </c>
      <c r="K452" s="249" t="s">
        <v>374</v>
      </c>
      <c r="L452" s="254"/>
      <c r="M452" s="255" t="s">
        <v>1</v>
      </c>
      <c r="N452" s="256" t="s">
        <v>38</v>
      </c>
      <c r="O452" s="90"/>
      <c r="P452" s="221">
        <f>O452*H452</f>
        <v>0</v>
      </c>
      <c r="Q452" s="221">
        <v>0.00044999999999999999</v>
      </c>
      <c r="R452" s="221">
        <f>Q452*H452</f>
        <v>0.18212039999999999</v>
      </c>
      <c r="S452" s="221">
        <v>0</v>
      </c>
      <c r="T452" s="222">
        <f>S452*H452</f>
        <v>0</v>
      </c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R452" s="223" t="s">
        <v>465</v>
      </c>
      <c r="AT452" s="223" t="s">
        <v>642</v>
      </c>
      <c r="AU452" s="223" t="s">
        <v>80</v>
      </c>
      <c r="AY452" s="16" t="s">
        <v>350</v>
      </c>
      <c r="BE452" s="224">
        <f>IF(N452="základní",J452,0)</f>
        <v>0</v>
      </c>
      <c r="BF452" s="224">
        <f>IF(N452="snížená",J452,0)</f>
        <v>0</v>
      </c>
      <c r="BG452" s="224">
        <f>IF(N452="zákl. přenesená",J452,0)</f>
        <v>0</v>
      </c>
      <c r="BH452" s="224">
        <f>IF(N452="sníž. přenesená",J452,0)</f>
        <v>0</v>
      </c>
      <c r="BI452" s="224">
        <f>IF(N452="nulová",J452,0)</f>
        <v>0</v>
      </c>
      <c r="BJ452" s="16" t="s">
        <v>80</v>
      </c>
      <c r="BK452" s="224">
        <f>ROUND(I452*H452,2)</f>
        <v>0</v>
      </c>
      <c r="BL452" s="16" t="s">
        <v>349</v>
      </c>
      <c r="BM452" s="223" t="s">
        <v>927</v>
      </c>
    </row>
    <row r="453" s="13" customFormat="1">
      <c r="A453" s="13"/>
      <c r="B453" s="236"/>
      <c r="C453" s="237"/>
      <c r="D453" s="227" t="s">
        <v>361</v>
      </c>
      <c r="E453" s="238" t="s">
        <v>928</v>
      </c>
      <c r="F453" s="239" t="s">
        <v>929</v>
      </c>
      <c r="G453" s="237"/>
      <c r="H453" s="240">
        <v>404.71199999999999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6" t="s">
        <v>361</v>
      </c>
      <c r="AU453" s="246" t="s">
        <v>80</v>
      </c>
      <c r="AV453" s="13" t="s">
        <v>88</v>
      </c>
      <c r="AW453" s="13" t="s">
        <v>30</v>
      </c>
      <c r="AX453" s="13" t="s">
        <v>73</v>
      </c>
      <c r="AY453" s="246" t="s">
        <v>350</v>
      </c>
    </row>
    <row r="454" s="13" customFormat="1">
      <c r="A454" s="13"/>
      <c r="B454" s="236"/>
      <c r="C454" s="237"/>
      <c r="D454" s="227" t="s">
        <v>361</v>
      </c>
      <c r="E454" s="238" t="s">
        <v>930</v>
      </c>
      <c r="F454" s="239" t="s">
        <v>931</v>
      </c>
      <c r="G454" s="237"/>
      <c r="H454" s="240">
        <v>404.71199999999999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6" t="s">
        <v>361</v>
      </c>
      <c r="AU454" s="246" t="s">
        <v>80</v>
      </c>
      <c r="AV454" s="13" t="s">
        <v>88</v>
      </c>
      <c r="AW454" s="13" t="s">
        <v>30</v>
      </c>
      <c r="AX454" s="13" t="s">
        <v>80</v>
      </c>
      <c r="AY454" s="246" t="s">
        <v>350</v>
      </c>
    </row>
    <row r="455" s="2" customFormat="1" ht="16.5" customHeight="1">
      <c r="A455" s="37"/>
      <c r="B455" s="38"/>
      <c r="C455" s="247" t="s">
        <v>932</v>
      </c>
      <c r="D455" s="247" t="s">
        <v>642</v>
      </c>
      <c r="E455" s="248" t="s">
        <v>933</v>
      </c>
      <c r="F455" s="249" t="s">
        <v>934</v>
      </c>
      <c r="G455" s="250" t="s">
        <v>356</v>
      </c>
      <c r="H455" s="251">
        <v>83.376000000000005</v>
      </c>
      <c r="I455" s="252"/>
      <c r="J455" s="253">
        <f>ROUND(I455*H455,2)</f>
        <v>0</v>
      </c>
      <c r="K455" s="249" t="s">
        <v>374</v>
      </c>
      <c r="L455" s="254"/>
      <c r="M455" s="255" t="s">
        <v>1</v>
      </c>
      <c r="N455" s="256" t="s">
        <v>38</v>
      </c>
      <c r="O455" s="90"/>
      <c r="P455" s="221">
        <f>O455*H455</f>
        <v>0</v>
      </c>
      <c r="Q455" s="221">
        <v>0.0010499999999999999</v>
      </c>
      <c r="R455" s="221">
        <f>Q455*H455</f>
        <v>0.087544800000000006</v>
      </c>
      <c r="S455" s="221">
        <v>0</v>
      </c>
      <c r="T455" s="222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223" t="s">
        <v>465</v>
      </c>
      <c r="AT455" s="223" t="s">
        <v>642</v>
      </c>
      <c r="AU455" s="223" t="s">
        <v>80</v>
      </c>
      <c r="AY455" s="16" t="s">
        <v>350</v>
      </c>
      <c r="BE455" s="224">
        <f>IF(N455="základní",J455,0)</f>
        <v>0</v>
      </c>
      <c r="BF455" s="224">
        <f>IF(N455="snížená",J455,0)</f>
        <v>0</v>
      </c>
      <c r="BG455" s="224">
        <f>IF(N455="zákl. přenesená",J455,0)</f>
        <v>0</v>
      </c>
      <c r="BH455" s="224">
        <f>IF(N455="sníž. přenesená",J455,0)</f>
        <v>0</v>
      </c>
      <c r="BI455" s="224">
        <f>IF(N455="nulová",J455,0)</f>
        <v>0</v>
      </c>
      <c r="BJ455" s="16" t="s">
        <v>80</v>
      </c>
      <c r="BK455" s="224">
        <f>ROUND(I455*H455,2)</f>
        <v>0</v>
      </c>
      <c r="BL455" s="16" t="s">
        <v>349</v>
      </c>
      <c r="BM455" s="223" t="s">
        <v>935</v>
      </c>
    </row>
    <row r="456" s="13" customFormat="1">
      <c r="A456" s="13"/>
      <c r="B456" s="236"/>
      <c r="C456" s="237"/>
      <c r="D456" s="227" t="s">
        <v>361</v>
      </c>
      <c r="E456" s="238" t="s">
        <v>936</v>
      </c>
      <c r="F456" s="239" t="s">
        <v>937</v>
      </c>
      <c r="G456" s="237"/>
      <c r="H456" s="240">
        <v>83.376000000000005</v>
      </c>
      <c r="I456" s="241"/>
      <c r="J456" s="237"/>
      <c r="K456" s="237"/>
      <c r="L456" s="242"/>
      <c r="M456" s="243"/>
      <c r="N456" s="244"/>
      <c r="O456" s="244"/>
      <c r="P456" s="244"/>
      <c r="Q456" s="244"/>
      <c r="R456" s="244"/>
      <c r="S456" s="244"/>
      <c r="T456" s="24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6" t="s">
        <v>361</v>
      </c>
      <c r="AU456" s="246" t="s">
        <v>80</v>
      </c>
      <c r="AV456" s="13" t="s">
        <v>88</v>
      </c>
      <c r="AW456" s="13" t="s">
        <v>30</v>
      </c>
      <c r="AX456" s="13" t="s">
        <v>73</v>
      </c>
      <c r="AY456" s="246" t="s">
        <v>350</v>
      </c>
    </row>
    <row r="457" s="13" customFormat="1">
      <c r="A457" s="13"/>
      <c r="B457" s="236"/>
      <c r="C457" s="237"/>
      <c r="D457" s="227" t="s">
        <v>361</v>
      </c>
      <c r="E457" s="238" t="s">
        <v>938</v>
      </c>
      <c r="F457" s="239" t="s">
        <v>939</v>
      </c>
      <c r="G457" s="237"/>
      <c r="H457" s="240">
        <v>83.376000000000005</v>
      </c>
      <c r="I457" s="241"/>
      <c r="J457" s="237"/>
      <c r="K457" s="237"/>
      <c r="L457" s="242"/>
      <c r="M457" s="243"/>
      <c r="N457" s="244"/>
      <c r="O457" s="244"/>
      <c r="P457" s="244"/>
      <c r="Q457" s="244"/>
      <c r="R457" s="244"/>
      <c r="S457" s="244"/>
      <c r="T457" s="24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6" t="s">
        <v>361</v>
      </c>
      <c r="AU457" s="246" t="s">
        <v>80</v>
      </c>
      <c r="AV457" s="13" t="s">
        <v>88</v>
      </c>
      <c r="AW457" s="13" t="s">
        <v>30</v>
      </c>
      <c r="AX457" s="13" t="s">
        <v>80</v>
      </c>
      <c r="AY457" s="246" t="s">
        <v>350</v>
      </c>
    </row>
    <row r="458" s="2" customFormat="1">
      <c r="A458" s="37"/>
      <c r="B458" s="38"/>
      <c r="C458" s="212" t="s">
        <v>940</v>
      </c>
      <c r="D458" s="212" t="s">
        <v>353</v>
      </c>
      <c r="E458" s="213" t="s">
        <v>941</v>
      </c>
      <c r="F458" s="214" t="s">
        <v>942</v>
      </c>
      <c r="G458" s="215" t="s">
        <v>356</v>
      </c>
      <c r="H458" s="216">
        <v>2439.1280000000002</v>
      </c>
      <c r="I458" s="217"/>
      <c r="J458" s="218">
        <f>ROUND(I458*H458,2)</f>
        <v>0</v>
      </c>
      <c r="K458" s="214" t="s">
        <v>374</v>
      </c>
      <c r="L458" s="43"/>
      <c r="M458" s="219" t="s">
        <v>1</v>
      </c>
      <c r="N458" s="220" t="s">
        <v>38</v>
      </c>
      <c r="O458" s="90"/>
      <c r="P458" s="221">
        <f>O458*H458</f>
        <v>0</v>
      </c>
      <c r="Q458" s="221">
        <v>6.0000000000000002E-05</v>
      </c>
      <c r="R458" s="221">
        <f>Q458*H458</f>
        <v>0.14634768000000001</v>
      </c>
      <c r="S458" s="221">
        <v>0</v>
      </c>
      <c r="T458" s="222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223" t="s">
        <v>349</v>
      </c>
      <c r="AT458" s="223" t="s">
        <v>353</v>
      </c>
      <c r="AU458" s="223" t="s">
        <v>80</v>
      </c>
      <c r="AY458" s="16" t="s">
        <v>350</v>
      </c>
      <c r="BE458" s="224">
        <f>IF(N458="základní",J458,0)</f>
        <v>0</v>
      </c>
      <c r="BF458" s="224">
        <f>IF(N458="snížená",J458,0)</f>
        <v>0</v>
      </c>
      <c r="BG458" s="224">
        <f>IF(N458="zákl. přenesená",J458,0)</f>
        <v>0</v>
      </c>
      <c r="BH458" s="224">
        <f>IF(N458="sníž. přenesená",J458,0)</f>
        <v>0</v>
      </c>
      <c r="BI458" s="224">
        <f>IF(N458="nulová",J458,0)</f>
        <v>0</v>
      </c>
      <c r="BJ458" s="16" t="s">
        <v>80</v>
      </c>
      <c r="BK458" s="224">
        <f>ROUND(I458*H458,2)</f>
        <v>0</v>
      </c>
      <c r="BL458" s="16" t="s">
        <v>349</v>
      </c>
      <c r="BM458" s="223" t="s">
        <v>943</v>
      </c>
    </row>
    <row r="459" s="12" customFormat="1">
      <c r="A459" s="12"/>
      <c r="B459" s="225"/>
      <c r="C459" s="226"/>
      <c r="D459" s="227" t="s">
        <v>361</v>
      </c>
      <c r="E459" s="228" t="s">
        <v>1</v>
      </c>
      <c r="F459" s="229" t="s">
        <v>848</v>
      </c>
      <c r="G459" s="226"/>
      <c r="H459" s="228" t="s">
        <v>1</v>
      </c>
      <c r="I459" s="230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T459" s="235" t="s">
        <v>361</v>
      </c>
      <c r="AU459" s="235" t="s">
        <v>80</v>
      </c>
      <c r="AV459" s="12" t="s">
        <v>80</v>
      </c>
      <c r="AW459" s="12" t="s">
        <v>30</v>
      </c>
      <c r="AX459" s="12" t="s">
        <v>73</v>
      </c>
      <c r="AY459" s="235" t="s">
        <v>350</v>
      </c>
    </row>
    <row r="460" s="13" customFormat="1">
      <c r="A460" s="13"/>
      <c r="B460" s="236"/>
      <c r="C460" s="237"/>
      <c r="D460" s="227" t="s">
        <v>361</v>
      </c>
      <c r="E460" s="238" t="s">
        <v>944</v>
      </c>
      <c r="F460" s="239" t="s">
        <v>945</v>
      </c>
      <c r="G460" s="237"/>
      <c r="H460" s="240">
        <v>175.28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6" t="s">
        <v>361</v>
      </c>
      <c r="AU460" s="246" t="s">
        <v>80</v>
      </c>
      <c r="AV460" s="13" t="s">
        <v>88</v>
      </c>
      <c r="AW460" s="13" t="s">
        <v>30</v>
      </c>
      <c r="AX460" s="13" t="s">
        <v>73</v>
      </c>
      <c r="AY460" s="246" t="s">
        <v>350</v>
      </c>
    </row>
    <row r="461" s="13" customFormat="1">
      <c r="A461" s="13"/>
      <c r="B461" s="236"/>
      <c r="C461" s="237"/>
      <c r="D461" s="227" t="s">
        <v>361</v>
      </c>
      <c r="E461" s="238" t="s">
        <v>160</v>
      </c>
      <c r="F461" s="239" t="s">
        <v>946</v>
      </c>
      <c r="G461" s="237"/>
      <c r="H461" s="240">
        <v>-31.68</v>
      </c>
      <c r="I461" s="241"/>
      <c r="J461" s="237"/>
      <c r="K461" s="237"/>
      <c r="L461" s="242"/>
      <c r="M461" s="243"/>
      <c r="N461" s="244"/>
      <c r="O461" s="244"/>
      <c r="P461" s="244"/>
      <c r="Q461" s="244"/>
      <c r="R461" s="244"/>
      <c r="S461" s="244"/>
      <c r="T461" s="24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6" t="s">
        <v>361</v>
      </c>
      <c r="AU461" s="246" t="s">
        <v>80</v>
      </c>
      <c r="AV461" s="13" t="s">
        <v>88</v>
      </c>
      <c r="AW461" s="13" t="s">
        <v>30</v>
      </c>
      <c r="AX461" s="13" t="s">
        <v>73</v>
      </c>
      <c r="AY461" s="246" t="s">
        <v>350</v>
      </c>
    </row>
    <row r="462" s="13" customFormat="1">
      <c r="A462" s="13"/>
      <c r="B462" s="236"/>
      <c r="C462" s="237"/>
      <c r="D462" s="227" t="s">
        <v>361</v>
      </c>
      <c r="E462" s="238" t="s">
        <v>223</v>
      </c>
      <c r="F462" s="239" t="s">
        <v>947</v>
      </c>
      <c r="G462" s="237"/>
      <c r="H462" s="240">
        <v>-7.2000000000000002</v>
      </c>
      <c r="I462" s="241"/>
      <c r="J462" s="237"/>
      <c r="K462" s="237"/>
      <c r="L462" s="242"/>
      <c r="M462" s="243"/>
      <c r="N462" s="244"/>
      <c r="O462" s="244"/>
      <c r="P462" s="244"/>
      <c r="Q462" s="244"/>
      <c r="R462" s="244"/>
      <c r="S462" s="244"/>
      <c r="T462" s="24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6" t="s">
        <v>361</v>
      </c>
      <c r="AU462" s="246" t="s">
        <v>80</v>
      </c>
      <c r="AV462" s="13" t="s">
        <v>88</v>
      </c>
      <c r="AW462" s="13" t="s">
        <v>30</v>
      </c>
      <c r="AX462" s="13" t="s">
        <v>73</v>
      </c>
      <c r="AY462" s="246" t="s">
        <v>350</v>
      </c>
    </row>
    <row r="463" s="12" customFormat="1">
      <c r="A463" s="12"/>
      <c r="B463" s="225"/>
      <c r="C463" s="226"/>
      <c r="D463" s="227" t="s">
        <v>361</v>
      </c>
      <c r="E463" s="228" t="s">
        <v>1</v>
      </c>
      <c r="F463" s="229" t="s">
        <v>685</v>
      </c>
      <c r="G463" s="226"/>
      <c r="H463" s="228" t="s">
        <v>1</v>
      </c>
      <c r="I463" s="230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T463" s="235" t="s">
        <v>361</v>
      </c>
      <c r="AU463" s="235" t="s">
        <v>80</v>
      </c>
      <c r="AV463" s="12" t="s">
        <v>80</v>
      </c>
      <c r="AW463" s="12" t="s">
        <v>30</v>
      </c>
      <c r="AX463" s="12" t="s">
        <v>73</v>
      </c>
      <c r="AY463" s="235" t="s">
        <v>350</v>
      </c>
    </row>
    <row r="464" s="13" customFormat="1">
      <c r="A464" s="13"/>
      <c r="B464" s="236"/>
      <c r="C464" s="237"/>
      <c r="D464" s="227" t="s">
        <v>361</v>
      </c>
      <c r="E464" s="238" t="s">
        <v>268</v>
      </c>
      <c r="F464" s="239" t="s">
        <v>948</v>
      </c>
      <c r="G464" s="237"/>
      <c r="H464" s="240">
        <v>-0.59999999999999998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6" t="s">
        <v>361</v>
      </c>
      <c r="AU464" s="246" t="s">
        <v>80</v>
      </c>
      <c r="AV464" s="13" t="s">
        <v>88</v>
      </c>
      <c r="AW464" s="13" t="s">
        <v>30</v>
      </c>
      <c r="AX464" s="13" t="s">
        <v>73</v>
      </c>
      <c r="AY464" s="246" t="s">
        <v>350</v>
      </c>
    </row>
    <row r="465" s="12" customFormat="1">
      <c r="A465" s="12"/>
      <c r="B465" s="225"/>
      <c r="C465" s="226"/>
      <c r="D465" s="227" t="s">
        <v>361</v>
      </c>
      <c r="E465" s="228" t="s">
        <v>1</v>
      </c>
      <c r="F465" s="229" t="s">
        <v>808</v>
      </c>
      <c r="G465" s="226"/>
      <c r="H465" s="228" t="s">
        <v>1</v>
      </c>
      <c r="I465" s="230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T465" s="235" t="s">
        <v>361</v>
      </c>
      <c r="AU465" s="235" t="s">
        <v>80</v>
      </c>
      <c r="AV465" s="12" t="s">
        <v>80</v>
      </c>
      <c r="AW465" s="12" t="s">
        <v>30</v>
      </c>
      <c r="AX465" s="12" t="s">
        <v>73</v>
      </c>
      <c r="AY465" s="235" t="s">
        <v>350</v>
      </c>
    </row>
    <row r="466" s="13" customFormat="1">
      <c r="A466" s="13"/>
      <c r="B466" s="236"/>
      <c r="C466" s="237"/>
      <c r="D466" s="227" t="s">
        <v>361</v>
      </c>
      <c r="E466" s="238" t="s">
        <v>309</v>
      </c>
      <c r="F466" s="239" t="s">
        <v>949</v>
      </c>
      <c r="G466" s="237"/>
      <c r="H466" s="240">
        <v>4.8129999999999997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6" t="s">
        <v>361</v>
      </c>
      <c r="AU466" s="246" t="s">
        <v>80</v>
      </c>
      <c r="AV466" s="13" t="s">
        <v>88</v>
      </c>
      <c r="AW466" s="13" t="s">
        <v>30</v>
      </c>
      <c r="AX466" s="13" t="s">
        <v>73</v>
      </c>
      <c r="AY466" s="246" t="s">
        <v>350</v>
      </c>
    </row>
    <row r="467" s="13" customFormat="1">
      <c r="A467" s="13"/>
      <c r="B467" s="236"/>
      <c r="C467" s="237"/>
      <c r="D467" s="227" t="s">
        <v>361</v>
      </c>
      <c r="E467" s="238" t="s">
        <v>330</v>
      </c>
      <c r="F467" s="239" t="s">
        <v>950</v>
      </c>
      <c r="G467" s="237"/>
      <c r="H467" s="240">
        <v>3.2309999999999999</v>
      </c>
      <c r="I467" s="241"/>
      <c r="J467" s="237"/>
      <c r="K467" s="237"/>
      <c r="L467" s="242"/>
      <c r="M467" s="243"/>
      <c r="N467" s="244"/>
      <c r="O467" s="244"/>
      <c r="P467" s="244"/>
      <c r="Q467" s="244"/>
      <c r="R467" s="244"/>
      <c r="S467" s="244"/>
      <c r="T467" s="24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6" t="s">
        <v>361</v>
      </c>
      <c r="AU467" s="246" t="s">
        <v>80</v>
      </c>
      <c r="AV467" s="13" t="s">
        <v>88</v>
      </c>
      <c r="AW467" s="13" t="s">
        <v>30</v>
      </c>
      <c r="AX467" s="13" t="s">
        <v>73</v>
      </c>
      <c r="AY467" s="246" t="s">
        <v>350</v>
      </c>
    </row>
    <row r="468" s="12" customFormat="1">
      <c r="A468" s="12"/>
      <c r="B468" s="225"/>
      <c r="C468" s="226"/>
      <c r="D468" s="227" t="s">
        <v>361</v>
      </c>
      <c r="E468" s="228" t="s">
        <v>1</v>
      </c>
      <c r="F468" s="229" t="s">
        <v>848</v>
      </c>
      <c r="G468" s="226"/>
      <c r="H468" s="228" t="s">
        <v>1</v>
      </c>
      <c r="I468" s="230"/>
      <c r="J468" s="226"/>
      <c r="K468" s="226"/>
      <c r="L468" s="231"/>
      <c r="M468" s="232"/>
      <c r="N468" s="233"/>
      <c r="O468" s="233"/>
      <c r="P468" s="233"/>
      <c r="Q468" s="233"/>
      <c r="R468" s="233"/>
      <c r="S468" s="233"/>
      <c r="T468" s="234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T468" s="235" t="s">
        <v>361</v>
      </c>
      <c r="AU468" s="235" t="s">
        <v>80</v>
      </c>
      <c r="AV468" s="12" t="s">
        <v>80</v>
      </c>
      <c r="AW468" s="12" t="s">
        <v>30</v>
      </c>
      <c r="AX468" s="12" t="s">
        <v>73</v>
      </c>
      <c r="AY468" s="235" t="s">
        <v>350</v>
      </c>
    </row>
    <row r="469" s="13" customFormat="1">
      <c r="A469" s="13"/>
      <c r="B469" s="236"/>
      <c r="C469" s="237"/>
      <c r="D469" s="227" t="s">
        <v>361</v>
      </c>
      <c r="E469" s="238" t="s">
        <v>390</v>
      </c>
      <c r="F469" s="239" t="s">
        <v>850</v>
      </c>
      <c r="G469" s="237"/>
      <c r="H469" s="240">
        <v>14.300000000000001</v>
      </c>
      <c r="I469" s="241"/>
      <c r="J469" s="237"/>
      <c r="K469" s="237"/>
      <c r="L469" s="242"/>
      <c r="M469" s="243"/>
      <c r="N469" s="244"/>
      <c r="O469" s="244"/>
      <c r="P469" s="244"/>
      <c r="Q469" s="244"/>
      <c r="R469" s="244"/>
      <c r="S469" s="244"/>
      <c r="T469" s="24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6" t="s">
        <v>361</v>
      </c>
      <c r="AU469" s="246" t="s">
        <v>80</v>
      </c>
      <c r="AV469" s="13" t="s">
        <v>88</v>
      </c>
      <c r="AW469" s="13" t="s">
        <v>30</v>
      </c>
      <c r="AX469" s="13" t="s">
        <v>73</v>
      </c>
      <c r="AY469" s="246" t="s">
        <v>350</v>
      </c>
    </row>
    <row r="470" s="13" customFormat="1">
      <c r="A470" s="13"/>
      <c r="B470" s="236"/>
      <c r="C470" s="237"/>
      <c r="D470" s="227" t="s">
        <v>361</v>
      </c>
      <c r="E470" s="238" t="s">
        <v>433</v>
      </c>
      <c r="F470" s="239" t="s">
        <v>851</v>
      </c>
      <c r="G470" s="237"/>
      <c r="H470" s="240">
        <v>14.300000000000001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6" t="s">
        <v>361</v>
      </c>
      <c r="AU470" s="246" t="s">
        <v>80</v>
      </c>
      <c r="AV470" s="13" t="s">
        <v>88</v>
      </c>
      <c r="AW470" s="13" t="s">
        <v>30</v>
      </c>
      <c r="AX470" s="13" t="s">
        <v>73</v>
      </c>
      <c r="AY470" s="246" t="s">
        <v>350</v>
      </c>
    </row>
    <row r="471" s="13" customFormat="1">
      <c r="A471" s="13"/>
      <c r="B471" s="236"/>
      <c r="C471" s="237"/>
      <c r="D471" s="227" t="s">
        <v>361</v>
      </c>
      <c r="E471" s="238" t="s">
        <v>468</v>
      </c>
      <c r="F471" s="239" t="s">
        <v>852</v>
      </c>
      <c r="G471" s="237"/>
      <c r="H471" s="240">
        <v>120.2</v>
      </c>
      <c r="I471" s="241"/>
      <c r="J471" s="237"/>
      <c r="K471" s="237"/>
      <c r="L471" s="242"/>
      <c r="M471" s="243"/>
      <c r="N471" s="244"/>
      <c r="O471" s="244"/>
      <c r="P471" s="244"/>
      <c r="Q471" s="244"/>
      <c r="R471" s="244"/>
      <c r="S471" s="244"/>
      <c r="T471" s="24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6" t="s">
        <v>361</v>
      </c>
      <c r="AU471" s="246" t="s">
        <v>80</v>
      </c>
      <c r="AV471" s="13" t="s">
        <v>88</v>
      </c>
      <c r="AW471" s="13" t="s">
        <v>30</v>
      </c>
      <c r="AX471" s="13" t="s">
        <v>73</v>
      </c>
      <c r="AY471" s="246" t="s">
        <v>350</v>
      </c>
    </row>
    <row r="472" s="13" customFormat="1">
      <c r="A472" s="13"/>
      <c r="B472" s="236"/>
      <c r="C472" s="237"/>
      <c r="D472" s="227" t="s">
        <v>361</v>
      </c>
      <c r="E472" s="238" t="s">
        <v>488</v>
      </c>
      <c r="F472" s="239" t="s">
        <v>853</v>
      </c>
      <c r="G472" s="237"/>
      <c r="H472" s="240">
        <v>119.09999999999999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6" t="s">
        <v>361</v>
      </c>
      <c r="AU472" s="246" t="s">
        <v>80</v>
      </c>
      <c r="AV472" s="13" t="s">
        <v>88</v>
      </c>
      <c r="AW472" s="13" t="s">
        <v>30</v>
      </c>
      <c r="AX472" s="13" t="s">
        <v>73</v>
      </c>
      <c r="AY472" s="246" t="s">
        <v>350</v>
      </c>
    </row>
    <row r="473" s="13" customFormat="1">
      <c r="A473" s="13"/>
      <c r="B473" s="236"/>
      <c r="C473" s="237"/>
      <c r="D473" s="227" t="s">
        <v>361</v>
      </c>
      <c r="E473" s="238" t="s">
        <v>514</v>
      </c>
      <c r="F473" s="239" t="s">
        <v>854</v>
      </c>
      <c r="G473" s="237"/>
      <c r="H473" s="240">
        <v>-49.68</v>
      </c>
      <c r="I473" s="241"/>
      <c r="J473" s="237"/>
      <c r="K473" s="237"/>
      <c r="L473" s="242"/>
      <c r="M473" s="243"/>
      <c r="N473" s="244"/>
      <c r="O473" s="244"/>
      <c r="P473" s="244"/>
      <c r="Q473" s="244"/>
      <c r="R473" s="244"/>
      <c r="S473" s="244"/>
      <c r="T473" s="24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6" t="s">
        <v>361</v>
      </c>
      <c r="AU473" s="246" t="s">
        <v>80</v>
      </c>
      <c r="AV473" s="13" t="s">
        <v>88</v>
      </c>
      <c r="AW473" s="13" t="s">
        <v>30</v>
      </c>
      <c r="AX473" s="13" t="s">
        <v>73</v>
      </c>
      <c r="AY473" s="246" t="s">
        <v>350</v>
      </c>
    </row>
    <row r="474" s="13" customFormat="1">
      <c r="A474" s="13"/>
      <c r="B474" s="236"/>
      <c r="C474" s="237"/>
      <c r="D474" s="227" t="s">
        <v>361</v>
      </c>
      <c r="E474" s="238" t="s">
        <v>524</v>
      </c>
      <c r="F474" s="239" t="s">
        <v>855</v>
      </c>
      <c r="G474" s="237"/>
      <c r="H474" s="240">
        <v>-10.199999999999999</v>
      </c>
      <c r="I474" s="241"/>
      <c r="J474" s="237"/>
      <c r="K474" s="237"/>
      <c r="L474" s="242"/>
      <c r="M474" s="243"/>
      <c r="N474" s="244"/>
      <c r="O474" s="244"/>
      <c r="P474" s="244"/>
      <c r="Q474" s="244"/>
      <c r="R474" s="244"/>
      <c r="S474" s="244"/>
      <c r="T474" s="24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6" t="s">
        <v>361</v>
      </c>
      <c r="AU474" s="246" t="s">
        <v>80</v>
      </c>
      <c r="AV474" s="13" t="s">
        <v>88</v>
      </c>
      <c r="AW474" s="13" t="s">
        <v>30</v>
      </c>
      <c r="AX474" s="13" t="s">
        <v>73</v>
      </c>
      <c r="AY474" s="246" t="s">
        <v>350</v>
      </c>
    </row>
    <row r="475" s="12" customFormat="1">
      <c r="A475" s="12"/>
      <c r="B475" s="225"/>
      <c r="C475" s="226"/>
      <c r="D475" s="227" t="s">
        <v>361</v>
      </c>
      <c r="E475" s="228" t="s">
        <v>1</v>
      </c>
      <c r="F475" s="229" t="s">
        <v>808</v>
      </c>
      <c r="G475" s="226"/>
      <c r="H475" s="228" t="s">
        <v>1</v>
      </c>
      <c r="I475" s="230"/>
      <c r="J475" s="226"/>
      <c r="K475" s="226"/>
      <c r="L475" s="231"/>
      <c r="M475" s="232"/>
      <c r="N475" s="233"/>
      <c r="O475" s="233"/>
      <c r="P475" s="233"/>
      <c r="Q475" s="233"/>
      <c r="R475" s="233"/>
      <c r="S475" s="233"/>
      <c r="T475" s="234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T475" s="235" t="s">
        <v>361</v>
      </c>
      <c r="AU475" s="235" t="s">
        <v>80</v>
      </c>
      <c r="AV475" s="12" t="s">
        <v>80</v>
      </c>
      <c r="AW475" s="12" t="s">
        <v>30</v>
      </c>
      <c r="AX475" s="12" t="s">
        <v>73</v>
      </c>
      <c r="AY475" s="235" t="s">
        <v>350</v>
      </c>
    </row>
    <row r="476" s="13" customFormat="1">
      <c r="A476" s="13"/>
      <c r="B476" s="236"/>
      <c r="C476" s="237"/>
      <c r="D476" s="227" t="s">
        <v>361</v>
      </c>
      <c r="E476" s="238" t="s">
        <v>533</v>
      </c>
      <c r="F476" s="239" t="s">
        <v>810</v>
      </c>
      <c r="G476" s="237"/>
      <c r="H476" s="240">
        <v>6.4379999999999997</v>
      </c>
      <c r="I476" s="241"/>
      <c r="J476" s="237"/>
      <c r="K476" s="237"/>
      <c r="L476" s="242"/>
      <c r="M476" s="243"/>
      <c r="N476" s="244"/>
      <c r="O476" s="244"/>
      <c r="P476" s="244"/>
      <c r="Q476" s="244"/>
      <c r="R476" s="244"/>
      <c r="S476" s="244"/>
      <c r="T476" s="24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6" t="s">
        <v>361</v>
      </c>
      <c r="AU476" s="246" t="s">
        <v>80</v>
      </c>
      <c r="AV476" s="13" t="s">
        <v>88</v>
      </c>
      <c r="AW476" s="13" t="s">
        <v>30</v>
      </c>
      <c r="AX476" s="13" t="s">
        <v>73</v>
      </c>
      <c r="AY476" s="246" t="s">
        <v>350</v>
      </c>
    </row>
    <row r="477" s="13" customFormat="1">
      <c r="A477" s="13"/>
      <c r="B477" s="236"/>
      <c r="C477" s="237"/>
      <c r="D477" s="227" t="s">
        <v>361</v>
      </c>
      <c r="E477" s="238" t="s">
        <v>547</v>
      </c>
      <c r="F477" s="239" t="s">
        <v>812</v>
      </c>
      <c r="G477" s="237"/>
      <c r="H477" s="240">
        <v>5.1559999999999997</v>
      </c>
      <c r="I477" s="241"/>
      <c r="J477" s="237"/>
      <c r="K477" s="237"/>
      <c r="L477" s="242"/>
      <c r="M477" s="243"/>
      <c r="N477" s="244"/>
      <c r="O477" s="244"/>
      <c r="P477" s="244"/>
      <c r="Q477" s="244"/>
      <c r="R477" s="244"/>
      <c r="S477" s="244"/>
      <c r="T477" s="24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6" t="s">
        <v>361</v>
      </c>
      <c r="AU477" s="246" t="s">
        <v>80</v>
      </c>
      <c r="AV477" s="13" t="s">
        <v>88</v>
      </c>
      <c r="AW477" s="13" t="s">
        <v>30</v>
      </c>
      <c r="AX477" s="13" t="s">
        <v>73</v>
      </c>
      <c r="AY477" s="246" t="s">
        <v>350</v>
      </c>
    </row>
    <row r="478" s="13" customFormat="1">
      <c r="A478" s="13"/>
      <c r="B478" s="236"/>
      <c r="C478" s="237"/>
      <c r="D478" s="227" t="s">
        <v>361</v>
      </c>
      <c r="E478" s="238" t="s">
        <v>561</v>
      </c>
      <c r="F478" s="239" t="s">
        <v>814</v>
      </c>
      <c r="G478" s="237"/>
      <c r="H478" s="240">
        <v>6.875</v>
      </c>
      <c r="I478" s="241"/>
      <c r="J478" s="237"/>
      <c r="K478" s="237"/>
      <c r="L478" s="242"/>
      <c r="M478" s="243"/>
      <c r="N478" s="244"/>
      <c r="O478" s="244"/>
      <c r="P478" s="244"/>
      <c r="Q478" s="244"/>
      <c r="R478" s="244"/>
      <c r="S478" s="244"/>
      <c r="T478" s="24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6" t="s">
        <v>361</v>
      </c>
      <c r="AU478" s="246" t="s">
        <v>80</v>
      </c>
      <c r="AV478" s="13" t="s">
        <v>88</v>
      </c>
      <c r="AW478" s="13" t="s">
        <v>30</v>
      </c>
      <c r="AX478" s="13" t="s">
        <v>73</v>
      </c>
      <c r="AY478" s="246" t="s">
        <v>350</v>
      </c>
    </row>
    <row r="479" s="13" customFormat="1">
      <c r="A479" s="13"/>
      <c r="B479" s="236"/>
      <c r="C479" s="237"/>
      <c r="D479" s="227" t="s">
        <v>361</v>
      </c>
      <c r="E479" s="238" t="s">
        <v>574</v>
      </c>
      <c r="F479" s="239" t="s">
        <v>856</v>
      </c>
      <c r="G479" s="237"/>
      <c r="H479" s="240">
        <v>-0.105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6" t="s">
        <v>361</v>
      </c>
      <c r="AU479" s="246" t="s">
        <v>80</v>
      </c>
      <c r="AV479" s="13" t="s">
        <v>88</v>
      </c>
      <c r="AW479" s="13" t="s">
        <v>30</v>
      </c>
      <c r="AX479" s="13" t="s">
        <v>73</v>
      </c>
      <c r="AY479" s="246" t="s">
        <v>350</v>
      </c>
    </row>
    <row r="480" s="13" customFormat="1">
      <c r="A480" s="13"/>
      <c r="B480" s="236"/>
      <c r="C480" s="237"/>
      <c r="D480" s="227" t="s">
        <v>361</v>
      </c>
      <c r="E480" s="238" t="s">
        <v>951</v>
      </c>
      <c r="F480" s="239" t="s">
        <v>952</v>
      </c>
      <c r="G480" s="237"/>
      <c r="H480" s="240">
        <v>370.22800000000001</v>
      </c>
      <c r="I480" s="241"/>
      <c r="J480" s="237"/>
      <c r="K480" s="237"/>
      <c r="L480" s="242"/>
      <c r="M480" s="243"/>
      <c r="N480" s="244"/>
      <c r="O480" s="244"/>
      <c r="P480" s="244"/>
      <c r="Q480" s="244"/>
      <c r="R480" s="244"/>
      <c r="S480" s="244"/>
      <c r="T480" s="24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6" t="s">
        <v>361</v>
      </c>
      <c r="AU480" s="246" t="s">
        <v>80</v>
      </c>
      <c r="AV480" s="13" t="s">
        <v>88</v>
      </c>
      <c r="AW480" s="13" t="s">
        <v>30</v>
      </c>
      <c r="AX480" s="13" t="s">
        <v>73</v>
      </c>
      <c r="AY480" s="246" t="s">
        <v>350</v>
      </c>
    </row>
    <row r="481" s="12" customFormat="1">
      <c r="A481" s="12"/>
      <c r="B481" s="225"/>
      <c r="C481" s="226"/>
      <c r="D481" s="227" t="s">
        <v>361</v>
      </c>
      <c r="E481" s="228" t="s">
        <v>1</v>
      </c>
      <c r="F481" s="229" t="s">
        <v>859</v>
      </c>
      <c r="G481" s="226"/>
      <c r="H481" s="228" t="s">
        <v>1</v>
      </c>
      <c r="I481" s="230"/>
      <c r="J481" s="226"/>
      <c r="K481" s="226"/>
      <c r="L481" s="231"/>
      <c r="M481" s="232"/>
      <c r="N481" s="233"/>
      <c r="O481" s="233"/>
      <c r="P481" s="233"/>
      <c r="Q481" s="233"/>
      <c r="R481" s="233"/>
      <c r="S481" s="233"/>
      <c r="T481" s="234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T481" s="235" t="s">
        <v>361</v>
      </c>
      <c r="AU481" s="235" t="s">
        <v>80</v>
      </c>
      <c r="AV481" s="12" t="s">
        <v>80</v>
      </c>
      <c r="AW481" s="12" t="s">
        <v>30</v>
      </c>
      <c r="AX481" s="12" t="s">
        <v>73</v>
      </c>
      <c r="AY481" s="235" t="s">
        <v>350</v>
      </c>
    </row>
    <row r="482" s="13" customFormat="1">
      <c r="A482" s="13"/>
      <c r="B482" s="236"/>
      <c r="C482" s="237"/>
      <c r="D482" s="227" t="s">
        <v>361</v>
      </c>
      <c r="E482" s="238" t="s">
        <v>596</v>
      </c>
      <c r="F482" s="239" t="s">
        <v>860</v>
      </c>
      <c r="G482" s="237"/>
      <c r="H482" s="240">
        <v>132.84700000000001</v>
      </c>
      <c r="I482" s="241"/>
      <c r="J482" s="237"/>
      <c r="K482" s="237"/>
      <c r="L482" s="242"/>
      <c r="M482" s="243"/>
      <c r="N482" s="244"/>
      <c r="O482" s="244"/>
      <c r="P482" s="244"/>
      <c r="Q482" s="244"/>
      <c r="R482" s="244"/>
      <c r="S482" s="244"/>
      <c r="T482" s="24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6" t="s">
        <v>361</v>
      </c>
      <c r="AU482" s="246" t="s">
        <v>80</v>
      </c>
      <c r="AV482" s="13" t="s">
        <v>88</v>
      </c>
      <c r="AW482" s="13" t="s">
        <v>30</v>
      </c>
      <c r="AX482" s="13" t="s">
        <v>73</v>
      </c>
      <c r="AY482" s="246" t="s">
        <v>350</v>
      </c>
    </row>
    <row r="483" s="13" customFormat="1">
      <c r="A483" s="13"/>
      <c r="B483" s="236"/>
      <c r="C483" s="237"/>
      <c r="D483" s="227" t="s">
        <v>361</v>
      </c>
      <c r="E483" s="238" t="s">
        <v>606</v>
      </c>
      <c r="F483" s="239" t="s">
        <v>953</v>
      </c>
      <c r="G483" s="237"/>
      <c r="H483" s="240">
        <v>132.84700000000001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6" t="s">
        <v>361</v>
      </c>
      <c r="AU483" s="246" t="s">
        <v>80</v>
      </c>
      <c r="AV483" s="13" t="s">
        <v>88</v>
      </c>
      <c r="AW483" s="13" t="s">
        <v>30</v>
      </c>
      <c r="AX483" s="13" t="s">
        <v>73</v>
      </c>
      <c r="AY483" s="246" t="s">
        <v>350</v>
      </c>
    </row>
    <row r="484" s="13" customFormat="1">
      <c r="A484" s="13"/>
      <c r="B484" s="236"/>
      <c r="C484" s="237"/>
      <c r="D484" s="227" t="s">
        <v>361</v>
      </c>
      <c r="E484" s="238" t="s">
        <v>620</v>
      </c>
      <c r="F484" s="239" t="s">
        <v>862</v>
      </c>
      <c r="G484" s="237"/>
      <c r="H484" s="240">
        <v>1117.259</v>
      </c>
      <c r="I484" s="241"/>
      <c r="J484" s="237"/>
      <c r="K484" s="237"/>
      <c r="L484" s="242"/>
      <c r="M484" s="243"/>
      <c r="N484" s="244"/>
      <c r="O484" s="244"/>
      <c r="P484" s="244"/>
      <c r="Q484" s="244"/>
      <c r="R484" s="244"/>
      <c r="S484" s="244"/>
      <c r="T484" s="24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6" t="s">
        <v>361</v>
      </c>
      <c r="AU484" s="246" t="s">
        <v>80</v>
      </c>
      <c r="AV484" s="13" t="s">
        <v>88</v>
      </c>
      <c r="AW484" s="13" t="s">
        <v>30</v>
      </c>
      <c r="AX484" s="13" t="s">
        <v>73</v>
      </c>
      <c r="AY484" s="246" t="s">
        <v>350</v>
      </c>
    </row>
    <row r="485" s="13" customFormat="1">
      <c r="A485" s="13"/>
      <c r="B485" s="236"/>
      <c r="C485" s="237"/>
      <c r="D485" s="227" t="s">
        <v>361</v>
      </c>
      <c r="E485" s="238" t="s">
        <v>628</v>
      </c>
      <c r="F485" s="239" t="s">
        <v>863</v>
      </c>
      <c r="G485" s="237"/>
      <c r="H485" s="240">
        <v>1107.0350000000001</v>
      </c>
      <c r="I485" s="241"/>
      <c r="J485" s="237"/>
      <c r="K485" s="237"/>
      <c r="L485" s="242"/>
      <c r="M485" s="243"/>
      <c r="N485" s="244"/>
      <c r="O485" s="244"/>
      <c r="P485" s="244"/>
      <c r="Q485" s="244"/>
      <c r="R485" s="244"/>
      <c r="S485" s="244"/>
      <c r="T485" s="24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6" t="s">
        <v>361</v>
      </c>
      <c r="AU485" s="246" t="s">
        <v>80</v>
      </c>
      <c r="AV485" s="13" t="s">
        <v>88</v>
      </c>
      <c r="AW485" s="13" t="s">
        <v>30</v>
      </c>
      <c r="AX485" s="13" t="s">
        <v>73</v>
      </c>
      <c r="AY485" s="246" t="s">
        <v>350</v>
      </c>
    </row>
    <row r="486" s="13" customFormat="1">
      <c r="A486" s="13"/>
      <c r="B486" s="236"/>
      <c r="C486" s="237"/>
      <c r="D486" s="227" t="s">
        <v>361</v>
      </c>
      <c r="E486" s="238" t="s">
        <v>634</v>
      </c>
      <c r="F486" s="239" t="s">
        <v>864</v>
      </c>
      <c r="G486" s="237"/>
      <c r="H486" s="240">
        <v>-377.25799999999998</v>
      </c>
      <c r="I486" s="241"/>
      <c r="J486" s="237"/>
      <c r="K486" s="237"/>
      <c r="L486" s="242"/>
      <c r="M486" s="243"/>
      <c r="N486" s="244"/>
      <c r="O486" s="244"/>
      <c r="P486" s="244"/>
      <c r="Q486" s="244"/>
      <c r="R486" s="244"/>
      <c r="S486" s="244"/>
      <c r="T486" s="24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6" t="s">
        <v>361</v>
      </c>
      <c r="AU486" s="246" t="s">
        <v>80</v>
      </c>
      <c r="AV486" s="13" t="s">
        <v>88</v>
      </c>
      <c r="AW486" s="13" t="s">
        <v>30</v>
      </c>
      <c r="AX486" s="13" t="s">
        <v>73</v>
      </c>
      <c r="AY486" s="246" t="s">
        <v>350</v>
      </c>
    </row>
    <row r="487" s="13" customFormat="1">
      <c r="A487" s="13"/>
      <c r="B487" s="236"/>
      <c r="C487" s="237"/>
      <c r="D487" s="227" t="s">
        <v>361</v>
      </c>
      <c r="E487" s="238" t="s">
        <v>645</v>
      </c>
      <c r="F487" s="239" t="s">
        <v>865</v>
      </c>
      <c r="G487" s="237"/>
      <c r="H487" s="240">
        <v>-34.829999999999998</v>
      </c>
      <c r="I487" s="241"/>
      <c r="J487" s="237"/>
      <c r="K487" s="237"/>
      <c r="L487" s="242"/>
      <c r="M487" s="243"/>
      <c r="N487" s="244"/>
      <c r="O487" s="244"/>
      <c r="P487" s="244"/>
      <c r="Q487" s="244"/>
      <c r="R487" s="244"/>
      <c r="S487" s="244"/>
      <c r="T487" s="24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6" t="s">
        <v>361</v>
      </c>
      <c r="AU487" s="246" t="s">
        <v>80</v>
      </c>
      <c r="AV487" s="13" t="s">
        <v>88</v>
      </c>
      <c r="AW487" s="13" t="s">
        <v>30</v>
      </c>
      <c r="AX487" s="13" t="s">
        <v>73</v>
      </c>
      <c r="AY487" s="246" t="s">
        <v>350</v>
      </c>
    </row>
    <row r="488" s="13" customFormat="1">
      <c r="A488" s="13"/>
      <c r="B488" s="236"/>
      <c r="C488" s="237"/>
      <c r="D488" s="227" t="s">
        <v>361</v>
      </c>
      <c r="E488" s="238" t="s">
        <v>654</v>
      </c>
      <c r="F488" s="239" t="s">
        <v>866</v>
      </c>
      <c r="G488" s="237"/>
      <c r="H488" s="240">
        <v>-12.24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6" t="s">
        <v>361</v>
      </c>
      <c r="AU488" s="246" t="s">
        <v>80</v>
      </c>
      <c r="AV488" s="13" t="s">
        <v>88</v>
      </c>
      <c r="AW488" s="13" t="s">
        <v>30</v>
      </c>
      <c r="AX488" s="13" t="s">
        <v>73</v>
      </c>
      <c r="AY488" s="246" t="s">
        <v>350</v>
      </c>
    </row>
    <row r="489" s="13" customFormat="1">
      <c r="A489" s="13"/>
      <c r="B489" s="236"/>
      <c r="C489" s="237"/>
      <c r="D489" s="227" t="s">
        <v>361</v>
      </c>
      <c r="E489" s="238" t="s">
        <v>954</v>
      </c>
      <c r="F489" s="239" t="s">
        <v>955</v>
      </c>
      <c r="G489" s="237"/>
      <c r="H489" s="240">
        <v>2065.6599999999999</v>
      </c>
      <c r="I489" s="241"/>
      <c r="J489" s="237"/>
      <c r="K489" s="237"/>
      <c r="L489" s="242"/>
      <c r="M489" s="243"/>
      <c r="N489" s="244"/>
      <c r="O489" s="244"/>
      <c r="P489" s="244"/>
      <c r="Q489" s="244"/>
      <c r="R489" s="244"/>
      <c r="S489" s="244"/>
      <c r="T489" s="24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6" t="s">
        <v>361</v>
      </c>
      <c r="AU489" s="246" t="s">
        <v>80</v>
      </c>
      <c r="AV489" s="13" t="s">
        <v>88</v>
      </c>
      <c r="AW489" s="13" t="s">
        <v>30</v>
      </c>
      <c r="AX489" s="13" t="s">
        <v>73</v>
      </c>
      <c r="AY489" s="246" t="s">
        <v>350</v>
      </c>
    </row>
    <row r="490" s="12" customFormat="1">
      <c r="A490" s="12"/>
      <c r="B490" s="225"/>
      <c r="C490" s="226"/>
      <c r="D490" s="227" t="s">
        <v>361</v>
      </c>
      <c r="E490" s="228" t="s">
        <v>1</v>
      </c>
      <c r="F490" s="229" t="s">
        <v>869</v>
      </c>
      <c r="G490" s="226"/>
      <c r="H490" s="228" t="s">
        <v>1</v>
      </c>
      <c r="I490" s="230"/>
      <c r="J490" s="226"/>
      <c r="K490" s="226"/>
      <c r="L490" s="231"/>
      <c r="M490" s="232"/>
      <c r="N490" s="233"/>
      <c r="O490" s="233"/>
      <c r="P490" s="233"/>
      <c r="Q490" s="233"/>
      <c r="R490" s="233"/>
      <c r="S490" s="233"/>
      <c r="T490" s="234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T490" s="235" t="s">
        <v>361</v>
      </c>
      <c r="AU490" s="235" t="s">
        <v>80</v>
      </c>
      <c r="AV490" s="12" t="s">
        <v>80</v>
      </c>
      <c r="AW490" s="12" t="s">
        <v>30</v>
      </c>
      <c r="AX490" s="12" t="s">
        <v>73</v>
      </c>
      <c r="AY490" s="235" t="s">
        <v>350</v>
      </c>
    </row>
    <row r="491" s="12" customFormat="1">
      <c r="A491" s="12"/>
      <c r="B491" s="225"/>
      <c r="C491" s="226"/>
      <c r="D491" s="227" t="s">
        <v>361</v>
      </c>
      <c r="E491" s="228" t="s">
        <v>1</v>
      </c>
      <c r="F491" s="229" t="s">
        <v>685</v>
      </c>
      <c r="G491" s="226"/>
      <c r="H491" s="228" t="s">
        <v>1</v>
      </c>
      <c r="I491" s="230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T491" s="235" t="s">
        <v>361</v>
      </c>
      <c r="AU491" s="235" t="s">
        <v>80</v>
      </c>
      <c r="AV491" s="12" t="s">
        <v>80</v>
      </c>
      <c r="AW491" s="12" t="s">
        <v>30</v>
      </c>
      <c r="AX491" s="12" t="s">
        <v>73</v>
      </c>
      <c r="AY491" s="235" t="s">
        <v>350</v>
      </c>
    </row>
    <row r="492" s="13" customFormat="1">
      <c r="A492" s="13"/>
      <c r="B492" s="236"/>
      <c r="C492" s="237"/>
      <c r="D492" s="227" t="s">
        <v>361</v>
      </c>
      <c r="E492" s="238" t="s">
        <v>661</v>
      </c>
      <c r="F492" s="239" t="s">
        <v>807</v>
      </c>
      <c r="G492" s="237"/>
      <c r="H492" s="240">
        <v>3.2400000000000002</v>
      </c>
      <c r="I492" s="241"/>
      <c r="J492" s="237"/>
      <c r="K492" s="237"/>
      <c r="L492" s="242"/>
      <c r="M492" s="243"/>
      <c r="N492" s="244"/>
      <c r="O492" s="244"/>
      <c r="P492" s="244"/>
      <c r="Q492" s="244"/>
      <c r="R492" s="244"/>
      <c r="S492" s="244"/>
      <c r="T492" s="24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6" t="s">
        <v>361</v>
      </c>
      <c r="AU492" s="246" t="s">
        <v>80</v>
      </c>
      <c r="AV492" s="13" t="s">
        <v>88</v>
      </c>
      <c r="AW492" s="13" t="s">
        <v>30</v>
      </c>
      <c r="AX492" s="13" t="s">
        <v>73</v>
      </c>
      <c r="AY492" s="246" t="s">
        <v>350</v>
      </c>
    </row>
    <row r="493" s="13" customFormat="1">
      <c r="A493" s="13"/>
      <c r="B493" s="236"/>
      <c r="C493" s="237"/>
      <c r="D493" s="227" t="s">
        <v>361</v>
      </c>
      <c r="E493" s="238" t="s">
        <v>956</v>
      </c>
      <c r="F493" s="239" t="s">
        <v>957</v>
      </c>
      <c r="G493" s="237"/>
      <c r="H493" s="240">
        <v>3.2400000000000002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6" t="s">
        <v>361</v>
      </c>
      <c r="AU493" s="246" t="s">
        <v>80</v>
      </c>
      <c r="AV493" s="13" t="s">
        <v>88</v>
      </c>
      <c r="AW493" s="13" t="s">
        <v>30</v>
      </c>
      <c r="AX493" s="13" t="s">
        <v>73</v>
      </c>
      <c r="AY493" s="246" t="s">
        <v>350</v>
      </c>
    </row>
    <row r="494" s="13" customFormat="1">
      <c r="A494" s="13"/>
      <c r="B494" s="236"/>
      <c r="C494" s="237"/>
      <c r="D494" s="227" t="s">
        <v>361</v>
      </c>
      <c r="E494" s="238" t="s">
        <v>958</v>
      </c>
      <c r="F494" s="239" t="s">
        <v>959</v>
      </c>
      <c r="G494" s="237"/>
      <c r="H494" s="240">
        <v>2439.1280000000002</v>
      </c>
      <c r="I494" s="241"/>
      <c r="J494" s="237"/>
      <c r="K494" s="237"/>
      <c r="L494" s="242"/>
      <c r="M494" s="243"/>
      <c r="N494" s="244"/>
      <c r="O494" s="244"/>
      <c r="P494" s="244"/>
      <c r="Q494" s="244"/>
      <c r="R494" s="244"/>
      <c r="S494" s="244"/>
      <c r="T494" s="24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6" t="s">
        <v>361</v>
      </c>
      <c r="AU494" s="246" t="s">
        <v>80</v>
      </c>
      <c r="AV494" s="13" t="s">
        <v>88</v>
      </c>
      <c r="AW494" s="13" t="s">
        <v>30</v>
      </c>
      <c r="AX494" s="13" t="s">
        <v>80</v>
      </c>
      <c r="AY494" s="246" t="s">
        <v>350</v>
      </c>
    </row>
    <row r="495" s="2" customFormat="1">
      <c r="A495" s="37"/>
      <c r="B495" s="38"/>
      <c r="C495" s="212" t="s">
        <v>960</v>
      </c>
      <c r="D495" s="212" t="s">
        <v>353</v>
      </c>
      <c r="E495" s="213" t="s">
        <v>961</v>
      </c>
      <c r="F495" s="214" t="s">
        <v>962</v>
      </c>
      <c r="G495" s="215" t="s">
        <v>356</v>
      </c>
      <c r="H495" s="216">
        <v>2439.1280000000002</v>
      </c>
      <c r="I495" s="217"/>
      <c r="J495" s="218">
        <f>ROUND(I495*H495,2)</f>
        <v>0</v>
      </c>
      <c r="K495" s="214" t="s">
        <v>1</v>
      </c>
      <c r="L495" s="43"/>
      <c r="M495" s="219" t="s">
        <v>1</v>
      </c>
      <c r="N495" s="220" t="s">
        <v>38</v>
      </c>
      <c r="O495" s="90"/>
      <c r="P495" s="221">
        <f>O495*H495</f>
        <v>0</v>
      </c>
      <c r="Q495" s="221">
        <v>0</v>
      </c>
      <c r="R495" s="221">
        <f>Q495*H495</f>
        <v>0</v>
      </c>
      <c r="S495" s="221">
        <v>0</v>
      </c>
      <c r="T495" s="222">
        <f>S495*H495</f>
        <v>0</v>
      </c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R495" s="223" t="s">
        <v>349</v>
      </c>
      <c r="AT495" s="223" t="s">
        <v>353</v>
      </c>
      <c r="AU495" s="223" t="s">
        <v>80</v>
      </c>
      <c r="AY495" s="16" t="s">
        <v>350</v>
      </c>
      <c r="BE495" s="224">
        <f>IF(N495="základní",J495,0)</f>
        <v>0</v>
      </c>
      <c r="BF495" s="224">
        <f>IF(N495="snížená",J495,0)</f>
        <v>0</v>
      </c>
      <c r="BG495" s="224">
        <f>IF(N495="zákl. přenesená",J495,0)</f>
        <v>0</v>
      </c>
      <c r="BH495" s="224">
        <f>IF(N495="sníž. přenesená",J495,0)</f>
        <v>0</v>
      </c>
      <c r="BI495" s="224">
        <f>IF(N495="nulová",J495,0)</f>
        <v>0</v>
      </c>
      <c r="BJ495" s="16" t="s">
        <v>80</v>
      </c>
      <c r="BK495" s="224">
        <f>ROUND(I495*H495,2)</f>
        <v>0</v>
      </c>
      <c r="BL495" s="16" t="s">
        <v>349</v>
      </c>
      <c r="BM495" s="223" t="s">
        <v>963</v>
      </c>
    </row>
    <row r="496" s="13" customFormat="1">
      <c r="A496" s="13"/>
      <c r="B496" s="236"/>
      <c r="C496" s="237"/>
      <c r="D496" s="227" t="s">
        <v>361</v>
      </c>
      <c r="E496" s="238" t="s">
        <v>1</v>
      </c>
      <c r="F496" s="239" t="s">
        <v>964</v>
      </c>
      <c r="G496" s="237"/>
      <c r="H496" s="240">
        <v>2439.1280000000002</v>
      </c>
      <c r="I496" s="241"/>
      <c r="J496" s="237"/>
      <c r="K496" s="237"/>
      <c r="L496" s="242"/>
      <c r="M496" s="243"/>
      <c r="N496" s="244"/>
      <c r="O496" s="244"/>
      <c r="P496" s="244"/>
      <c r="Q496" s="244"/>
      <c r="R496" s="244"/>
      <c r="S496" s="244"/>
      <c r="T496" s="24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6" t="s">
        <v>361</v>
      </c>
      <c r="AU496" s="246" t="s">
        <v>80</v>
      </c>
      <c r="AV496" s="13" t="s">
        <v>88</v>
      </c>
      <c r="AW496" s="13" t="s">
        <v>30</v>
      </c>
      <c r="AX496" s="13" t="s">
        <v>73</v>
      </c>
      <c r="AY496" s="246" t="s">
        <v>350</v>
      </c>
    </row>
    <row r="497" s="14" customFormat="1">
      <c r="A497" s="14"/>
      <c r="B497" s="257"/>
      <c r="C497" s="258"/>
      <c r="D497" s="227" t="s">
        <v>361</v>
      </c>
      <c r="E497" s="259" t="s">
        <v>1</v>
      </c>
      <c r="F497" s="260" t="s">
        <v>817</v>
      </c>
      <c r="G497" s="258"/>
      <c r="H497" s="261">
        <v>2439.1280000000002</v>
      </c>
      <c r="I497" s="262"/>
      <c r="J497" s="258"/>
      <c r="K497" s="258"/>
      <c r="L497" s="263"/>
      <c r="M497" s="264"/>
      <c r="N497" s="265"/>
      <c r="O497" s="265"/>
      <c r="P497" s="265"/>
      <c r="Q497" s="265"/>
      <c r="R497" s="265"/>
      <c r="S497" s="265"/>
      <c r="T497" s="266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7" t="s">
        <v>361</v>
      </c>
      <c r="AU497" s="267" t="s">
        <v>80</v>
      </c>
      <c r="AV497" s="14" t="s">
        <v>349</v>
      </c>
      <c r="AW497" s="14" t="s">
        <v>30</v>
      </c>
      <c r="AX497" s="14" t="s">
        <v>80</v>
      </c>
      <c r="AY497" s="267" t="s">
        <v>350</v>
      </c>
    </row>
    <row r="498" s="2" customFormat="1" ht="21.75" customHeight="1">
      <c r="A498" s="37"/>
      <c r="B498" s="38"/>
      <c r="C498" s="212" t="s">
        <v>965</v>
      </c>
      <c r="D498" s="212" t="s">
        <v>353</v>
      </c>
      <c r="E498" s="213" t="s">
        <v>966</v>
      </c>
      <c r="F498" s="214" t="s">
        <v>967</v>
      </c>
      <c r="G498" s="215" t="s">
        <v>642</v>
      </c>
      <c r="H498" s="216">
        <v>228.69999999999999</v>
      </c>
      <c r="I498" s="217"/>
      <c r="J498" s="218">
        <f>ROUND(I498*H498,2)</f>
        <v>0</v>
      </c>
      <c r="K498" s="214" t="s">
        <v>374</v>
      </c>
      <c r="L498" s="43"/>
      <c r="M498" s="219" t="s">
        <v>1</v>
      </c>
      <c r="N498" s="220" t="s">
        <v>38</v>
      </c>
      <c r="O498" s="90"/>
      <c r="P498" s="221">
        <f>O498*H498</f>
        <v>0</v>
      </c>
      <c r="Q498" s="221">
        <v>6.0000000000000002E-05</v>
      </c>
      <c r="R498" s="221">
        <f>Q498*H498</f>
        <v>0.013722</v>
      </c>
      <c r="S498" s="221">
        <v>0</v>
      </c>
      <c r="T498" s="222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223" t="s">
        <v>349</v>
      </c>
      <c r="AT498" s="223" t="s">
        <v>353</v>
      </c>
      <c r="AU498" s="223" t="s">
        <v>80</v>
      </c>
      <c r="AY498" s="16" t="s">
        <v>350</v>
      </c>
      <c r="BE498" s="224">
        <f>IF(N498="základní",J498,0)</f>
        <v>0</v>
      </c>
      <c r="BF498" s="224">
        <f>IF(N498="snížená",J498,0)</f>
        <v>0</v>
      </c>
      <c r="BG498" s="224">
        <f>IF(N498="zákl. přenesená",J498,0)</f>
        <v>0</v>
      </c>
      <c r="BH498" s="224">
        <f>IF(N498="sníž. přenesená",J498,0)</f>
        <v>0</v>
      </c>
      <c r="BI498" s="224">
        <f>IF(N498="nulová",J498,0)</f>
        <v>0</v>
      </c>
      <c r="BJ498" s="16" t="s">
        <v>80</v>
      </c>
      <c r="BK498" s="224">
        <f>ROUND(I498*H498,2)</f>
        <v>0</v>
      </c>
      <c r="BL498" s="16" t="s">
        <v>349</v>
      </c>
      <c r="BM498" s="223" t="s">
        <v>968</v>
      </c>
    </row>
    <row r="499" s="13" customFormat="1">
      <c r="A499" s="13"/>
      <c r="B499" s="236"/>
      <c r="C499" s="237"/>
      <c r="D499" s="227" t="s">
        <v>361</v>
      </c>
      <c r="E499" s="238" t="s">
        <v>969</v>
      </c>
      <c r="F499" s="239" t="s">
        <v>970</v>
      </c>
      <c r="G499" s="237"/>
      <c r="H499" s="240">
        <v>228.69999999999999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6" t="s">
        <v>361</v>
      </c>
      <c r="AU499" s="246" t="s">
        <v>80</v>
      </c>
      <c r="AV499" s="13" t="s">
        <v>88</v>
      </c>
      <c r="AW499" s="13" t="s">
        <v>30</v>
      </c>
      <c r="AX499" s="13" t="s">
        <v>73</v>
      </c>
      <c r="AY499" s="246" t="s">
        <v>350</v>
      </c>
    </row>
    <row r="500" s="13" customFormat="1">
      <c r="A500" s="13"/>
      <c r="B500" s="236"/>
      <c r="C500" s="237"/>
      <c r="D500" s="227" t="s">
        <v>361</v>
      </c>
      <c r="E500" s="238" t="s">
        <v>971</v>
      </c>
      <c r="F500" s="239" t="s">
        <v>972</v>
      </c>
      <c r="G500" s="237"/>
      <c r="H500" s="240">
        <v>228.69999999999999</v>
      </c>
      <c r="I500" s="241"/>
      <c r="J500" s="237"/>
      <c r="K500" s="237"/>
      <c r="L500" s="242"/>
      <c r="M500" s="243"/>
      <c r="N500" s="244"/>
      <c r="O500" s="244"/>
      <c r="P500" s="244"/>
      <c r="Q500" s="244"/>
      <c r="R500" s="244"/>
      <c r="S500" s="244"/>
      <c r="T500" s="24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6" t="s">
        <v>361</v>
      </c>
      <c r="AU500" s="246" t="s">
        <v>80</v>
      </c>
      <c r="AV500" s="13" t="s">
        <v>88</v>
      </c>
      <c r="AW500" s="13" t="s">
        <v>30</v>
      </c>
      <c r="AX500" s="13" t="s">
        <v>80</v>
      </c>
      <c r="AY500" s="246" t="s">
        <v>350</v>
      </c>
    </row>
    <row r="501" s="2" customFormat="1">
      <c r="A501" s="37"/>
      <c r="B501" s="38"/>
      <c r="C501" s="247" t="s">
        <v>973</v>
      </c>
      <c r="D501" s="247" t="s">
        <v>642</v>
      </c>
      <c r="E501" s="248" t="s">
        <v>974</v>
      </c>
      <c r="F501" s="249" t="s">
        <v>975</v>
      </c>
      <c r="G501" s="250" t="s">
        <v>642</v>
      </c>
      <c r="H501" s="251">
        <v>240.13499999999999</v>
      </c>
      <c r="I501" s="252"/>
      <c r="J501" s="253">
        <f>ROUND(I501*H501,2)</f>
        <v>0</v>
      </c>
      <c r="K501" s="249" t="s">
        <v>1</v>
      </c>
      <c r="L501" s="254"/>
      <c r="M501" s="255" t="s">
        <v>1</v>
      </c>
      <c r="N501" s="256" t="s">
        <v>38</v>
      </c>
      <c r="O501" s="90"/>
      <c r="P501" s="221">
        <f>O501*H501</f>
        <v>0</v>
      </c>
      <c r="Q501" s="221">
        <v>0.00059999999999999995</v>
      </c>
      <c r="R501" s="221">
        <f>Q501*H501</f>
        <v>0.14408099999999999</v>
      </c>
      <c r="S501" s="221">
        <v>0</v>
      </c>
      <c r="T501" s="222">
        <f>S501*H501</f>
        <v>0</v>
      </c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R501" s="223" t="s">
        <v>465</v>
      </c>
      <c r="AT501" s="223" t="s">
        <v>642</v>
      </c>
      <c r="AU501" s="223" t="s">
        <v>80</v>
      </c>
      <c r="AY501" s="16" t="s">
        <v>350</v>
      </c>
      <c r="BE501" s="224">
        <f>IF(N501="základní",J501,0)</f>
        <v>0</v>
      </c>
      <c r="BF501" s="224">
        <f>IF(N501="snížená",J501,0)</f>
        <v>0</v>
      </c>
      <c r="BG501" s="224">
        <f>IF(N501="zákl. přenesená",J501,0)</f>
        <v>0</v>
      </c>
      <c r="BH501" s="224">
        <f>IF(N501="sníž. přenesená",J501,0)</f>
        <v>0</v>
      </c>
      <c r="BI501" s="224">
        <f>IF(N501="nulová",J501,0)</f>
        <v>0</v>
      </c>
      <c r="BJ501" s="16" t="s">
        <v>80</v>
      </c>
      <c r="BK501" s="224">
        <f>ROUND(I501*H501,2)</f>
        <v>0</v>
      </c>
      <c r="BL501" s="16" t="s">
        <v>349</v>
      </c>
      <c r="BM501" s="223" t="s">
        <v>976</v>
      </c>
    </row>
    <row r="502" s="13" customFormat="1">
      <c r="A502" s="13"/>
      <c r="B502" s="236"/>
      <c r="C502" s="237"/>
      <c r="D502" s="227" t="s">
        <v>361</v>
      </c>
      <c r="E502" s="238" t="s">
        <v>977</v>
      </c>
      <c r="F502" s="239" t="s">
        <v>978</v>
      </c>
      <c r="G502" s="237"/>
      <c r="H502" s="240">
        <v>240.13499999999999</v>
      </c>
      <c r="I502" s="241"/>
      <c r="J502" s="237"/>
      <c r="K502" s="237"/>
      <c r="L502" s="242"/>
      <c r="M502" s="243"/>
      <c r="N502" s="244"/>
      <c r="O502" s="244"/>
      <c r="P502" s="244"/>
      <c r="Q502" s="244"/>
      <c r="R502" s="244"/>
      <c r="S502" s="244"/>
      <c r="T502" s="245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6" t="s">
        <v>361</v>
      </c>
      <c r="AU502" s="246" t="s">
        <v>80</v>
      </c>
      <c r="AV502" s="13" t="s">
        <v>88</v>
      </c>
      <c r="AW502" s="13" t="s">
        <v>30</v>
      </c>
      <c r="AX502" s="13" t="s">
        <v>73</v>
      </c>
      <c r="AY502" s="246" t="s">
        <v>350</v>
      </c>
    </row>
    <row r="503" s="13" customFormat="1">
      <c r="A503" s="13"/>
      <c r="B503" s="236"/>
      <c r="C503" s="237"/>
      <c r="D503" s="227" t="s">
        <v>361</v>
      </c>
      <c r="E503" s="238" t="s">
        <v>979</v>
      </c>
      <c r="F503" s="239" t="s">
        <v>980</v>
      </c>
      <c r="G503" s="237"/>
      <c r="H503" s="240">
        <v>240.13499999999999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6" t="s">
        <v>361</v>
      </c>
      <c r="AU503" s="246" t="s">
        <v>80</v>
      </c>
      <c r="AV503" s="13" t="s">
        <v>88</v>
      </c>
      <c r="AW503" s="13" t="s">
        <v>30</v>
      </c>
      <c r="AX503" s="13" t="s">
        <v>80</v>
      </c>
      <c r="AY503" s="246" t="s">
        <v>350</v>
      </c>
    </row>
    <row r="504" s="2" customFormat="1" ht="16.5" customHeight="1">
      <c r="A504" s="37"/>
      <c r="B504" s="38"/>
      <c r="C504" s="212" t="s">
        <v>981</v>
      </c>
      <c r="D504" s="212" t="s">
        <v>353</v>
      </c>
      <c r="E504" s="213" t="s">
        <v>982</v>
      </c>
      <c r="F504" s="214" t="s">
        <v>983</v>
      </c>
      <c r="G504" s="215" t="s">
        <v>642</v>
      </c>
      <c r="H504" s="216">
        <v>2319.1399999999999</v>
      </c>
      <c r="I504" s="217"/>
      <c r="J504" s="218">
        <f>ROUND(I504*H504,2)</f>
        <v>0</v>
      </c>
      <c r="K504" s="214" t="s">
        <v>374</v>
      </c>
      <c r="L504" s="43"/>
      <c r="M504" s="219" t="s">
        <v>1</v>
      </c>
      <c r="N504" s="220" t="s">
        <v>38</v>
      </c>
      <c r="O504" s="90"/>
      <c r="P504" s="221">
        <f>O504*H504</f>
        <v>0</v>
      </c>
      <c r="Q504" s="221">
        <v>0.00025000000000000001</v>
      </c>
      <c r="R504" s="221">
        <f>Q504*H504</f>
        <v>0.57978499999999999</v>
      </c>
      <c r="S504" s="221">
        <v>0</v>
      </c>
      <c r="T504" s="222">
        <f>S504*H504</f>
        <v>0</v>
      </c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R504" s="223" t="s">
        <v>349</v>
      </c>
      <c r="AT504" s="223" t="s">
        <v>353</v>
      </c>
      <c r="AU504" s="223" t="s">
        <v>80</v>
      </c>
      <c r="AY504" s="16" t="s">
        <v>350</v>
      </c>
      <c r="BE504" s="224">
        <f>IF(N504="základní",J504,0)</f>
        <v>0</v>
      </c>
      <c r="BF504" s="224">
        <f>IF(N504="snížená",J504,0)</f>
        <v>0</v>
      </c>
      <c r="BG504" s="224">
        <f>IF(N504="zákl. přenesená",J504,0)</f>
        <v>0</v>
      </c>
      <c r="BH504" s="224">
        <f>IF(N504="sníž. přenesená",J504,0)</f>
        <v>0</v>
      </c>
      <c r="BI504" s="224">
        <f>IF(N504="nulová",J504,0)</f>
        <v>0</v>
      </c>
      <c r="BJ504" s="16" t="s">
        <v>80</v>
      </c>
      <c r="BK504" s="224">
        <f>ROUND(I504*H504,2)</f>
        <v>0</v>
      </c>
      <c r="BL504" s="16" t="s">
        <v>349</v>
      </c>
      <c r="BM504" s="223" t="s">
        <v>984</v>
      </c>
    </row>
    <row r="505" s="12" customFormat="1">
      <c r="A505" s="12"/>
      <c r="B505" s="225"/>
      <c r="C505" s="226"/>
      <c r="D505" s="227" t="s">
        <v>361</v>
      </c>
      <c r="E505" s="228" t="s">
        <v>1</v>
      </c>
      <c r="F505" s="229" t="s">
        <v>985</v>
      </c>
      <c r="G505" s="226"/>
      <c r="H505" s="228" t="s">
        <v>1</v>
      </c>
      <c r="I505" s="230"/>
      <c r="J505" s="226"/>
      <c r="K505" s="226"/>
      <c r="L505" s="231"/>
      <c r="M505" s="232"/>
      <c r="N505" s="233"/>
      <c r="O505" s="233"/>
      <c r="P505" s="233"/>
      <c r="Q505" s="233"/>
      <c r="R505" s="233"/>
      <c r="S505" s="233"/>
      <c r="T505" s="234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T505" s="235" t="s">
        <v>361</v>
      </c>
      <c r="AU505" s="235" t="s">
        <v>80</v>
      </c>
      <c r="AV505" s="12" t="s">
        <v>80</v>
      </c>
      <c r="AW505" s="12" t="s">
        <v>30</v>
      </c>
      <c r="AX505" s="12" t="s">
        <v>73</v>
      </c>
      <c r="AY505" s="235" t="s">
        <v>350</v>
      </c>
    </row>
    <row r="506" s="13" customFormat="1">
      <c r="A506" s="13"/>
      <c r="B506" s="236"/>
      <c r="C506" s="237"/>
      <c r="D506" s="227" t="s">
        <v>361</v>
      </c>
      <c r="E506" s="238" t="s">
        <v>986</v>
      </c>
      <c r="F506" s="239" t="s">
        <v>987</v>
      </c>
      <c r="G506" s="237"/>
      <c r="H506" s="240">
        <v>82.799999999999997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6" t="s">
        <v>361</v>
      </c>
      <c r="AU506" s="246" t="s">
        <v>80</v>
      </c>
      <c r="AV506" s="13" t="s">
        <v>88</v>
      </c>
      <c r="AW506" s="13" t="s">
        <v>30</v>
      </c>
      <c r="AX506" s="13" t="s">
        <v>73</v>
      </c>
      <c r="AY506" s="246" t="s">
        <v>350</v>
      </c>
    </row>
    <row r="507" s="13" customFormat="1">
      <c r="A507" s="13"/>
      <c r="B507" s="236"/>
      <c r="C507" s="237"/>
      <c r="D507" s="227" t="s">
        <v>361</v>
      </c>
      <c r="E507" s="238" t="s">
        <v>162</v>
      </c>
      <c r="F507" s="239" t="s">
        <v>988</v>
      </c>
      <c r="G507" s="237"/>
      <c r="H507" s="240">
        <v>279.44999999999999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6" t="s">
        <v>361</v>
      </c>
      <c r="AU507" s="246" t="s">
        <v>80</v>
      </c>
      <c r="AV507" s="13" t="s">
        <v>88</v>
      </c>
      <c r="AW507" s="13" t="s">
        <v>30</v>
      </c>
      <c r="AX507" s="13" t="s">
        <v>73</v>
      </c>
      <c r="AY507" s="246" t="s">
        <v>350</v>
      </c>
    </row>
    <row r="508" s="13" customFormat="1">
      <c r="A508" s="13"/>
      <c r="B508" s="236"/>
      <c r="C508" s="237"/>
      <c r="D508" s="227" t="s">
        <v>361</v>
      </c>
      <c r="E508" s="238" t="s">
        <v>225</v>
      </c>
      <c r="F508" s="239" t="s">
        <v>989</v>
      </c>
      <c r="G508" s="237"/>
      <c r="H508" s="240">
        <v>16.199999999999999</v>
      </c>
      <c r="I508" s="241"/>
      <c r="J508" s="237"/>
      <c r="K508" s="237"/>
      <c r="L508" s="242"/>
      <c r="M508" s="243"/>
      <c r="N508" s="244"/>
      <c r="O508" s="244"/>
      <c r="P508" s="244"/>
      <c r="Q508" s="244"/>
      <c r="R508" s="244"/>
      <c r="S508" s="244"/>
      <c r="T508" s="24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6" t="s">
        <v>361</v>
      </c>
      <c r="AU508" s="246" t="s">
        <v>80</v>
      </c>
      <c r="AV508" s="13" t="s">
        <v>88</v>
      </c>
      <c r="AW508" s="13" t="s">
        <v>30</v>
      </c>
      <c r="AX508" s="13" t="s">
        <v>73</v>
      </c>
      <c r="AY508" s="246" t="s">
        <v>350</v>
      </c>
    </row>
    <row r="509" s="13" customFormat="1">
      <c r="A509" s="13"/>
      <c r="B509" s="236"/>
      <c r="C509" s="237"/>
      <c r="D509" s="227" t="s">
        <v>361</v>
      </c>
      <c r="E509" s="238" t="s">
        <v>271</v>
      </c>
      <c r="F509" s="239" t="s">
        <v>990</v>
      </c>
      <c r="G509" s="237"/>
      <c r="H509" s="240">
        <v>2.1000000000000001</v>
      </c>
      <c r="I509" s="241"/>
      <c r="J509" s="237"/>
      <c r="K509" s="237"/>
      <c r="L509" s="242"/>
      <c r="M509" s="243"/>
      <c r="N509" s="244"/>
      <c r="O509" s="244"/>
      <c r="P509" s="244"/>
      <c r="Q509" s="244"/>
      <c r="R509" s="244"/>
      <c r="S509" s="244"/>
      <c r="T509" s="24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6" t="s">
        <v>361</v>
      </c>
      <c r="AU509" s="246" t="s">
        <v>80</v>
      </c>
      <c r="AV509" s="13" t="s">
        <v>88</v>
      </c>
      <c r="AW509" s="13" t="s">
        <v>30</v>
      </c>
      <c r="AX509" s="13" t="s">
        <v>73</v>
      </c>
      <c r="AY509" s="246" t="s">
        <v>350</v>
      </c>
    </row>
    <row r="510" s="13" customFormat="1">
      <c r="A510" s="13"/>
      <c r="B510" s="236"/>
      <c r="C510" s="237"/>
      <c r="D510" s="227" t="s">
        <v>361</v>
      </c>
      <c r="E510" s="238" t="s">
        <v>311</v>
      </c>
      <c r="F510" s="239" t="s">
        <v>991</v>
      </c>
      <c r="G510" s="237"/>
      <c r="H510" s="240">
        <v>10.199999999999999</v>
      </c>
      <c r="I510" s="241"/>
      <c r="J510" s="237"/>
      <c r="K510" s="237"/>
      <c r="L510" s="242"/>
      <c r="M510" s="243"/>
      <c r="N510" s="244"/>
      <c r="O510" s="244"/>
      <c r="P510" s="244"/>
      <c r="Q510" s="244"/>
      <c r="R510" s="244"/>
      <c r="S510" s="244"/>
      <c r="T510" s="24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6" t="s">
        <v>361</v>
      </c>
      <c r="AU510" s="246" t="s">
        <v>80</v>
      </c>
      <c r="AV510" s="13" t="s">
        <v>88</v>
      </c>
      <c r="AW510" s="13" t="s">
        <v>30</v>
      </c>
      <c r="AX510" s="13" t="s">
        <v>73</v>
      </c>
      <c r="AY510" s="246" t="s">
        <v>350</v>
      </c>
    </row>
    <row r="511" s="12" customFormat="1">
      <c r="A511" s="12"/>
      <c r="B511" s="225"/>
      <c r="C511" s="226"/>
      <c r="D511" s="227" t="s">
        <v>361</v>
      </c>
      <c r="E511" s="228" t="s">
        <v>1</v>
      </c>
      <c r="F511" s="229" t="s">
        <v>685</v>
      </c>
      <c r="G511" s="226"/>
      <c r="H511" s="228" t="s">
        <v>1</v>
      </c>
      <c r="I511" s="230"/>
      <c r="J511" s="226"/>
      <c r="K511" s="226"/>
      <c r="L511" s="231"/>
      <c r="M511" s="232"/>
      <c r="N511" s="233"/>
      <c r="O511" s="233"/>
      <c r="P511" s="233"/>
      <c r="Q511" s="233"/>
      <c r="R511" s="233"/>
      <c r="S511" s="233"/>
      <c r="T511" s="234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T511" s="235" t="s">
        <v>361</v>
      </c>
      <c r="AU511" s="235" t="s">
        <v>80</v>
      </c>
      <c r="AV511" s="12" t="s">
        <v>80</v>
      </c>
      <c r="AW511" s="12" t="s">
        <v>30</v>
      </c>
      <c r="AX511" s="12" t="s">
        <v>73</v>
      </c>
      <c r="AY511" s="235" t="s">
        <v>350</v>
      </c>
    </row>
    <row r="512" s="13" customFormat="1">
      <c r="A512" s="13"/>
      <c r="B512" s="236"/>
      <c r="C512" s="237"/>
      <c r="D512" s="227" t="s">
        <v>361</v>
      </c>
      <c r="E512" s="238" t="s">
        <v>343</v>
      </c>
      <c r="F512" s="239" t="s">
        <v>992</v>
      </c>
      <c r="G512" s="237"/>
      <c r="H512" s="240">
        <v>24.120000000000001</v>
      </c>
      <c r="I512" s="241"/>
      <c r="J512" s="237"/>
      <c r="K512" s="237"/>
      <c r="L512" s="242"/>
      <c r="M512" s="243"/>
      <c r="N512" s="244"/>
      <c r="O512" s="244"/>
      <c r="P512" s="244"/>
      <c r="Q512" s="244"/>
      <c r="R512" s="244"/>
      <c r="S512" s="244"/>
      <c r="T512" s="24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6" t="s">
        <v>361</v>
      </c>
      <c r="AU512" s="246" t="s">
        <v>80</v>
      </c>
      <c r="AV512" s="13" t="s">
        <v>88</v>
      </c>
      <c r="AW512" s="13" t="s">
        <v>30</v>
      </c>
      <c r="AX512" s="13" t="s">
        <v>73</v>
      </c>
      <c r="AY512" s="246" t="s">
        <v>350</v>
      </c>
    </row>
    <row r="513" s="12" customFormat="1">
      <c r="A513" s="12"/>
      <c r="B513" s="225"/>
      <c r="C513" s="226"/>
      <c r="D513" s="227" t="s">
        <v>361</v>
      </c>
      <c r="E513" s="228" t="s">
        <v>1</v>
      </c>
      <c r="F513" s="229" t="s">
        <v>703</v>
      </c>
      <c r="G513" s="226"/>
      <c r="H513" s="228" t="s">
        <v>1</v>
      </c>
      <c r="I513" s="230"/>
      <c r="J513" s="226"/>
      <c r="K513" s="226"/>
      <c r="L513" s="231"/>
      <c r="M513" s="232"/>
      <c r="N513" s="233"/>
      <c r="O513" s="233"/>
      <c r="P513" s="233"/>
      <c r="Q513" s="233"/>
      <c r="R513" s="233"/>
      <c r="S513" s="233"/>
      <c r="T513" s="234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T513" s="235" t="s">
        <v>361</v>
      </c>
      <c r="AU513" s="235" t="s">
        <v>80</v>
      </c>
      <c r="AV513" s="12" t="s">
        <v>80</v>
      </c>
      <c r="AW513" s="12" t="s">
        <v>30</v>
      </c>
      <c r="AX513" s="12" t="s">
        <v>73</v>
      </c>
      <c r="AY513" s="235" t="s">
        <v>350</v>
      </c>
    </row>
    <row r="514" s="13" customFormat="1">
      <c r="A514" s="13"/>
      <c r="B514" s="236"/>
      <c r="C514" s="237"/>
      <c r="D514" s="227" t="s">
        <v>361</v>
      </c>
      <c r="E514" s="238" t="s">
        <v>392</v>
      </c>
      <c r="F514" s="239" t="s">
        <v>993</v>
      </c>
      <c r="G514" s="237"/>
      <c r="H514" s="240">
        <v>261.80000000000001</v>
      </c>
      <c r="I514" s="241"/>
      <c r="J514" s="237"/>
      <c r="K514" s="237"/>
      <c r="L514" s="242"/>
      <c r="M514" s="243"/>
      <c r="N514" s="244"/>
      <c r="O514" s="244"/>
      <c r="P514" s="244"/>
      <c r="Q514" s="244"/>
      <c r="R514" s="244"/>
      <c r="S514" s="244"/>
      <c r="T514" s="24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6" t="s">
        <v>361</v>
      </c>
      <c r="AU514" s="246" t="s">
        <v>80</v>
      </c>
      <c r="AV514" s="13" t="s">
        <v>88</v>
      </c>
      <c r="AW514" s="13" t="s">
        <v>30</v>
      </c>
      <c r="AX514" s="13" t="s">
        <v>73</v>
      </c>
      <c r="AY514" s="246" t="s">
        <v>350</v>
      </c>
    </row>
    <row r="515" s="12" customFormat="1">
      <c r="A515" s="12"/>
      <c r="B515" s="225"/>
      <c r="C515" s="226"/>
      <c r="D515" s="227" t="s">
        <v>361</v>
      </c>
      <c r="E515" s="228" t="s">
        <v>1</v>
      </c>
      <c r="F515" s="229" t="s">
        <v>994</v>
      </c>
      <c r="G515" s="226"/>
      <c r="H515" s="228" t="s">
        <v>1</v>
      </c>
      <c r="I515" s="230"/>
      <c r="J515" s="226"/>
      <c r="K515" s="226"/>
      <c r="L515" s="231"/>
      <c r="M515" s="232"/>
      <c r="N515" s="233"/>
      <c r="O515" s="233"/>
      <c r="P515" s="233"/>
      <c r="Q515" s="233"/>
      <c r="R515" s="233"/>
      <c r="S515" s="233"/>
      <c r="T515" s="234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T515" s="235" t="s">
        <v>361</v>
      </c>
      <c r="AU515" s="235" t="s">
        <v>80</v>
      </c>
      <c r="AV515" s="12" t="s">
        <v>80</v>
      </c>
      <c r="AW515" s="12" t="s">
        <v>30</v>
      </c>
      <c r="AX515" s="12" t="s">
        <v>73</v>
      </c>
      <c r="AY515" s="235" t="s">
        <v>350</v>
      </c>
    </row>
    <row r="516" s="13" customFormat="1">
      <c r="A516" s="13"/>
      <c r="B516" s="236"/>
      <c r="C516" s="237"/>
      <c r="D516" s="227" t="s">
        <v>361</v>
      </c>
      <c r="E516" s="238" t="s">
        <v>435</v>
      </c>
      <c r="F516" s="239" t="s">
        <v>995</v>
      </c>
      <c r="G516" s="237"/>
      <c r="H516" s="240">
        <v>261.31999999999999</v>
      </c>
      <c r="I516" s="241"/>
      <c r="J516" s="237"/>
      <c r="K516" s="237"/>
      <c r="L516" s="242"/>
      <c r="M516" s="243"/>
      <c r="N516" s="244"/>
      <c r="O516" s="244"/>
      <c r="P516" s="244"/>
      <c r="Q516" s="244"/>
      <c r="R516" s="244"/>
      <c r="S516" s="244"/>
      <c r="T516" s="24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6" t="s">
        <v>361</v>
      </c>
      <c r="AU516" s="246" t="s">
        <v>80</v>
      </c>
      <c r="AV516" s="13" t="s">
        <v>88</v>
      </c>
      <c r="AW516" s="13" t="s">
        <v>30</v>
      </c>
      <c r="AX516" s="13" t="s">
        <v>73</v>
      </c>
      <c r="AY516" s="246" t="s">
        <v>350</v>
      </c>
    </row>
    <row r="517" s="12" customFormat="1">
      <c r="A517" s="12"/>
      <c r="B517" s="225"/>
      <c r="C517" s="226"/>
      <c r="D517" s="227" t="s">
        <v>361</v>
      </c>
      <c r="E517" s="228" t="s">
        <v>1</v>
      </c>
      <c r="F517" s="229" t="s">
        <v>996</v>
      </c>
      <c r="G517" s="226"/>
      <c r="H517" s="228" t="s">
        <v>1</v>
      </c>
      <c r="I517" s="230"/>
      <c r="J517" s="226"/>
      <c r="K517" s="226"/>
      <c r="L517" s="231"/>
      <c r="M517" s="232"/>
      <c r="N517" s="233"/>
      <c r="O517" s="233"/>
      <c r="P517" s="233"/>
      <c r="Q517" s="233"/>
      <c r="R517" s="233"/>
      <c r="S517" s="233"/>
      <c r="T517" s="234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T517" s="235" t="s">
        <v>361</v>
      </c>
      <c r="AU517" s="235" t="s">
        <v>80</v>
      </c>
      <c r="AV517" s="12" t="s">
        <v>80</v>
      </c>
      <c r="AW517" s="12" t="s">
        <v>30</v>
      </c>
      <c r="AX517" s="12" t="s">
        <v>73</v>
      </c>
      <c r="AY517" s="235" t="s">
        <v>350</v>
      </c>
    </row>
    <row r="518" s="13" customFormat="1">
      <c r="A518" s="13"/>
      <c r="B518" s="236"/>
      <c r="C518" s="237"/>
      <c r="D518" s="227" t="s">
        <v>361</v>
      </c>
      <c r="E518" s="238" t="s">
        <v>470</v>
      </c>
      <c r="F518" s="239" t="s">
        <v>997</v>
      </c>
      <c r="G518" s="237"/>
      <c r="H518" s="240">
        <v>11.039999999999999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6" t="s">
        <v>361</v>
      </c>
      <c r="AU518" s="246" t="s">
        <v>80</v>
      </c>
      <c r="AV518" s="13" t="s">
        <v>88</v>
      </c>
      <c r="AW518" s="13" t="s">
        <v>30</v>
      </c>
      <c r="AX518" s="13" t="s">
        <v>73</v>
      </c>
      <c r="AY518" s="246" t="s">
        <v>350</v>
      </c>
    </row>
    <row r="519" s="13" customFormat="1">
      <c r="A519" s="13"/>
      <c r="B519" s="236"/>
      <c r="C519" s="237"/>
      <c r="D519" s="227" t="s">
        <v>361</v>
      </c>
      <c r="E519" s="238" t="s">
        <v>491</v>
      </c>
      <c r="F519" s="239" t="s">
        <v>998</v>
      </c>
      <c r="G519" s="237"/>
      <c r="H519" s="240">
        <v>39.68</v>
      </c>
      <c r="I519" s="241"/>
      <c r="J519" s="237"/>
      <c r="K519" s="237"/>
      <c r="L519" s="242"/>
      <c r="M519" s="243"/>
      <c r="N519" s="244"/>
      <c r="O519" s="244"/>
      <c r="P519" s="244"/>
      <c r="Q519" s="244"/>
      <c r="R519" s="244"/>
      <c r="S519" s="244"/>
      <c r="T519" s="24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6" t="s">
        <v>361</v>
      </c>
      <c r="AU519" s="246" t="s">
        <v>80</v>
      </c>
      <c r="AV519" s="13" t="s">
        <v>88</v>
      </c>
      <c r="AW519" s="13" t="s">
        <v>30</v>
      </c>
      <c r="AX519" s="13" t="s">
        <v>73</v>
      </c>
      <c r="AY519" s="246" t="s">
        <v>350</v>
      </c>
    </row>
    <row r="520" s="12" customFormat="1">
      <c r="A520" s="12"/>
      <c r="B520" s="225"/>
      <c r="C520" s="226"/>
      <c r="D520" s="227" t="s">
        <v>361</v>
      </c>
      <c r="E520" s="228" t="s">
        <v>1</v>
      </c>
      <c r="F520" s="229" t="s">
        <v>999</v>
      </c>
      <c r="G520" s="226"/>
      <c r="H520" s="228" t="s">
        <v>1</v>
      </c>
      <c r="I520" s="230"/>
      <c r="J520" s="226"/>
      <c r="K520" s="226"/>
      <c r="L520" s="231"/>
      <c r="M520" s="232"/>
      <c r="N520" s="233"/>
      <c r="O520" s="233"/>
      <c r="P520" s="233"/>
      <c r="Q520" s="233"/>
      <c r="R520" s="233"/>
      <c r="S520" s="233"/>
      <c r="T520" s="234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T520" s="235" t="s">
        <v>361</v>
      </c>
      <c r="AU520" s="235" t="s">
        <v>80</v>
      </c>
      <c r="AV520" s="12" t="s">
        <v>80</v>
      </c>
      <c r="AW520" s="12" t="s">
        <v>30</v>
      </c>
      <c r="AX520" s="12" t="s">
        <v>73</v>
      </c>
      <c r="AY520" s="235" t="s">
        <v>350</v>
      </c>
    </row>
    <row r="521" s="13" customFormat="1">
      <c r="A521" s="13"/>
      <c r="B521" s="236"/>
      <c r="C521" s="237"/>
      <c r="D521" s="227" t="s">
        <v>361</v>
      </c>
      <c r="E521" s="238" t="s">
        <v>516</v>
      </c>
      <c r="F521" s="239" t="s">
        <v>1000</v>
      </c>
      <c r="G521" s="237"/>
      <c r="H521" s="240">
        <v>32.880000000000003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6" t="s">
        <v>361</v>
      </c>
      <c r="AU521" s="246" t="s">
        <v>80</v>
      </c>
      <c r="AV521" s="13" t="s">
        <v>88</v>
      </c>
      <c r="AW521" s="13" t="s">
        <v>30</v>
      </c>
      <c r="AX521" s="13" t="s">
        <v>73</v>
      </c>
      <c r="AY521" s="246" t="s">
        <v>350</v>
      </c>
    </row>
    <row r="522" s="13" customFormat="1">
      <c r="A522" s="13"/>
      <c r="B522" s="236"/>
      <c r="C522" s="237"/>
      <c r="D522" s="227" t="s">
        <v>361</v>
      </c>
      <c r="E522" s="238" t="s">
        <v>1001</v>
      </c>
      <c r="F522" s="239" t="s">
        <v>1002</v>
      </c>
      <c r="G522" s="237"/>
      <c r="H522" s="240">
        <v>1021.59</v>
      </c>
      <c r="I522" s="241"/>
      <c r="J522" s="237"/>
      <c r="K522" s="237"/>
      <c r="L522" s="242"/>
      <c r="M522" s="243"/>
      <c r="N522" s="244"/>
      <c r="O522" s="244"/>
      <c r="P522" s="244"/>
      <c r="Q522" s="244"/>
      <c r="R522" s="244"/>
      <c r="S522" s="244"/>
      <c r="T522" s="24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6" t="s">
        <v>361</v>
      </c>
      <c r="AU522" s="246" t="s">
        <v>80</v>
      </c>
      <c r="AV522" s="13" t="s">
        <v>88</v>
      </c>
      <c r="AW522" s="13" t="s">
        <v>30</v>
      </c>
      <c r="AX522" s="13" t="s">
        <v>73</v>
      </c>
      <c r="AY522" s="246" t="s">
        <v>350</v>
      </c>
    </row>
    <row r="523" s="12" customFormat="1">
      <c r="A523" s="12"/>
      <c r="B523" s="225"/>
      <c r="C523" s="226"/>
      <c r="D523" s="227" t="s">
        <v>361</v>
      </c>
      <c r="E523" s="228" t="s">
        <v>1</v>
      </c>
      <c r="F523" s="229" t="s">
        <v>1003</v>
      </c>
      <c r="G523" s="226"/>
      <c r="H523" s="228" t="s">
        <v>1</v>
      </c>
      <c r="I523" s="230"/>
      <c r="J523" s="226"/>
      <c r="K523" s="226"/>
      <c r="L523" s="231"/>
      <c r="M523" s="232"/>
      <c r="N523" s="233"/>
      <c r="O523" s="233"/>
      <c r="P523" s="233"/>
      <c r="Q523" s="233"/>
      <c r="R523" s="233"/>
      <c r="S523" s="233"/>
      <c r="T523" s="234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T523" s="235" t="s">
        <v>361</v>
      </c>
      <c r="AU523" s="235" t="s">
        <v>80</v>
      </c>
      <c r="AV523" s="12" t="s">
        <v>80</v>
      </c>
      <c r="AW523" s="12" t="s">
        <v>30</v>
      </c>
      <c r="AX523" s="12" t="s">
        <v>73</v>
      </c>
      <c r="AY523" s="235" t="s">
        <v>350</v>
      </c>
    </row>
    <row r="524" s="13" customFormat="1">
      <c r="A524" s="13"/>
      <c r="B524" s="236"/>
      <c r="C524" s="237"/>
      <c r="D524" s="227" t="s">
        <v>361</v>
      </c>
      <c r="E524" s="238" t="s">
        <v>536</v>
      </c>
      <c r="F524" s="239" t="s">
        <v>1004</v>
      </c>
      <c r="G524" s="237"/>
      <c r="H524" s="240">
        <v>82.799999999999997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6" t="s">
        <v>361</v>
      </c>
      <c r="AU524" s="246" t="s">
        <v>80</v>
      </c>
      <c r="AV524" s="13" t="s">
        <v>88</v>
      </c>
      <c r="AW524" s="13" t="s">
        <v>30</v>
      </c>
      <c r="AX524" s="13" t="s">
        <v>73</v>
      </c>
      <c r="AY524" s="246" t="s">
        <v>350</v>
      </c>
    </row>
    <row r="525" s="13" customFormat="1">
      <c r="A525" s="13"/>
      <c r="B525" s="236"/>
      <c r="C525" s="237"/>
      <c r="D525" s="227" t="s">
        <v>361</v>
      </c>
      <c r="E525" s="238" t="s">
        <v>549</v>
      </c>
      <c r="F525" s="239" t="s">
        <v>1005</v>
      </c>
      <c r="G525" s="237"/>
      <c r="H525" s="240">
        <v>652.5</v>
      </c>
      <c r="I525" s="241"/>
      <c r="J525" s="237"/>
      <c r="K525" s="237"/>
      <c r="L525" s="242"/>
      <c r="M525" s="243"/>
      <c r="N525" s="244"/>
      <c r="O525" s="244"/>
      <c r="P525" s="244"/>
      <c r="Q525" s="244"/>
      <c r="R525" s="244"/>
      <c r="S525" s="244"/>
      <c r="T525" s="24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6" t="s">
        <v>361</v>
      </c>
      <c r="AU525" s="246" t="s">
        <v>80</v>
      </c>
      <c r="AV525" s="13" t="s">
        <v>88</v>
      </c>
      <c r="AW525" s="13" t="s">
        <v>30</v>
      </c>
      <c r="AX525" s="13" t="s">
        <v>73</v>
      </c>
      <c r="AY525" s="246" t="s">
        <v>350</v>
      </c>
    </row>
    <row r="526" s="13" customFormat="1">
      <c r="A526" s="13"/>
      <c r="B526" s="236"/>
      <c r="C526" s="237"/>
      <c r="D526" s="227" t="s">
        <v>361</v>
      </c>
      <c r="E526" s="238" t="s">
        <v>563</v>
      </c>
      <c r="F526" s="239" t="s">
        <v>1006</v>
      </c>
      <c r="G526" s="237"/>
      <c r="H526" s="240">
        <v>51.600000000000001</v>
      </c>
      <c r="I526" s="241"/>
      <c r="J526" s="237"/>
      <c r="K526" s="237"/>
      <c r="L526" s="242"/>
      <c r="M526" s="243"/>
      <c r="N526" s="244"/>
      <c r="O526" s="244"/>
      <c r="P526" s="244"/>
      <c r="Q526" s="244"/>
      <c r="R526" s="244"/>
      <c r="S526" s="244"/>
      <c r="T526" s="24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6" t="s">
        <v>361</v>
      </c>
      <c r="AU526" s="246" t="s">
        <v>80</v>
      </c>
      <c r="AV526" s="13" t="s">
        <v>88</v>
      </c>
      <c r="AW526" s="13" t="s">
        <v>30</v>
      </c>
      <c r="AX526" s="13" t="s">
        <v>73</v>
      </c>
      <c r="AY526" s="246" t="s">
        <v>350</v>
      </c>
    </row>
    <row r="527" s="13" customFormat="1">
      <c r="A527" s="13"/>
      <c r="B527" s="236"/>
      <c r="C527" s="237"/>
      <c r="D527" s="227" t="s">
        <v>361</v>
      </c>
      <c r="E527" s="238" t="s">
        <v>576</v>
      </c>
      <c r="F527" s="239" t="s">
        <v>1007</v>
      </c>
      <c r="G527" s="237"/>
      <c r="H527" s="240">
        <v>8.4000000000000004</v>
      </c>
      <c r="I527" s="241"/>
      <c r="J527" s="237"/>
      <c r="K527" s="237"/>
      <c r="L527" s="242"/>
      <c r="M527" s="243"/>
      <c r="N527" s="244"/>
      <c r="O527" s="244"/>
      <c r="P527" s="244"/>
      <c r="Q527" s="244"/>
      <c r="R527" s="244"/>
      <c r="S527" s="244"/>
      <c r="T527" s="24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6" t="s">
        <v>361</v>
      </c>
      <c r="AU527" s="246" t="s">
        <v>80</v>
      </c>
      <c r="AV527" s="13" t="s">
        <v>88</v>
      </c>
      <c r="AW527" s="13" t="s">
        <v>30</v>
      </c>
      <c r="AX527" s="13" t="s">
        <v>73</v>
      </c>
      <c r="AY527" s="246" t="s">
        <v>350</v>
      </c>
    </row>
    <row r="528" s="13" customFormat="1">
      <c r="A528" s="13"/>
      <c r="B528" s="236"/>
      <c r="C528" s="237"/>
      <c r="D528" s="227" t="s">
        <v>361</v>
      </c>
      <c r="E528" s="238" t="s">
        <v>587</v>
      </c>
      <c r="F528" s="239" t="s">
        <v>1008</v>
      </c>
      <c r="G528" s="237"/>
      <c r="H528" s="240">
        <v>26.399999999999999</v>
      </c>
      <c r="I528" s="241"/>
      <c r="J528" s="237"/>
      <c r="K528" s="237"/>
      <c r="L528" s="242"/>
      <c r="M528" s="243"/>
      <c r="N528" s="244"/>
      <c r="O528" s="244"/>
      <c r="P528" s="244"/>
      <c r="Q528" s="244"/>
      <c r="R528" s="244"/>
      <c r="S528" s="244"/>
      <c r="T528" s="24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6" t="s">
        <v>361</v>
      </c>
      <c r="AU528" s="246" t="s">
        <v>80</v>
      </c>
      <c r="AV528" s="13" t="s">
        <v>88</v>
      </c>
      <c r="AW528" s="13" t="s">
        <v>30</v>
      </c>
      <c r="AX528" s="13" t="s">
        <v>73</v>
      </c>
      <c r="AY528" s="246" t="s">
        <v>350</v>
      </c>
    </row>
    <row r="529" s="12" customFormat="1">
      <c r="A529" s="12"/>
      <c r="B529" s="225"/>
      <c r="C529" s="226"/>
      <c r="D529" s="227" t="s">
        <v>361</v>
      </c>
      <c r="E529" s="228" t="s">
        <v>1</v>
      </c>
      <c r="F529" s="229" t="s">
        <v>1009</v>
      </c>
      <c r="G529" s="226"/>
      <c r="H529" s="228" t="s">
        <v>1</v>
      </c>
      <c r="I529" s="230"/>
      <c r="J529" s="226"/>
      <c r="K529" s="226"/>
      <c r="L529" s="231"/>
      <c r="M529" s="232"/>
      <c r="N529" s="233"/>
      <c r="O529" s="233"/>
      <c r="P529" s="233"/>
      <c r="Q529" s="233"/>
      <c r="R529" s="233"/>
      <c r="S529" s="233"/>
      <c r="T529" s="234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T529" s="235" t="s">
        <v>361</v>
      </c>
      <c r="AU529" s="235" t="s">
        <v>80</v>
      </c>
      <c r="AV529" s="12" t="s">
        <v>80</v>
      </c>
      <c r="AW529" s="12" t="s">
        <v>30</v>
      </c>
      <c r="AX529" s="12" t="s">
        <v>73</v>
      </c>
      <c r="AY529" s="235" t="s">
        <v>350</v>
      </c>
    </row>
    <row r="530" s="13" customFormat="1">
      <c r="A530" s="13"/>
      <c r="B530" s="236"/>
      <c r="C530" s="237"/>
      <c r="D530" s="227" t="s">
        <v>361</v>
      </c>
      <c r="E530" s="238" t="s">
        <v>599</v>
      </c>
      <c r="F530" s="239" t="s">
        <v>1010</v>
      </c>
      <c r="G530" s="237"/>
      <c r="H530" s="240">
        <v>83.959999999999994</v>
      </c>
      <c r="I530" s="241"/>
      <c r="J530" s="237"/>
      <c r="K530" s="237"/>
      <c r="L530" s="242"/>
      <c r="M530" s="243"/>
      <c r="N530" s="244"/>
      <c r="O530" s="244"/>
      <c r="P530" s="244"/>
      <c r="Q530" s="244"/>
      <c r="R530" s="244"/>
      <c r="S530" s="244"/>
      <c r="T530" s="24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6" t="s">
        <v>361</v>
      </c>
      <c r="AU530" s="246" t="s">
        <v>80</v>
      </c>
      <c r="AV530" s="13" t="s">
        <v>88</v>
      </c>
      <c r="AW530" s="13" t="s">
        <v>30</v>
      </c>
      <c r="AX530" s="13" t="s">
        <v>73</v>
      </c>
      <c r="AY530" s="246" t="s">
        <v>350</v>
      </c>
    </row>
    <row r="531" s="13" customFormat="1">
      <c r="A531" s="13"/>
      <c r="B531" s="236"/>
      <c r="C531" s="237"/>
      <c r="D531" s="227" t="s">
        <v>361</v>
      </c>
      <c r="E531" s="238" t="s">
        <v>608</v>
      </c>
      <c r="F531" s="239" t="s">
        <v>1011</v>
      </c>
      <c r="G531" s="237"/>
      <c r="H531" s="240">
        <v>7.6799999999999997</v>
      </c>
      <c r="I531" s="241"/>
      <c r="J531" s="237"/>
      <c r="K531" s="237"/>
      <c r="L531" s="242"/>
      <c r="M531" s="243"/>
      <c r="N531" s="244"/>
      <c r="O531" s="244"/>
      <c r="P531" s="244"/>
      <c r="Q531" s="244"/>
      <c r="R531" s="244"/>
      <c r="S531" s="244"/>
      <c r="T531" s="24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6" t="s">
        <v>361</v>
      </c>
      <c r="AU531" s="246" t="s">
        <v>80</v>
      </c>
      <c r="AV531" s="13" t="s">
        <v>88</v>
      </c>
      <c r="AW531" s="13" t="s">
        <v>30</v>
      </c>
      <c r="AX531" s="13" t="s">
        <v>73</v>
      </c>
      <c r="AY531" s="246" t="s">
        <v>350</v>
      </c>
    </row>
    <row r="532" s="12" customFormat="1">
      <c r="A532" s="12"/>
      <c r="B532" s="225"/>
      <c r="C532" s="226"/>
      <c r="D532" s="227" t="s">
        <v>361</v>
      </c>
      <c r="E532" s="228" t="s">
        <v>1</v>
      </c>
      <c r="F532" s="229" t="s">
        <v>685</v>
      </c>
      <c r="G532" s="226"/>
      <c r="H532" s="228" t="s">
        <v>1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T532" s="235" t="s">
        <v>361</v>
      </c>
      <c r="AU532" s="235" t="s">
        <v>80</v>
      </c>
      <c r="AV532" s="12" t="s">
        <v>80</v>
      </c>
      <c r="AW532" s="12" t="s">
        <v>30</v>
      </c>
      <c r="AX532" s="12" t="s">
        <v>73</v>
      </c>
      <c r="AY532" s="235" t="s">
        <v>350</v>
      </c>
    </row>
    <row r="533" s="13" customFormat="1">
      <c r="A533" s="13"/>
      <c r="B533" s="236"/>
      <c r="C533" s="237"/>
      <c r="D533" s="227" t="s">
        <v>361</v>
      </c>
      <c r="E533" s="238" t="s">
        <v>622</v>
      </c>
      <c r="F533" s="239" t="s">
        <v>1012</v>
      </c>
      <c r="G533" s="237"/>
      <c r="H533" s="240">
        <v>5.7599999999999998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6" t="s">
        <v>361</v>
      </c>
      <c r="AU533" s="246" t="s">
        <v>80</v>
      </c>
      <c r="AV533" s="13" t="s">
        <v>88</v>
      </c>
      <c r="AW533" s="13" t="s">
        <v>30</v>
      </c>
      <c r="AX533" s="13" t="s">
        <v>73</v>
      </c>
      <c r="AY533" s="246" t="s">
        <v>350</v>
      </c>
    </row>
    <row r="534" s="13" customFormat="1">
      <c r="A534" s="13"/>
      <c r="B534" s="236"/>
      <c r="C534" s="237"/>
      <c r="D534" s="227" t="s">
        <v>361</v>
      </c>
      <c r="E534" s="238" t="s">
        <v>1013</v>
      </c>
      <c r="F534" s="239" t="s">
        <v>1014</v>
      </c>
      <c r="G534" s="237"/>
      <c r="H534" s="240">
        <v>919.10000000000002</v>
      </c>
      <c r="I534" s="241"/>
      <c r="J534" s="237"/>
      <c r="K534" s="237"/>
      <c r="L534" s="242"/>
      <c r="M534" s="243"/>
      <c r="N534" s="244"/>
      <c r="O534" s="244"/>
      <c r="P534" s="244"/>
      <c r="Q534" s="244"/>
      <c r="R534" s="244"/>
      <c r="S534" s="244"/>
      <c r="T534" s="24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6" t="s">
        <v>361</v>
      </c>
      <c r="AU534" s="246" t="s">
        <v>80</v>
      </c>
      <c r="AV534" s="13" t="s">
        <v>88</v>
      </c>
      <c r="AW534" s="13" t="s">
        <v>30</v>
      </c>
      <c r="AX534" s="13" t="s">
        <v>73</v>
      </c>
      <c r="AY534" s="246" t="s">
        <v>350</v>
      </c>
    </row>
    <row r="535" s="12" customFormat="1">
      <c r="A535" s="12"/>
      <c r="B535" s="225"/>
      <c r="C535" s="226"/>
      <c r="D535" s="227" t="s">
        <v>361</v>
      </c>
      <c r="E535" s="228" t="s">
        <v>1</v>
      </c>
      <c r="F535" s="229" t="s">
        <v>1015</v>
      </c>
      <c r="G535" s="226"/>
      <c r="H535" s="228" t="s">
        <v>1</v>
      </c>
      <c r="I535" s="230"/>
      <c r="J535" s="226"/>
      <c r="K535" s="226"/>
      <c r="L535" s="231"/>
      <c r="M535" s="232"/>
      <c r="N535" s="233"/>
      <c r="O535" s="233"/>
      <c r="P535" s="233"/>
      <c r="Q535" s="233"/>
      <c r="R535" s="233"/>
      <c r="S535" s="233"/>
      <c r="T535" s="234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T535" s="235" t="s">
        <v>361</v>
      </c>
      <c r="AU535" s="235" t="s">
        <v>80</v>
      </c>
      <c r="AV535" s="12" t="s">
        <v>80</v>
      </c>
      <c r="AW535" s="12" t="s">
        <v>30</v>
      </c>
      <c r="AX535" s="12" t="s">
        <v>73</v>
      </c>
      <c r="AY535" s="235" t="s">
        <v>350</v>
      </c>
    </row>
    <row r="536" s="13" customFormat="1">
      <c r="A536" s="13"/>
      <c r="B536" s="236"/>
      <c r="C536" s="237"/>
      <c r="D536" s="227" t="s">
        <v>361</v>
      </c>
      <c r="E536" s="238" t="s">
        <v>637</v>
      </c>
      <c r="F536" s="239" t="s">
        <v>987</v>
      </c>
      <c r="G536" s="237"/>
      <c r="H536" s="240">
        <v>82.799999999999997</v>
      </c>
      <c r="I536" s="241"/>
      <c r="J536" s="237"/>
      <c r="K536" s="237"/>
      <c r="L536" s="242"/>
      <c r="M536" s="243"/>
      <c r="N536" s="244"/>
      <c r="O536" s="244"/>
      <c r="P536" s="244"/>
      <c r="Q536" s="244"/>
      <c r="R536" s="244"/>
      <c r="S536" s="244"/>
      <c r="T536" s="24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6" t="s">
        <v>361</v>
      </c>
      <c r="AU536" s="246" t="s">
        <v>80</v>
      </c>
      <c r="AV536" s="13" t="s">
        <v>88</v>
      </c>
      <c r="AW536" s="13" t="s">
        <v>30</v>
      </c>
      <c r="AX536" s="13" t="s">
        <v>73</v>
      </c>
      <c r="AY536" s="246" t="s">
        <v>350</v>
      </c>
    </row>
    <row r="537" s="13" customFormat="1">
      <c r="A537" s="13"/>
      <c r="B537" s="236"/>
      <c r="C537" s="237"/>
      <c r="D537" s="227" t="s">
        <v>361</v>
      </c>
      <c r="E537" s="238" t="s">
        <v>649</v>
      </c>
      <c r="F537" s="239" t="s">
        <v>988</v>
      </c>
      <c r="G537" s="237"/>
      <c r="H537" s="240">
        <v>279.44999999999999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6" t="s">
        <v>361</v>
      </c>
      <c r="AU537" s="246" t="s">
        <v>80</v>
      </c>
      <c r="AV537" s="13" t="s">
        <v>88</v>
      </c>
      <c r="AW537" s="13" t="s">
        <v>30</v>
      </c>
      <c r="AX537" s="13" t="s">
        <v>73</v>
      </c>
      <c r="AY537" s="246" t="s">
        <v>350</v>
      </c>
    </row>
    <row r="538" s="13" customFormat="1">
      <c r="A538" s="13"/>
      <c r="B538" s="236"/>
      <c r="C538" s="237"/>
      <c r="D538" s="227" t="s">
        <v>361</v>
      </c>
      <c r="E538" s="238" t="s">
        <v>657</v>
      </c>
      <c r="F538" s="239" t="s">
        <v>989</v>
      </c>
      <c r="G538" s="237"/>
      <c r="H538" s="240">
        <v>16.199999999999999</v>
      </c>
      <c r="I538" s="241"/>
      <c r="J538" s="237"/>
      <c r="K538" s="237"/>
      <c r="L538" s="242"/>
      <c r="M538" s="243"/>
      <c r="N538" s="244"/>
      <c r="O538" s="244"/>
      <c r="P538" s="244"/>
      <c r="Q538" s="244"/>
      <c r="R538" s="244"/>
      <c r="S538" s="244"/>
      <c r="T538" s="24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6" t="s">
        <v>361</v>
      </c>
      <c r="AU538" s="246" t="s">
        <v>80</v>
      </c>
      <c r="AV538" s="13" t="s">
        <v>88</v>
      </c>
      <c r="AW538" s="13" t="s">
        <v>30</v>
      </c>
      <c r="AX538" s="13" t="s">
        <v>73</v>
      </c>
      <c r="AY538" s="246" t="s">
        <v>350</v>
      </c>
    </row>
    <row r="539" s="13" customFormat="1">
      <c r="A539" s="13"/>
      <c r="B539" s="236"/>
      <c r="C539" s="237"/>
      <c r="D539" s="227" t="s">
        <v>361</v>
      </c>
      <c r="E539" s="238" t="s">
        <v>1016</v>
      </c>
      <c r="F539" s="239" t="s">
        <v>1017</v>
      </c>
      <c r="G539" s="237"/>
      <c r="H539" s="240">
        <v>378.44999999999999</v>
      </c>
      <c r="I539" s="241"/>
      <c r="J539" s="237"/>
      <c r="K539" s="237"/>
      <c r="L539" s="242"/>
      <c r="M539" s="243"/>
      <c r="N539" s="244"/>
      <c r="O539" s="244"/>
      <c r="P539" s="244"/>
      <c r="Q539" s="244"/>
      <c r="R539" s="244"/>
      <c r="S539" s="244"/>
      <c r="T539" s="24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6" t="s">
        <v>361</v>
      </c>
      <c r="AU539" s="246" t="s">
        <v>80</v>
      </c>
      <c r="AV539" s="13" t="s">
        <v>88</v>
      </c>
      <c r="AW539" s="13" t="s">
        <v>30</v>
      </c>
      <c r="AX539" s="13" t="s">
        <v>73</v>
      </c>
      <c r="AY539" s="246" t="s">
        <v>350</v>
      </c>
    </row>
    <row r="540" s="13" customFormat="1">
      <c r="A540" s="13"/>
      <c r="B540" s="236"/>
      <c r="C540" s="237"/>
      <c r="D540" s="227" t="s">
        <v>361</v>
      </c>
      <c r="E540" s="238" t="s">
        <v>1018</v>
      </c>
      <c r="F540" s="239" t="s">
        <v>1019</v>
      </c>
      <c r="G540" s="237"/>
      <c r="H540" s="240">
        <v>2319.1399999999999</v>
      </c>
      <c r="I540" s="241"/>
      <c r="J540" s="237"/>
      <c r="K540" s="237"/>
      <c r="L540" s="242"/>
      <c r="M540" s="243"/>
      <c r="N540" s="244"/>
      <c r="O540" s="244"/>
      <c r="P540" s="244"/>
      <c r="Q540" s="244"/>
      <c r="R540" s="244"/>
      <c r="S540" s="244"/>
      <c r="T540" s="24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6" t="s">
        <v>361</v>
      </c>
      <c r="AU540" s="246" t="s">
        <v>80</v>
      </c>
      <c r="AV540" s="13" t="s">
        <v>88</v>
      </c>
      <c r="AW540" s="13" t="s">
        <v>30</v>
      </c>
      <c r="AX540" s="13" t="s">
        <v>80</v>
      </c>
      <c r="AY540" s="246" t="s">
        <v>350</v>
      </c>
    </row>
    <row r="541" s="2" customFormat="1" ht="16.5" customHeight="1">
      <c r="A541" s="37"/>
      <c r="B541" s="38"/>
      <c r="C541" s="247" t="s">
        <v>1020</v>
      </c>
      <c r="D541" s="247" t="s">
        <v>642</v>
      </c>
      <c r="E541" s="248" t="s">
        <v>1021</v>
      </c>
      <c r="F541" s="249" t="s">
        <v>1022</v>
      </c>
      <c r="G541" s="250" t="s">
        <v>642</v>
      </c>
      <c r="H541" s="251">
        <v>965.05499999999995</v>
      </c>
      <c r="I541" s="252"/>
      <c r="J541" s="253">
        <f>ROUND(I541*H541,2)</f>
        <v>0</v>
      </c>
      <c r="K541" s="249" t="s">
        <v>1</v>
      </c>
      <c r="L541" s="254"/>
      <c r="M541" s="255" t="s">
        <v>1</v>
      </c>
      <c r="N541" s="256" t="s">
        <v>38</v>
      </c>
      <c r="O541" s="90"/>
      <c r="P541" s="221">
        <f>O541*H541</f>
        <v>0</v>
      </c>
      <c r="Q541" s="221">
        <v>3.0000000000000001E-05</v>
      </c>
      <c r="R541" s="221">
        <f>Q541*H541</f>
        <v>0.028951649999999999</v>
      </c>
      <c r="S541" s="221">
        <v>0</v>
      </c>
      <c r="T541" s="222">
        <f>S541*H541</f>
        <v>0</v>
      </c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R541" s="223" t="s">
        <v>465</v>
      </c>
      <c r="AT541" s="223" t="s">
        <v>642</v>
      </c>
      <c r="AU541" s="223" t="s">
        <v>80</v>
      </c>
      <c r="AY541" s="16" t="s">
        <v>350</v>
      </c>
      <c r="BE541" s="224">
        <f>IF(N541="základní",J541,0)</f>
        <v>0</v>
      </c>
      <c r="BF541" s="224">
        <f>IF(N541="snížená",J541,0)</f>
        <v>0</v>
      </c>
      <c r="BG541" s="224">
        <f>IF(N541="zákl. přenesená",J541,0)</f>
        <v>0</v>
      </c>
      <c r="BH541" s="224">
        <f>IF(N541="sníž. přenesená",J541,0)</f>
        <v>0</v>
      </c>
      <c r="BI541" s="224">
        <f>IF(N541="nulová",J541,0)</f>
        <v>0</v>
      </c>
      <c r="BJ541" s="16" t="s">
        <v>80</v>
      </c>
      <c r="BK541" s="224">
        <f>ROUND(I541*H541,2)</f>
        <v>0</v>
      </c>
      <c r="BL541" s="16" t="s">
        <v>349</v>
      </c>
      <c r="BM541" s="223" t="s">
        <v>1023</v>
      </c>
    </row>
    <row r="542" s="13" customFormat="1">
      <c r="A542" s="13"/>
      <c r="B542" s="236"/>
      <c r="C542" s="237"/>
      <c r="D542" s="227" t="s">
        <v>361</v>
      </c>
      <c r="E542" s="238" t="s">
        <v>1024</v>
      </c>
      <c r="F542" s="239" t="s">
        <v>1025</v>
      </c>
      <c r="G542" s="237"/>
      <c r="H542" s="240">
        <v>965.05499999999995</v>
      </c>
      <c r="I542" s="241"/>
      <c r="J542" s="237"/>
      <c r="K542" s="237"/>
      <c r="L542" s="242"/>
      <c r="M542" s="243"/>
      <c r="N542" s="244"/>
      <c r="O542" s="244"/>
      <c r="P542" s="244"/>
      <c r="Q542" s="244"/>
      <c r="R542" s="244"/>
      <c r="S542" s="244"/>
      <c r="T542" s="24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6" t="s">
        <v>361</v>
      </c>
      <c r="AU542" s="246" t="s">
        <v>80</v>
      </c>
      <c r="AV542" s="13" t="s">
        <v>88</v>
      </c>
      <c r="AW542" s="13" t="s">
        <v>30</v>
      </c>
      <c r="AX542" s="13" t="s">
        <v>73</v>
      </c>
      <c r="AY542" s="246" t="s">
        <v>350</v>
      </c>
    </row>
    <row r="543" s="13" customFormat="1">
      <c r="A543" s="13"/>
      <c r="B543" s="236"/>
      <c r="C543" s="237"/>
      <c r="D543" s="227" t="s">
        <v>361</v>
      </c>
      <c r="E543" s="238" t="s">
        <v>1026</v>
      </c>
      <c r="F543" s="239" t="s">
        <v>1027</v>
      </c>
      <c r="G543" s="237"/>
      <c r="H543" s="240">
        <v>965.05499999999995</v>
      </c>
      <c r="I543" s="241"/>
      <c r="J543" s="237"/>
      <c r="K543" s="237"/>
      <c r="L543" s="242"/>
      <c r="M543" s="243"/>
      <c r="N543" s="244"/>
      <c r="O543" s="244"/>
      <c r="P543" s="244"/>
      <c r="Q543" s="244"/>
      <c r="R543" s="244"/>
      <c r="S543" s="244"/>
      <c r="T543" s="24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6" t="s">
        <v>361</v>
      </c>
      <c r="AU543" s="246" t="s">
        <v>80</v>
      </c>
      <c r="AV543" s="13" t="s">
        <v>88</v>
      </c>
      <c r="AW543" s="13" t="s">
        <v>30</v>
      </c>
      <c r="AX543" s="13" t="s">
        <v>80</v>
      </c>
      <c r="AY543" s="246" t="s">
        <v>350</v>
      </c>
    </row>
    <row r="544" s="2" customFormat="1" ht="16.5" customHeight="1">
      <c r="A544" s="37"/>
      <c r="B544" s="38"/>
      <c r="C544" s="247" t="s">
        <v>1028</v>
      </c>
      <c r="D544" s="247" t="s">
        <v>642</v>
      </c>
      <c r="E544" s="248" t="s">
        <v>1029</v>
      </c>
      <c r="F544" s="249" t="s">
        <v>1030</v>
      </c>
      <c r="G544" s="250" t="s">
        <v>642</v>
      </c>
      <c r="H544" s="251">
        <v>1072.6700000000001</v>
      </c>
      <c r="I544" s="252"/>
      <c r="J544" s="253">
        <f>ROUND(I544*H544,2)</f>
        <v>0</v>
      </c>
      <c r="K544" s="249" t="s">
        <v>1</v>
      </c>
      <c r="L544" s="254"/>
      <c r="M544" s="255" t="s">
        <v>1</v>
      </c>
      <c r="N544" s="256" t="s">
        <v>38</v>
      </c>
      <c r="O544" s="90"/>
      <c r="P544" s="221">
        <f>O544*H544</f>
        <v>0</v>
      </c>
      <c r="Q544" s="221">
        <v>0.00029999999999999997</v>
      </c>
      <c r="R544" s="221">
        <f>Q544*H544</f>
        <v>0.321801</v>
      </c>
      <c r="S544" s="221">
        <v>0</v>
      </c>
      <c r="T544" s="222">
        <f>S544*H544</f>
        <v>0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223" t="s">
        <v>465</v>
      </c>
      <c r="AT544" s="223" t="s">
        <v>642</v>
      </c>
      <c r="AU544" s="223" t="s">
        <v>80</v>
      </c>
      <c r="AY544" s="16" t="s">
        <v>350</v>
      </c>
      <c r="BE544" s="224">
        <f>IF(N544="základní",J544,0)</f>
        <v>0</v>
      </c>
      <c r="BF544" s="224">
        <f>IF(N544="snížená",J544,0)</f>
        <v>0</v>
      </c>
      <c r="BG544" s="224">
        <f>IF(N544="zákl. přenesená",J544,0)</f>
        <v>0</v>
      </c>
      <c r="BH544" s="224">
        <f>IF(N544="sníž. přenesená",J544,0)</f>
        <v>0</v>
      </c>
      <c r="BI544" s="224">
        <f>IF(N544="nulová",J544,0)</f>
        <v>0</v>
      </c>
      <c r="BJ544" s="16" t="s">
        <v>80</v>
      </c>
      <c r="BK544" s="224">
        <f>ROUND(I544*H544,2)</f>
        <v>0</v>
      </c>
      <c r="BL544" s="16" t="s">
        <v>349</v>
      </c>
      <c r="BM544" s="223" t="s">
        <v>1031</v>
      </c>
    </row>
    <row r="545" s="13" customFormat="1">
      <c r="A545" s="13"/>
      <c r="B545" s="236"/>
      <c r="C545" s="237"/>
      <c r="D545" s="227" t="s">
        <v>361</v>
      </c>
      <c r="E545" s="238" t="s">
        <v>1032</v>
      </c>
      <c r="F545" s="239" t="s">
        <v>1033</v>
      </c>
      <c r="G545" s="237"/>
      <c r="H545" s="240">
        <v>1072.6700000000001</v>
      </c>
      <c r="I545" s="241"/>
      <c r="J545" s="237"/>
      <c r="K545" s="237"/>
      <c r="L545" s="242"/>
      <c r="M545" s="243"/>
      <c r="N545" s="244"/>
      <c r="O545" s="244"/>
      <c r="P545" s="244"/>
      <c r="Q545" s="244"/>
      <c r="R545" s="244"/>
      <c r="S545" s="244"/>
      <c r="T545" s="24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6" t="s">
        <v>361</v>
      </c>
      <c r="AU545" s="246" t="s">
        <v>80</v>
      </c>
      <c r="AV545" s="13" t="s">
        <v>88</v>
      </c>
      <c r="AW545" s="13" t="s">
        <v>30</v>
      </c>
      <c r="AX545" s="13" t="s">
        <v>73</v>
      </c>
      <c r="AY545" s="246" t="s">
        <v>350</v>
      </c>
    </row>
    <row r="546" s="13" customFormat="1">
      <c r="A546" s="13"/>
      <c r="B546" s="236"/>
      <c r="C546" s="237"/>
      <c r="D546" s="227" t="s">
        <v>361</v>
      </c>
      <c r="E546" s="238" t="s">
        <v>1034</v>
      </c>
      <c r="F546" s="239" t="s">
        <v>1035</v>
      </c>
      <c r="G546" s="237"/>
      <c r="H546" s="240">
        <v>1072.6700000000001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6" t="s">
        <v>361</v>
      </c>
      <c r="AU546" s="246" t="s">
        <v>80</v>
      </c>
      <c r="AV546" s="13" t="s">
        <v>88</v>
      </c>
      <c r="AW546" s="13" t="s">
        <v>30</v>
      </c>
      <c r="AX546" s="13" t="s">
        <v>80</v>
      </c>
      <c r="AY546" s="246" t="s">
        <v>350</v>
      </c>
    </row>
    <row r="547" s="2" customFormat="1">
      <c r="A547" s="37"/>
      <c r="B547" s="38"/>
      <c r="C547" s="247" t="s">
        <v>1036</v>
      </c>
      <c r="D547" s="247" t="s">
        <v>642</v>
      </c>
      <c r="E547" s="248" t="s">
        <v>1037</v>
      </c>
      <c r="F547" s="249" t="s">
        <v>1038</v>
      </c>
      <c r="G547" s="250" t="s">
        <v>642</v>
      </c>
      <c r="H547" s="251">
        <v>397.37299999999999</v>
      </c>
      <c r="I547" s="252"/>
      <c r="J547" s="253">
        <f>ROUND(I547*H547,2)</f>
        <v>0</v>
      </c>
      <c r="K547" s="249" t="s">
        <v>374</v>
      </c>
      <c r="L547" s="254"/>
      <c r="M547" s="255" t="s">
        <v>1</v>
      </c>
      <c r="N547" s="256" t="s">
        <v>38</v>
      </c>
      <c r="O547" s="90"/>
      <c r="P547" s="221">
        <f>O547*H547</f>
        <v>0</v>
      </c>
      <c r="Q547" s="221">
        <v>0.00020000000000000001</v>
      </c>
      <c r="R547" s="221">
        <f>Q547*H547</f>
        <v>0.079474600000000006</v>
      </c>
      <c r="S547" s="221">
        <v>0</v>
      </c>
      <c r="T547" s="222">
        <f>S547*H547</f>
        <v>0</v>
      </c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R547" s="223" t="s">
        <v>465</v>
      </c>
      <c r="AT547" s="223" t="s">
        <v>642</v>
      </c>
      <c r="AU547" s="223" t="s">
        <v>80</v>
      </c>
      <c r="AY547" s="16" t="s">
        <v>350</v>
      </c>
      <c r="BE547" s="224">
        <f>IF(N547="základní",J547,0)</f>
        <v>0</v>
      </c>
      <c r="BF547" s="224">
        <f>IF(N547="snížená",J547,0)</f>
        <v>0</v>
      </c>
      <c r="BG547" s="224">
        <f>IF(N547="zákl. přenesená",J547,0)</f>
        <v>0</v>
      </c>
      <c r="BH547" s="224">
        <f>IF(N547="sníž. přenesená",J547,0)</f>
        <v>0</v>
      </c>
      <c r="BI547" s="224">
        <f>IF(N547="nulová",J547,0)</f>
        <v>0</v>
      </c>
      <c r="BJ547" s="16" t="s">
        <v>80</v>
      </c>
      <c r="BK547" s="224">
        <f>ROUND(I547*H547,2)</f>
        <v>0</v>
      </c>
      <c r="BL547" s="16" t="s">
        <v>349</v>
      </c>
      <c r="BM547" s="223" t="s">
        <v>1039</v>
      </c>
    </row>
    <row r="548" s="13" customFormat="1">
      <c r="A548" s="13"/>
      <c r="B548" s="236"/>
      <c r="C548" s="237"/>
      <c r="D548" s="227" t="s">
        <v>361</v>
      </c>
      <c r="E548" s="238" t="s">
        <v>1040</v>
      </c>
      <c r="F548" s="239" t="s">
        <v>1041</v>
      </c>
      <c r="G548" s="237"/>
      <c r="H548" s="240">
        <v>397.37299999999999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6" t="s">
        <v>361</v>
      </c>
      <c r="AU548" s="246" t="s">
        <v>80</v>
      </c>
      <c r="AV548" s="13" t="s">
        <v>88</v>
      </c>
      <c r="AW548" s="13" t="s">
        <v>30</v>
      </c>
      <c r="AX548" s="13" t="s">
        <v>73</v>
      </c>
      <c r="AY548" s="246" t="s">
        <v>350</v>
      </c>
    </row>
    <row r="549" s="13" customFormat="1">
      <c r="A549" s="13"/>
      <c r="B549" s="236"/>
      <c r="C549" s="237"/>
      <c r="D549" s="227" t="s">
        <v>361</v>
      </c>
      <c r="E549" s="238" t="s">
        <v>1042</v>
      </c>
      <c r="F549" s="239" t="s">
        <v>1043</v>
      </c>
      <c r="G549" s="237"/>
      <c r="H549" s="240">
        <v>397.37299999999999</v>
      </c>
      <c r="I549" s="241"/>
      <c r="J549" s="237"/>
      <c r="K549" s="237"/>
      <c r="L549" s="242"/>
      <c r="M549" s="243"/>
      <c r="N549" s="244"/>
      <c r="O549" s="244"/>
      <c r="P549" s="244"/>
      <c r="Q549" s="244"/>
      <c r="R549" s="244"/>
      <c r="S549" s="244"/>
      <c r="T549" s="24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6" t="s">
        <v>361</v>
      </c>
      <c r="AU549" s="246" t="s">
        <v>80</v>
      </c>
      <c r="AV549" s="13" t="s">
        <v>88</v>
      </c>
      <c r="AW549" s="13" t="s">
        <v>30</v>
      </c>
      <c r="AX549" s="13" t="s">
        <v>80</v>
      </c>
      <c r="AY549" s="246" t="s">
        <v>350</v>
      </c>
    </row>
    <row r="550" s="2" customFormat="1">
      <c r="A550" s="37"/>
      <c r="B550" s="38"/>
      <c r="C550" s="212" t="s">
        <v>127</v>
      </c>
      <c r="D550" s="212" t="s">
        <v>353</v>
      </c>
      <c r="E550" s="213" t="s">
        <v>1044</v>
      </c>
      <c r="F550" s="214" t="s">
        <v>1045</v>
      </c>
      <c r="G550" s="215" t="s">
        <v>356</v>
      </c>
      <c r="H550" s="216">
        <v>2470.6860000000001</v>
      </c>
      <c r="I550" s="217"/>
      <c r="J550" s="218">
        <f>ROUND(I550*H550,2)</f>
        <v>0</v>
      </c>
      <c r="K550" s="214" t="s">
        <v>619</v>
      </c>
      <c r="L550" s="43"/>
      <c r="M550" s="219" t="s">
        <v>1</v>
      </c>
      <c r="N550" s="220" t="s">
        <v>38</v>
      </c>
      <c r="O550" s="90"/>
      <c r="P550" s="221">
        <f>O550*H550</f>
        <v>0</v>
      </c>
      <c r="Q550" s="221">
        <v>0.023630000000000002</v>
      </c>
      <c r="R550" s="221">
        <f>Q550*H550</f>
        <v>58.382310180000005</v>
      </c>
      <c r="S550" s="221">
        <v>0</v>
      </c>
      <c r="T550" s="222">
        <f>S550*H550</f>
        <v>0</v>
      </c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R550" s="223" t="s">
        <v>349</v>
      </c>
      <c r="AT550" s="223" t="s">
        <v>353</v>
      </c>
      <c r="AU550" s="223" t="s">
        <v>80</v>
      </c>
      <c r="AY550" s="16" t="s">
        <v>350</v>
      </c>
      <c r="BE550" s="224">
        <f>IF(N550="základní",J550,0)</f>
        <v>0</v>
      </c>
      <c r="BF550" s="224">
        <f>IF(N550="snížená",J550,0)</f>
        <v>0</v>
      </c>
      <c r="BG550" s="224">
        <f>IF(N550="zákl. přenesená",J550,0)</f>
        <v>0</v>
      </c>
      <c r="BH550" s="224">
        <f>IF(N550="sníž. přenesená",J550,0)</f>
        <v>0</v>
      </c>
      <c r="BI550" s="224">
        <f>IF(N550="nulová",J550,0)</f>
        <v>0</v>
      </c>
      <c r="BJ550" s="16" t="s">
        <v>80</v>
      </c>
      <c r="BK550" s="224">
        <f>ROUND(I550*H550,2)</f>
        <v>0</v>
      </c>
      <c r="BL550" s="16" t="s">
        <v>349</v>
      </c>
      <c r="BM550" s="223" t="s">
        <v>1046</v>
      </c>
    </row>
    <row r="551" s="2" customFormat="1">
      <c r="A551" s="37"/>
      <c r="B551" s="38"/>
      <c r="C551" s="212" t="s">
        <v>1047</v>
      </c>
      <c r="D551" s="212" t="s">
        <v>353</v>
      </c>
      <c r="E551" s="213" t="s">
        <v>1048</v>
      </c>
      <c r="F551" s="214" t="s">
        <v>1049</v>
      </c>
      <c r="G551" s="215" t="s">
        <v>356</v>
      </c>
      <c r="H551" s="216">
        <v>195.69399999999999</v>
      </c>
      <c r="I551" s="217"/>
      <c r="J551" s="218">
        <f>ROUND(I551*H551,2)</f>
        <v>0</v>
      </c>
      <c r="K551" s="214" t="s">
        <v>374</v>
      </c>
      <c r="L551" s="43"/>
      <c r="M551" s="219" t="s">
        <v>1</v>
      </c>
      <c r="N551" s="220" t="s">
        <v>38</v>
      </c>
      <c r="O551" s="90"/>
      <c r="P551" s="221">
        <f>O551*H551</f>
        <v>0</v>
      </c>
      <c r="Q551" s="221">
        <v>0.0027299999999999998</v>
      </c>
      <c r="R551" s="221">
        <f>Q551*H551</f>
        <v>0.53424461999999995</v>
      </c>
      <c r="S551" s="221">
        <v>0</v>
      </c>
      <c r="T551" s="222">
        <f>S551*H551</f>
        <v>0</v>
      </c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R551" s="223" t="s">
        <v>349</v>
      </c>
      <c r="AT551" s="223" t="s">
        <v>353</v>
      </c>
      <c r="AU551" s="223" t="s">
        <v>80</v>
      </c>
      <c r="AY551" s="16" t="s">
        <v>350</v>
      </c>
      <c r="BE551" s="224">
        <f>IF(N551="základní",J551,0)</f>
        <v>0</v>
      </c>
      <c r="BF551" s="224">
        <f>IF(N551="snížená",J551,0)</f>
        <v>0</v>
      </c>
      <c r="BG551" s="224">
        <f>IF(N551="zákl. přenesená",J551,0)</f>
        <v>0</v>
      </c>
      <c r="BH551" s="224">
        <f>IF(N551="sníž. přenesená",J551,0)</f>
        <v>0</v>
      </c>
      <c r="BI551" s="224">
        <f>IF(N551="nulová",J551,0)</f>
        <v>0</v>
      </c>
      <c r="BJ551" s="16" t="s">
        <v>80</v>
      </c>
      <c r="BK551" s="224">
        <f>ROUND(I551*H551,2)</f>
        <v>0</v>
      </c>
      <c r="BL551" s="16" t="s">
        <v>349</v>
      </c>
      <c r="BM551" s="223" t="s">
        <v>1050</v>
      </c>
    </row>
    <row r="552" s="12" customFormat="1">
      <c r="A552" s="12"/>
      <c r="B552" s="225"/>
      <c r="C552" s="226"/>
      <c r="D552" s="227" t="s">
        <v>361</v>
      </c>
      <c r="E552" s="228" t="s">
        <v>1</v>
      </c>
      <c r="F552" s="229" t="s">
        <v>1051</v>
      </c>
      <c r="G552" s="226"/>
      <c r="H552" s="228" t="s">
        <v>1</v>
      </c>
      <c r="I552" s="230"/>
      <c r="J552" s="226"/>
      <c r="K552" s="226"/>
      <c r="L552" s="231"/>
      <c r="M552" s="232"/>
      <c r="N552" s="233"/>
      <c r="O552" s="233"/>
      <c r="P552" s="233"/>
      <c r="Q552" s="233"/>
      <c r="R552" s="233"/>
      <c r="S552" s="233"/>
      <c r="T552" s="234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T552" s="235" t="s">
        <v>361</v>
      </c>
      <c r="AU552" s="235" t="s">
        <v>80</v>
      </c>
      <c r="AV552" s="12" t="s">
        <v>80</v>
      </c>
      <c r="AW552" s="12" t="s">
        <v>30</v>
      </c>
      <c r="AX552" s="12" t="s">
        <v>73</v>
      </c>
      <c r="AY552" s="235" t="s">
        <v>350</v>
      </c>
    </row>
    <row r="553" s="12" customFormat="1">
      <c r="A553" s="12"/>
      <c r="B553" s="225"/>
      <c r="C553" s="226"/>
      <c r="D553" s="227" t="s">
        <v>361</v>
      </c>
      <c r="E553" s="228" t="s">
        <v>1</v>
      </c>
      <c r="F553" s="229" t="s">
        <v>1052</v>
      </c>
      <c r="G553" s="226"/>
      <c r="H553" s="228" t="s">
        <v>1</v>
      </c>
      <c r="I553" s="230"/>
      <c r="J553" s="226"/>
      <c r="K553" s="226"/>
      <c r="L553" s="231"/>
      <c r="M553" s="232"/>
      <c r="N553" s="233"/>
      <c r="O553" s="233"/>
      <c r="P553" s="233"/>
      <c r="Q553" s="233"/>
      <c r="R553" s="233"/>
      <c r="S553" s="233"/>
      <c r="T553" s="234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T553" s="235" t="s">
        <v>361</v>
      </c>
      <c r="AU553" s="235" t="s">
        <v>80</v>
      </c>
      <c r="AV553" s="12" t="s">
        <v>80</v>
      </c>
      <c r="AW553" s="12" t="s">
        <v>30</v>
      </c>
      <c r="AX553" s="12" t="s">
        <v>73</v>
      </c>
      <c r="AY553" s="235" t="s">
        <v>350</v>
      </c>
    </row>
    <row r="554" s="13" customFormat="1">
      <c r="A554" s="13"/>
      <c r="B554" s="236"/>
      <c r="C554" s="237"/>
      <c r="D554" s="227" t="s">
        <v>361</v>
      </c>
      <c r="E554" s="238" t="s">
        <v>1053</v>
      </c>
      <c r="F554" s="239" t="s">
        <v>1054</v>
      </c>
      <c r="G554" s="237"/>
      <c r="H554" s="240">
        <v>27.945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6" t="s">
        <v>361</v>
      </c>
      <c r="AU554" s="246" t="s">
        <v>80</v>
      </c>
      <c r="AV554" s="13" t="s">
        <v>88</v>
      </c>
      <c r="AW554" s="13" t="s">
        <v>30</v>
      </c>
      <c r="AX554" s="13" t="s">
        <v>73</v>
      </c>
      <c r="AY554" s="246" t="s">
        <v>350</v>
      </c>
    </row>
    <row r="555" s="13" customFormat="1">
      <c r="A555" s="13"/>
      <c r="B555" s="236"/>
      <c r="C555" s="237"/>
      <c r="D555" s="227" t="s">
        <v>361</v>
      </c>
      <c r="E555" s="238" t="s">
        <v>163</v>
      </c>
      <c r="F555" s="239" t="s">
        <v>1055</v>
      </c>
      <c r="G555" s="237"/>
      <c r="H555" s="240">
        <v>1.6200000000000001</v>
      </c>
      <c r="I555" s="241"/>
      <c r="J555" s="237"/>
      <c r="K555" s="237"/>
      <c r="L555" s="242"/>
      <c r="M555" s="243"/>
      <c r="N555" s="244"/>
      <c r="O555" s="244"/>
      <c r="P555" s="244"/>
      <c r="Q555" s="244"/>
      <c r="R555" s="244"/>
      <c r="S555" s="244"/>
      <c r="T555" s="24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6" t="s">
        <v>361</v>
      </c>
      <c r="AU555" s="246" t="s">
        <v>80</v>
      </c>
      <c r="AV555" s="13" t="s">
        <v>88</v>
      </c>
      <c r="AW555" s="13" t="s">
        <v>30</v>
      </c>
      <c r="AX555" s="13" t="s">
        <v>73</v>
      </c>
      <c r="AY555" s="246" t="s">
        <v>350</v>
      </c>
    </row>
    <row r="556" s="13" customFormat="1">
      <c r="A556" s="13"/>
      <c r="B556" s="236"/>
      <c r="C556" s="237"/>
      <c r="D556" s="227" t="s">
        <v>361</v>
      </c>
      <c r="E556" s="238" t="s">
        <v>1056</v>
      </c>
      <c r="F556" s="239" t="s">
        <v>1057</v>
      </c>
      <c r="G556" s="237"/>
      <c r="H556" s="240">
        <v>29.565000000000001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6" t="s">
        <v>361</v>
      </c>
      <c r="AU556" s="246" t="s">
        <v>80</v>
      </c>
      <c r="AV556" s="13" t="s">
        <v>88</v>
      </c>
      <c r="AW556" s="13" t="s">
        <v>30</v>
      </c>
      <c r="AX556" s="13" t="s">
        <v>73</v>
      </c>
      <c r="AY556" s="246" t="s">
        <v>350</v>
      </c>
    </row>
    <row r="557" s="12" customFormat="1">
      <c r="A557" s="12"/>
      <c r="B557" s="225"/>
      <c r="C557" s="226"/>
      <c r="D557" s="227" t="s">
        <v>361</v>
      </c>
      <c r="E557" s="228" t="s">
        <v>1</v>
      </c>
      <c r="F557" s="229" t="s">
        <v>1058</v>
      </c>
      <c r="G557" s="226"/>
      <c r="H557" s="228" t="s">
        <v>1</v>
      </c>
      <c r="I557" s="230"/>
      <c r="J557" s="226"/>
      <c r="K557" s="226"/>
      <c r="L557" s="231"/>
      <c r="M557" s="232"/>
      <c r="N557" s="233"/>
      <c r="O557" s="233"/>
      <c r="P557" s="233"/>
      <c r="Q557" s="233"/>
      <c r="R557" s="233"/>
      <c r="S557" s="233"/>
      <c r="T557" s="234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T557" s="235" t="s">
        <v>361</v>
      </c>
      <c r="AU557" s="235" t="s">
        <v>80</v>
      </c>
      <c r="AV557" s="12" t="s">
        <v>80</v>
      </c>
      <c r="AW557" s="12" t="s">
        <v>30</v>
      </c>
      <c r="AX557" s="12" t="s">
        <v>73</v>
      </c>
      <c r="AY557" s="235" t="s">
        <v>350</v>
      </c>
    </row>
    <row r="558" s="13" customFormat="1">
      <c r="A558" s="13"/>
      <c r="B558" s="236"/>
      <c r="C558" s="237"/>
      <c r="D558" s="227" t="s">
        <v>361</v>
      </c>
      <c r="E558" s="238" t="s">
        <v>274</v>
      </c>
      <c r="F558" s="239" t="s">
        <v>1059</v>
      </c>
      <c r="G558" s="237"/>
      <c r="H558" s="240">
        <v>92.114999999999995</v>
      </c>
      <c r="I558" s="241"/>
      <c r="J558" s="237"/>
      <c r="K558" s="237"/>
      <c r="L558" s="242"/>
      <c r="M558" s="243"/>
      <c r="N558" s="244"/>
      <c r="O558" s="244"/>
      <c r="P558" s="244"/>
      <c r="Q558" s="244"/>
      <c r="R558" s="244"/>
      <c r="S558" s="244"/>
      <c r="T558" s="24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6" t="s">
        <v>361</v>
      </c>
      <c r="AU558" s="246" t="s">
        <v>80</v>
      </c>
      <c r="AV558" s="13" t="s">
        <v>88</v>
      </c>
      <c r="AW558" s="13" t="s">
        <v>30</v>
      </c>
      <c r="AX558" s="13" t="s">
        <v>73</v>
      </c>
      <c r="AY558" s="246" t="s">
        <v>350</v>
      </c>
    </row>
    <row r="559" s="13" customFormat="1">
      <c r="A559" s="13"/>
      <c r="B559" s="236"/>
      <c r="C559" s="237"/>
      <c r="D559" s="227" t="s">
        <v>361</v>
      </c>
      <c r="E559" s="238" t="s">
        <v>314</v>
      </c>
      <c r="F559" s="239" t="s">
        <v>1060</v>
      </c>
      <c r="G559" s="237"/>
      <c r="H559" s="240">
        <v>7.2599999999999998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6" t="s">
        <v>361</v>
      </c>
      <c r="AU559" s="246" t="s">
        <v>80</v>
      </c>
      <c r="AV559" s="13" t="s">
        <v>88</v>
      </c>
      <c r="AW559" s="13" t="s">
        <v>30</v>
      </c>
      <c r="AX559" s="13" t="s">
        <v>73</v>
      </c>
      <c r="AY559" s="246" t="s">
        <v>350</v>
      </c>
    </row>
    <row r="560" s="13" customFormat="1">
      <c r="A560" s="13"/>
      <c r="B560" s="236"/>
      <c r="C560" s="237"/>
      <c r="D560" s="227" t="s">
        <v>361</v>
      </c>
      <c r="E560" s="238" t="s">
        <v>1061</v>
      </c>
      <c r="F560" s="239" t="s">
        <v>1062</v>
      </c>
      <c r="G560" s="237"/>
      <c r="H560" s="240">
        <v>99.375</v>
      </c>
      <c r="I560" s="241"/>
      <c r="J560" s="237"/>
      <c r="K560" s="237"/>
      <c r="L560" s="242"/>
      <c r="M560" s="243"/>
      <c r="N560" s="244"/>
      <c r="O560" s="244"/>
      <c r="P560" s="244"/>
      <c r="Q560" s="244"/>
      <c r="R560" s="244"/>
      <c r="S560" s="244"/>
      <c r="T560" s="24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6" t="s">
        <v>361</v>
      </c>
      <c r="AU560" s="246" t="s">
        <v>80</v>
      </c>
      <c r="AV560" s="13" t="s">
        <v>88</v>
      </c>
      <c r="AW560" s="13" t="s">
        <v>30</v>
      </c>
      <c r="AX560" s="13" t="s">
        <v>73</v>
      </c>
      <c r="AY560" s="246" t="s">
        <v>350</v>
      </c>
    </row>
    <row r="561" s="12" customFormat="1">
      <c r="A561" s="12"/>
      <c r="B561" s="225"/>
      <c r="C561" s="226"/>
      <c r="D561" s="227" t="s">
        <v>361</v>
      </c>
      <c r="E561" s="228" t="s">
        <v>1</v>
      </c>
      <c r="F561" s="229" t="s">
        <v>1063</v>
      </c>
      <c r="G561" s="226"/>
      <c r="H561" s="228" t="s">
        <v>1</v>
      </c>
      <c r="I561" s="230"/>
      <c r="J561" s="226"/>
      <c r="K561" s="226"/>
      <c r="L561" s="231"/>
      <c r="M561" s="232"/>
      <c r="N561" s="233"/>
      <c r="O561" s="233"/>
      <c r="P561" s="233"/>
      <c r="Q561" s="233"/>
      <c r="R561" s="233"/>
      <c r="S561" s="233"/>
      <c r="T561" s="234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T561" s="235" t="s">
        <v>361</v>
      </c>
      <c r="AU561" s="235" t="s">
        <v>80</v>
      </c>
      <c r="AV561" s="12" t="s">
        <v>80</v>
      </c>
      <c r="AW561" s="12" t="s">
        <v>30</v>
      </c>
      <c r="AX561" s="12" t="s">
        <v>73</v>
      </c>
      <c r="AY561" s="235" t="s">
        <v>350</v>
      </c>
    </row>
    <row r="562" s="12" customFormat="1">
      <c r="A562" s="12"/>
      <c r="B562" s="225"/>
      <c r="C562" s="226"/>
      <c r="D562" s="227" t="s">
        <v>361</v>
      </c>
      <c r="E562" s="228" t="s">
        <v>1</v>
      </c>
      <c r="F562" s="229" t="s">
        <v>1064</v>
      </c>
      <c r="G562" s="226"/>
      <c r="H562" s="228" t="s">
        <v>1</v>
      </c>
      <c r="I562" s="230"/>
      <c r="J562" s="226"/>
      <c r="K562" s="226"/>
      <c r="L562" s="231"/>
      <c r="M562" s="232"/>
      <c r="N562" s="233"/>
      <c r="O562" s="233"/>
      <c r="P562" s="233"/>
      <c r="Q562" s="233"/>
      <c r="R562" s="233"/>
      <c r="S562" s="233"/>
      <c r="T562" s="234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T562" s="235" t="s">
        <v>361</v>
      </c>
      <c r="AU562" s="235" t="s">
        <v>80</v>
      </c>
      <c r="AV562" s="12" t="s">
        <v>80</v>
      </c>
      <c r="AW562" s="12" t="s">
        <v>30</v>
      </c>
      <c r="AX562" s="12" t="s">
        <v>73</v>
      </c>
      <c r="AY562" s="235" t="s">
        <v>350</v>
      </c>
    </row>
    <row r="563" s="13" customFormat="1">
      <c r="A563" s="13"/>
      <c r="B563" s="236"/>
      <c r="C563" s="237"/>
      <c r="D563" s="227" t="s">
        <v>361</v>
      </c>
      <c r="E563" s="238" t="s">
        <v>395</v>
      </c>
      <c r="F563" s="239" t="s">
        <v>1065</v>
      </c>
      <c r="G563" s="237"/>
      <c r="H563" s="240">
        <v>52.264000000000003</v>
      </c>
      <c r="I563" s="241"/>
      <c r="J563" s="237"/>
      <c r="K563" s="237"/>
      <c r="L563" s="242"/>
      <c r="M563" s="243"/>
      <c r="N563" s="244"/>
      <c r="O563" s="244"/>
      <c r="P563" s="244"/>
      <c r="Q563" s="244"/>
      <c r="R563" s="244"/>
      <c r="S563" s="244"/>
      <c r="T563" s="24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6" t="s">
        <v>361</v>
      </c>
      <c r="AU563" s="246" t="s">
        <v>80</v>
      </c>
      <c r="AV563" s="13" t="s">
        <v>88</v>
      </c>
      <c r="AW563" s="13" t="s">
        <v>30</v>
      </c>
      <c r="AX563" s="13" t="s">
        <v>73</v>
      </c>
      <c r="AY563" s="246" t="s">
        <v>350</v>
      </c>
    </row>
    <row r="564" s="13" customFormat="1">
      <c r="A564" s="13"/>
      <c r="B564" s="236"/>
      <c r="C564" s="237"/>
      <c r="D564" s="227" t="s">
        <v>361</v>
      </c>
      <c r="E564" s="238" t="s">
        <v>438</v>
      </c>
      <c r="F564" s="239" t="s">
        <v>1066</v>
      </c>
      <c r="G564" s="237"/>
      <c r="H564" s="240">
        <v>14.49</v>
      </c>
      <c r="I564" s="241"/>
      <c r="J564" s="237"/>
      <c r="K564" s="237"/>
      <c r="L564" s="242"/>
      <c r="M564" s="243"/>
      <c r="N564" s="244"/>
      <c r="O564" s="244"/>
      <c r="P564" s="244"/>
      <c r="Q564" s="244"/>
      <c r="R564" s="244"/>
      <c r="S564" s="244"/>
      <c r="T564" s="24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6" t="s">
        <v>361</v>
      </c>
      <c r="AU564" s="246" t="s">
        <v>80</v>
      </c>
      <c r="AV564" s="13" t="s">
        <v>88</v>
      </c>
      <c r="AW564" s="13" t="s">
        <v>30</v>
      </c>
      <c r="AX564" s="13" t="s">
        <v>73</v>
      </c>
      <c r="AY564" s="246" t="s">
        <v>350</v>
      </c>
    </row>
    <row r="565" s="13" customFormat="1">
      <c r="A565" s="13"/>
      <c r="B565" s="236"/>
      <c r="C565" s="237"/>
      <c r="D565" s="227" t="s">
        <v>361</v>
      </c>
      <c r="E565" s="238" t="s">
        <v>1067</v>
      </c>
      <c r="F565" s="239" t="s">
        <v>1068</v>
      </c>
      <c r="G565" s="237"/>
      <c r="H565" s="240">
        <v>66.754000000000005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6" t="s">
        <v>361</v>
      </c>
      <c r="AU565" s="246" t="s">
        <v>80</v>
      </c>
      <c r="AV565" s="13" t="s">
        <v>88</v>
      </c>
      <c r="AW565" s="13" t="s">
        <v>30</v>
      </c>
      <c r="AX565" s="13" t="s">
        <v>73</v>
      </c>
      <c r="AY565" s="246" t="s">
        <v>350</v>
      </c>
    </row>
    <row r="566" s="13" customFormat="1">
      <c r="A566" s="13"/>
      <c r="B566" s="236"/>
      <c r="C566" s="237"/>
      <c r="D566" s="227" t="s">
        <v>361</v>
      </c>
      <c r="E566" s="238" t="s">
        <v>1069</v>
      </c>
      <c r="F566" s="239" t="s">
        <v>1070</v>
      </c>
      <c r="G566" s="237"/>
      <c r="H566" s="240">
        <v>195.69399999999999</v>
      </c>
      <c r="I566" s="241"/>
      <c r="J566" s="237"/>
      <c r="K566" s="237"/>
      <c r="L566" s="242"/>
      <c r="M566" s="243"/>
      <c r="N566" s="244"/>
      <c r="O566" s="244"/>
      <c r="P566" s="244"/>
      <c r="Q566" s="244"/>
      <c r="R566" s="244"/>
      <c r="S566" s="244"/>
      <c r="T566" s="24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6" t="s">
        <v>361</v>
      </c>
      <c r="AU566" s="246" t="s">
        <v>80</v>
      </c>
      <c r="AV566" s="13" t="s">
        <v>88</v>
      </c>
      <c r="AW566" s="13" t="s">
        <v>30</v>
      </c>
      <c r="AX566" s="13" t="s">
        <v>80</v>
      </c>
      <c r="AY566" s="246" t="s">
        <v>350</v>
      </c>
    </row>
    <row r="567" s="2" customFormat="1">
      <c r="A567" s="37"/>
      <c r="B567" s="38"/>
      <c r="C567" s="212" t="s">
        <v>1071</v>
      </c>
      <c r="D567" s="212" t="s">
        <v>353</v>
      </c>
      <c r="E567" s="213" t="s">
        <v>1072</v>
      </c>
      <c r="F567" s="214" t="s">
        <v>1073</v>
      </c>
      <c r="G567" s="215" t="s">
        <v>356</v>
      </c>
      <c r="H567" s="216">
        <v>4941.3720000000003</v>
      </c>
      <c r="I567" s="217"/>
      <c r="J567" s="218">
        <f>ROUND(I567*H567,2)</f>
        <v>0</v>
      </c>
      <c r="K567" s="214" t="s">
        <v>619</v>
      </c>
      <c r="L567" s="43"/>
      <c r="M567" s="219" t="s">
        <v>1</v>
      </c>
      <c r="N567" s="220" t="s">
        <v>38</v>
      </c>
      <c r="O567" s="90"/>
      <c r="P567" s="221">
        <f>O567*H567</f>
        <v>0</v>
      </c>
      <c r="Q567" s="221">
        <v>0.0079000000000000008</v>
      </c>
      <c r="R567" s="221">
        <f>Q567*H567</f>
        <v>39.036838800000005</v>
      </c>
      <c r="S567" s="221">
        <v>0</v>
      </c>
      <c r="T567" s="222">
        <f>S567*H567</f>
        <v>0</v>
      </c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R567" s="223" t="s">
        <v>349</v>
      </c>
      <c r="AT567" s="223" t="s">
        <v>353</v>
      </c>
      <c r="AU567" s="223" t="s">
        <v>80</v>
      </c>
      <c r="AY567" s="16" t="s">
        <v>350</v>
      </c>
      <c r="BE567" s="224">
        <f>IF(N567="základní",J567,0)</f>
        <v>0</v>
      </c>
      <c r="BF567" s="224">
        <f>IF(N567="snížená",J567,0)</f>
        <v>0</v>
      </c>
      <c r="BG567" s="224">
        <f>IF(N567="zákl. přenesená",J567,0)</f>
        <v>0</v>
      </c>
      <c r="BH567" s="224">
        <f>IF(N567="sníž. přenesená",J567,0)</f>
        <v>0</v>
      </c>
      <c r="BI567" s="224">
        <f>IF(N567="nulová",J567,0)</f>
        <v>0</v>
      </c>
      <c r="BJ567" s="16" t="s">
        <v>80</v>
      </c>
      <c r="BK567" s="224">
        <f>ROUND(I567*H567,2)</f>
        <v>0</v>
      </c>
      <c r="BL567" s="16" t="s">
        <v>349</v>
      </c>
      <c r="BM567" s="223" t="s">
        <v>1074</v>
      </c>
    </row>
    <row r="568" s="13" customFormat="1">
      <c r="A568" s="13"/>
      <c r="B568" s="236"/>
      <c r="C568" s="237"/>
      <c r="D568" s="227" t="s">
        <v>361</v>
      </c>
      <c r="E568" s="238" t="s">
        <v>1075</v>
      </c>
      <c r="F568" s="239" t="s">
        <v>1076</v>
      </c>
      <c r="G568" s="237"/>
      <c r="H568" s="240">
        <v>4941.3720000000003</v>
      </c>
      <c r="I568" s="241"/>
      <c r="J568" s="237"/>
      <c r="K568" s="237"/>
      <c r="L568" s="242"/>
      <c r="M568" s="243"/>
      <c r="N568" s="244"/>
      <c r="O568" s="244"/>
      <c r="P568" s="244"/>
      <c r="Q568" s="244"/>
      <c r="R568" s="244"/>
      <c r="S568" s="244"/>
      <c r="T568" s="24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6" t="s">
        <v>361</v>
      </c>
      <c r="AU568" s="246" t="s">
        <v>80</v>
      </c>
      <c r="AV568" s="13" t="s">
        <v>88</v>
      </c>
      <c r="AW568" s="13" t="s">
        <v>30</v>
      </c>
      <c r="AX568" s="13" t="s">
        <v>73</v>
      </c>
      <c r="AY568" s="246" t="s">
        <v>350</v>
      </c>
    </row>
    <row r="569" s="13" customFormat="1">
      <c r="A569" s="13"/>
      <c r="B569" s="236"/>
      <c r="C569" s="237"/>
      <c r="D569" s="227" t="s">
        <v>361</v>
      </c>
      <c r="E569" s="238" t="s">
        <v>1077</v>
      </c>
      <c r="F569" s="239" t="s">
        <v>1078</v>
      </c>
      <c r="G569" s="237"/>
      <c r="H569" s="240">
        <v>4941.3720000000003</v>
      </c>
      <c r="I569" s="241"/>
      <c r="J569" s="237"/>
      <c r="K569" s="237"/>
      <c r="L569" s="242"/>
      <c r="M569" s="243"/>
      <c r="N569" s="244"/>
      <c r="O569" s="244"/>
      <c r="P569" s="244"/>
      <c r="Q569" s="244"/>
      <c r="R569" s="244"/>
      <c r="S569" s="244"/>
      <c r="T569" s="24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6" t="s">
        <v>361</v>
      </c>
      <c r="AU569" s="246" t="s">
        <v>80</v>
      </c>
      <c r="AV569" s="13" t="s">
        <v>88</v>
      </c>
      <c r="AW569" s="13" t="s">
        <v>30</v>
      </c>
      <c r="AX569" s="13" t="s">
        <v>80</v>
      </c>
      <c r="AY569" s="246" t="s">
        <v>350</v>
      </c>
    </row>
    <row r="570" s="2" customFormat="1">
      <c r="A570" s="37"/>
      <c r="B570" s="38"/>
      <c r="C570" s="212" t="s">
        <v>1079</v>
      </c>
      <c r="D570" s="212" t="s">
        <v>353</v>
      </c>
      <c r="E570" s="213" t="s">
        <v>1080</v>
      </c>
      <c r="F570" s="214" t="s">
        <v>1081</v>
      </c>
      <c r="G570" s="215" t="s">
        <v>356</v>
      </c>
      <c r="H570" s="216">
        <v>67.769999999999996</v>
      </c>
      <c r="I570" s="217"/>
      <c r="J570" s="218">
        <f>ROUND(I570*H570,2)</f>
        <v>0</v>
      </c>
      <c r="K570" s="214" t="s">
        <v>374</v>
      </c>
      <c r="L570" s="43"/>
      <c r="M570" s="219" t="s">
        <v>1</v>
      </c>
      <c r="N570" s="220" t="s">
        <v>38</v>
      </c>
      <c r="O570" s="90"/>
      <c r="P570" s="221">
        <f>O570*H570</f>
        <v>0</v>
      </c>
      <c r="Q570" s="221">
        <v>0.0315</v>
      </c>
      <c r="R570" s="221">
        <f>Q570*H570</f>
        <v>2.1347549999999997</v>
      </c>
      <c r="S570" s="221">
        <v>0</v>
      </c>
      <c r="T570" s="222">
        <f>S570*H570</f>
        <v>0</v>
      </c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R570" s="223" t="s">
        <v>349</v>
      </c>
      <c r="AT570" s="223" t="s">
        <v>353</v>
      </c>
      <c r="AU570" s="223" t="s">
        <v>80</v>
      </c>
      <c r="AY570" s="16" t="s">
        <v>350</v>
      </c>
      <c r="BE570" s="224">
        <f>IF(N570="základní",J570,0)</f>
        <v>0</v>
      </c>
      <c r="BF570" s="224">
        <f>IF(N570="snížená",J570,0)</f>
        <v>0</v>
      </c>
      <c r="BG570" s="224">
        <f>IF(N570="zákl. přenesená",J570,0)</f>
        <v>0</v>
      </c>
      <c r="BH570" s="224">
        <f>IF(N570="sníž. přenesená",J570,0)</f>
        <v>0</v>
      </c>
      <c r="BI570" s="224">
        <f>IF(N570="nulová",J570,0)</f>
        <v>0</v>
      </c>
      <c r="BJ570" s="16" t="s">
        <v>80</v>
      </c>
      <c r="BK570" s="224">
        <f>ROUND(I570*H570,2)</f>
        <v>0</v>
      </c>
      <c r="BL570" s="16" t="s">
        <v>349</v>
      </c>
      <c r="BM570" s="223" t="s">
        <v>1082</v>
      </c>
    </row>
    <row r="571" s="12" customFormat="1">
      <c r="A571" s="12"/>
      <c r="B571" s="225"/>
      <c r="C571" s="226"/>
      <c r="D571" s="227" t="s">
        <v>361</v>
      </c>
      <c r="E571" s="228" t="s">
        <v>1</v>
      </c>
      <c r="F571" s="229" t="s">
        <v>1083</v>
      </c>
      <c r="G571" s="226"/>
      <c r="H571" s="228" t="s">
        <v>1</v>
      </c>
      <c r="I571" s="230"/>
      <c r="J571" s="226"/>
      <c r="K571" s="226"/>
      <c r="L571" s="231"/>
      <c r="M571" s="232"/>
      <c r="N571" s="233"/>
      <c r="O571" s="233"/>
      <c r="P571" s="233"/>
      <c r="Q571" s="233"/>
      <c r="R571" s="233"/>
      <c r="S571" s="233"/>
      <c r="T571" s="234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T571" s="235" t="s">
        <v>361</v>
      </c>
      <c r="AU571" s="235" t="s">
        <v>80</v>
      </c>
      <c r="AV571" s="12" t="s">
        <v>80</v>
      </c>
      <c r="AW571" s="12" t="s">
        <v>30</v>
      </c>
      <c r="AX571" s="12" t="s">
        <v>73</v>
      </c>
      <c r="AY571" s="235" t="s">
        <v>350</v>
      </c>
    </row>
    <row r="572" s="13" customFormat="1">
      <c r="A572" s="13"/>
      <c r="B572" s="236"/>
      <c r="C572" s="237"/>
      <c r="D572" s="227" t="s">
        <v>361</v>
      </c>
      <c r="E572" s="238" t="s">
        <v>1084</v>
      </c>
      <c r="F572" s="239" t="s">
        <v>1085</v>
      </c>
      <c r="G572" s="237"/>
      <c r="H572" s="240">
        <v>67.769999999999996</v>
      </c>
      <c r="I572" s="241"/>
      <c r="J572" s="237"/>
      <c r="K572" s="237"/>
      <c r="L572" s="242"/>
      <c r="M572" s="243"/>
      <c r="N572" s="244"/>
      <c r="O572" s="244"/>
      <c r="P572" s="244"/>
      <c r="Q572" s="244"/>
      <c r="R572" s="244"/>
      <c r="S572" s="244"/>
      <c r="T572" s="24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6" t="s">
        <v>361</v>
      </c>
      <c r="AU572" s="246" t="s">
        <v>80</v>
      </c>
      <c r="AV572" s="13" t="s">
        <v>88</v>
      </c>
      <c r="AW572" s="13" t="s">
        <v>30</v>
      </c>
      <c r="AX572" s="13" t="s">
        <v>73</v>
      </c>
      <c r="AY572" s="246" t="s">
        <v>350</v>
      </c>
    </row>
    <row r="573" s="13" customFormat="1">
      <c r="A573" s="13"/>
      <c r="B573" s="236"/>
      <c r="C573" s="237"/>
      <c r="D573" s="227" t="s">
        <v>361</v>
      </c>
      <c r="E573" s="238" t="s">
        <v>1086</v>
      </c>
      <c r="F573" s="239" t="s">
        <v>1087</v>
      </c>
      <c r="G573" s="237"/>
      <c r="H573" s="240">
        <v>67.769999999999996</v>
      </c>
      <c r="I573" s="241"/>
      <c r="J573" s="237"/>
      <c r="K573" s="237"/>
      <c r="L573" s="242"/>
      <c r="M573" s="243"/>
      <c r="N573" s="244"/>
      <c r="O573" s="244"/>
      <c r="P573" s="244"/>
      <c r="Q573" s="244"/>
      <c r="R573" s="244"/>
      <c r="S573" s="244"/>
      <c r="T573" s="24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6" t="s">
        <v>361</v>
      </c>
      <c r="AU573" s="246" t="s">
        <v>80</v>
      </c>
      <c r="AV573" s="13" t="s">
        <v>88</v>
      </c>
      <c r="AW573" s="13" t="s">
        <v>30</v>
      </c>
      <c r="AX573" s="13" t="s">
        <v>80</v>
      </c>
      <c r="AY573" s="246" t="s">
        <v>350</v>
      </c>
    </row>
    <row r="574" s="2" customFormat="1">
      <c r="A574" s="37"/>
      <c r="B574" s="38"/>
      <c r="C574" s="212" t="s">
        <v>1088</v>
      </c>
      <c r="D574" s="212" t="s">
        <v>353</v>
      </c>
      <c r="E574" s="213" t="s">
        <v>1089</v>
      </c>
      <c r="F574" s="214" t="s">
        <v>1090</v>
      </c>
      <c r="G574" s="215" t="s">
        <v>356</v>
      </c>
      <c r="H574" s="216">
        <v>25.881</v>
      </c>
      <c r="I574" s="217"/>
      <c r="J574" s="218">
        <f>ROUND(I574*H574,2)</f>
        <v>0</v>
      </c>
      <c r="K574" s="214" t="s">
        <v>374</v>
      </c>
      <c r="L574" s="43"/>
      <c r="M574" s="219" t="s">
        <v>1</v>
      </c>
      <c r="N574" s="220" t="s">
        <v>38</v>
      </c>
      <c r="O574" s="90"/>
      <c r="P574" s="221">
        <f>O574*H574</f>
        <v>0</v>
      </c>
      <c r="Q574" s="221">
        <v>0.035200000000000002</v>
      </c>
      <c r="R574" s="221">
        <f>Q574*H574</f>
        <v>0.91101120000000002</v>
      </c>
      <c r="S574" s="221">
        <v>0</v>
      </c>
      <c r="T574" s="222">
        <f>S574*H574</f>
        <v>0</v>
      </c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R574" s="223" t="s">
        <v>349</v>
      </c>
      <c r="AT574" s="223" t="s">
        <v>353</v>
      </c>
      <c r="AU574" s="223" t="s">
        <v>80</v>
      </c>
      <c r="AY574" s="16" t="s">
        <v>350</v>
      </c>
      <c r="BE574" s="224">
        <f>IF(N574="základní",J574,0)</f>
        <v>0</v>
      </c>
      <c r="BF574" s="224">
        <f>IF(N574="snížená",J574,0)</f>
        <v>0</v>
      </c>
      <c r="BG574" s="224">
        <f>IF(N574="zákl. přenesená",J574,0)</f>
        <v>0</v>
      </c>
      <c r="BH574" s="224">
        <f>IF(N574="sníž. přenesená",J574,0)</f>
        <v>0</v>
      </c>
      <c r="BI574" s="224">
        <f>IF(N574="nulová",J574,0)</f>
        <v>0</v>
      </c>
      <c r="BJ574" s="16" t="s">
        <v>80</v>
      </c>
      <c r="BK574" s="224">
        <f>ROUND(I574*H574,2)</f>
        <v>0</v>
      </c>
      <c r="BL574" s="16" t="s">
        <v>349</v>
      </c>
      <c r="BM574" s="223" t="s">
        <v>1091</v>
      </c>
    </row>
    <row r="575" s="2" customFormat="1">
      <c r="A575" s="37"/>
      <c r="B575" s="38"/>
      <c r="C575" s="212" t="s">
        <v>1092</v>
      </c>
      <c r="D575" s="212" t="s">
        <v>353</v>
      </c>
      <c r="E575" s="213" t="s">
        <v>1093</v>
      </c>
      <c r="F575" s="214" t="s">
        <v>1094</v>
      </c>
      <c r="G575" s="215" t="s">
        <v>356</v>
      </c>
      <c r="H575" s="216">
        <v>77.643000000000001</v>
      </c>
      <c r="I575" s="217"/>
      <c r="J575" s="218">
        <f>ROUND(I575*H575,2)</f>
        <v>0</v>
      </c>
      <c r="K575" s="214" t="s">
        <v>374</v>
      </c>
      <c r="L575" s="43"/>
      <c r="M575" s="219" t="s">
        <v>1</v>
      </c>
      <c r="N575" s="220" t="s">
        <v>38</v>
      </c>
      <c r="O575" s="90"/>
      <c r="P575" s="221">
        <f>O575*H575</f>
        <v>0</v>
      </c>
      <c r="Q575" s="221">
        <v>0.010500000000000001</v>
      </c>
      <c r="R575" s="221">
        <f>Q575*H575</f>
        <v>0.81525150000000002</v>
      </c>
      <c r="S575" s="221">
        <v>0</v>
      </c>
      <c r="T575" s="222">
        <f>S575*H575</f>
        <v>0</v>
      </c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R575" s="223" t="s">
        <v>349</v>
      </c>
      <c r="AT575" s="223" t="s">
        <v>353</v>
      </c>
      <c r="AU575" s="223" t="s">
        <v>80</v>
      </c>
      <c r="AY575" s="16" t="s">
        <v>350</v>
      </c>
      <c r="BE575" s="224">
        <f>IF(N575="základní",J575,0)</f>
        <v>0</v>
      </c>
      <c r="BF575" s="224">
        <f>IF(N575="snížená",J575,0)</f>
        <v>0</v>
      </c>
      <c r="BG575" s="224">
        <f>IF(N575="zákl. přenesená",J575,0)</f>
        <v>0</v>
      </c>
      <c r="BH575" s="224">
        <f>IF(N575="sníž. přenesená",J575,0)</f>
        <v>0</v>
      </c>
      <c r="BI575" s="224">
        <f>IF(N575="nulová",J575,0)</f>
        <v>0</v>
      </c>
      <c r="BJ575" s="16" t="s">
        <v>80</v>
      </c>
      <c r="BK575" s="224">
        <f>ROUND(I575*H575,2)</f>
        <v>0</v>
      </c>
      <c r="BL575" s="16" t="s">
        <v>349</v>
      </c>
      <c r="BM575" s="223" t="s">
        <v>1095</v>
      </c>
    </row>
    <row r="576" s="13" customFormat="1">
      <c r="A576" s="13"/>
      <c r="B576" s="236"/>
      <c r="C576" s="237"/>
      <c r="D576" s="227" t="s">
        <v>361</v>
      </c>
      <c r="E576" s="238" t="s">
        <v>1096</v>
      </c>
      <c r="F576" s="239" t="s">
        <v>1097</v>
      </c>
      <c r="G576" s="237"/>
      <c r="H576" s="240">
        <v>77.643000000000001</v>
      </c>
      <c r="I576" s="241"/>
      <c r="J576" s="237"/>
      <c r="K576" s="237"/>
      <c r="L576" s="242"/>
      <c r="M576" s="243"/>
      <c r="N576" s="244"/>
      <c r="O576" s="244"/>
      <c r="P576" s="244"/>
      <c r="Q576" s="244"/>
      <c r="R576" s="244"/>
      <c r="S576" s="244"/>
      <c r="T576" s="24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6" t="s">
        <v>361</v>
      </c>
      <c r="AU576" s="246" t="s">
        <v>80</v>
      </c>
      <c r="AV576" s="13" t="s">
        <v>88</v>
      </c>
      <c r="AW576" s="13" t="s">
        <v>30</v>
      </c>
      <c r="AX576" s="13" t="s">
        <v>73</v>
      </c>
      <c r="AY576" s="246" t="s">
        <v>350</v>
      </c>
    </row>
    <row r="577" s="13" customFormat="1">
      <c r="A577" s="13"/>
      <c r="B577" s="236"/>
      <c r="C577" s="237"/>
      <c r="D577" s="227" t="s">
        <v>361</v>
      </c>
      <c r="E577" s="238" t="s">
        <v>1098</v>
      </c>
      <c r="F577" s="239" t="s">
        <v>1099</v>
      </c>
      <c r="G577" s="237"/>
      <c r="H577" s="240">
        <v>77.643000000000001</v>
      </c>
      <c r="I577" s="241"/>
      <c r="J577" s="237"/>
      <c r="K577" s="237"/>
      <c r="L577" s="242"/>
      <c r="M577" s="243"/>
      <c r="N577" s="244"/>
      <c r="O577" s="244"/>
      <c r="P577" s="244"/>
      <c r="Q577" s="244"/>
      <c r="R577" s="244"/>
      <c r="S577" s="244"/>
      <c r="T577" s="24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6" t="s">
        <v>361</v>
      </c>
      <c r="AU577" s="246" t="s">
        <v>80</v>
      </c>
      <c r="AV577" s="13" t="s">
        <v>88</v>
      </c>
      <c r="AW577" s="13" t="s">
        <v>30</v>
      </c>
      <c r="AX577" s="13" t="s">
        <v>80</v>
      </c>
      <c r="AY577" s="246" t="s">
        <v>350</v>
      </c>
    </row>
    <row r="578" s="2" customFormat="1">
      <c r="A578" s="37"/>
      <c r="B578" s="38"/>
      <c r="C578" s="212" t="s">
        <v>1100</v>
      </c>
      <c r="D578" s="212" t="s">
        <v>353</v>
      </c>
      <c r="E578" s="213" t="s">
        <v>1101</v>
      </c>
      <c r="F578" s="214" t="s">
        <v>1102</v>
      </c>
      <c r="G578" s="215" t="s">
        <v>781</v>
      </c>
      <c r="H578" s="216">
        <v>2552.5120000000002</v>
      </c>
      <c r="I578" s="217"/>
      <c r="J578" s="218">
        <f>ROUND(I578*H578,2)</f>
        <v>0</v>
      </c>
      <c r="K578" s="214" t="s">
        <v>1</v>
      </c>
      <c r="L578" s="43"/>
      <c r="M578" s="219" t="s">
        <v>1</v>
      </c>
      <c r="N578" s="220" t="s">
        <v>38</v>
      </c>
      <c r="O578" s="90"/>
      <c r="P578" s="221">
        <f>O578*H578</f>
        <v>0</v>
      </c>
      <c r="Q578" s="221">
        <v>0.00348</v>
      </c>
      <c r="R578" s="221">
        <f>Q578*H578</f>
        <v>8.88274176</v>
      </c>
      <c r="S578" s="221">
        <v>0</v>
      </c>
      <c r="T578" s="222">
        <f>S578*H578</f>
        <v>0</v>
      </c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R578" s="223" t="s">
        <v>782</v>
      </c>
      <c r="AT578" s="223" t="s">
        <v>353</v>
      </c>
      <c r="AU578" s="223" t="s">
        <v>80</v>
      </c>
      <c r="AY578" s="16" t="s">
        <v>350</v>
      </c>
      <c r="BE578" s="224">
        <f>IF(N578="základní",J578,0)</f>
        <v>0</v>
      </c>
      <c r="BF578" s="224">
        <f>IF(N578="snížená",J578,0)</f>
        <v>0</v>
      </c>
      <c r="BG578" s="224">
        <f>IF(N578="zákl. přenesená",J578,0)</f>
        <v>0</v>
      </c>
      <c r="BH578" s="224">
        <f>IF(N578="sníž. přenesená",J578,0)</f>
        <v>0</v>
      </c>
      <c r="BI578" s="224">
        <f>IF(N578="nulová",J578,0)</f>
        <v>0</v>
      </c>
      <c r="BJ578" s="16" t="s">
        <v>80</v>
      </c>
      <c r="BK578" s="224">
        <f>ROUND(I578*H578,2)</f>
        <v>0</v>
      </c>
      <c r="BL578" s="16" t="s">
        <v>782</v>
      </c>
      <c r="BM578" s="223" t="s">
        <v>1103</v>
      </c>
    </row>
    <row r="579" s="2" customFormat="1">
      <c r="A579" s="37"/>
      <c r="B579" s="38"/>
      <c r="C579" s="39"/>
      <c r="D579" s="227" t="s">
        <v>1104</v>
      </c>
      <c r="E579" s="39"/>
      <c r="F579" s="268" t="s">
        <v>1105</v>
      </c>
      <c r="G579" s="39"/>
      <c r="H579" s="39"/>
      <c r="I579" s="269"/>
      <c r="J579" s="39"/>
      <c r="K579" s="39"/>
      <c r="L579" s="43"/>
      <c r="M579" s="270"/>
      <c r="N579" s="271"/>
      <c r="O579" s="90"/>
      <c r="P579" s="90"/>
      <c r="Q579" s="90"/>
      <c r="R579" s="90"/>
      <c r="S579" s="90"/>
      <c r="T579" s="91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T579" s="16" t="s">
        <v>1104</v>
      </c>
      <c r="AU579" s="16" t="s">
        <v>80</v>
      </c>
    </row>
    <row r="580" s="13" customFormat="1">
      <c r="A580" s="13"/>
      <c r="B580" s="236"/>
      <c r="C580" s="237"/>
      <c r="D580" s="227" t="s">
        <v>361</v>
      </c>
      <c r="E580" s="238" t="s">
        <v>1</v>
      </c>
      <c r="F580" s="239" t="s">
        <v>1106</v>
      </c>
      <c r="G580" s="237"/>
      <c r="H580" s="240">
        <v>2295.2840000000001</v>
      </c>
      <c r="I580" s="241"/>
      <c r="J580" s="237"/>
      <c r="K580" s="237"/>
      <c r="L580" s="242"/>
      <c r="M580" s="243"/>
      <c r="N580" s="244"/>
      <c r="O580" s="244"/>
      <c r="P580" s="244"/>
      <c r="Q580" s="244"/>
      <c r="R580" s="244"/>
      <c r="S580" s="244"/>
      <c r="T580" s="24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6" t="s">
        <v>361</v>
      </c>
      <c r="AU580" s="246" t="s">
        <v>80</v>
      </c>
      <c r="AV580" s="13" t="s">
        <v>88</v>
      </c>
      <c r="AW580" s="13" t="s">
        <v>30</v>
      </c>
      <c r="AX580" s="13" t="s">
        <v>73</v>
      </c>
      <c r="AY580" s="246" t="s">
        <v>350</v>
      </c>
    </row>
    <row r="581" s="12" customFormat="1">
      <c r="A581" s="12"/>
      <c r="B581" s="225"/>
      <c r="C581" s="226"/>
      <c r="D581" s="227" t="s">
        <v>361</v>
      </c>
      <c r="E581" s="228" t="s">
        <v>1</v>
      </c>
      <c r="F581" s="229" t="s">
        <v>909</v>
      </c>
      <c r="G581" s="226"/>
      <c r="H581" s="228" t="s">
        <v>1</v>
      </c>
      <c r="I581" s="230"/>
      <c r="J581" s="226"/>
      <c r="K581" s="226"/>
      <c r="L581" s="231"/>
      <c r="M581" s="232"/>
      <c r="N581" s="233"/>
      <c r="O581" s="233"/>
      <c r="P581" s="233"/>
      <c r="Q581" s="233"/>
      <c r="R581" s="233"/>
      <c r="S581" s="233"/>
      <c r="T581" s="234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T581" s="235" t="s">
        <v>361</v>
      </c>
      <c r="AU581" s="235" t="s">
        <v>80</v>
      </c>
      <c r="AV581" s="12" t="s">
        <v>80</v>
      </c>
      <c r="AW581" s="12" t="s">
        <v>30</v>
      </c>
      <c r="AX581" s="12" t="s">
        <v>73</v>
      </c>
      <c r="AY581" s="235" t="s">
        <v>350</v>
      </c>
    </row>
    <row r="582" s="13" customFormat="1">
      <c r="A582" s="13"/>
      <c r="B582" s="236"/>
      <c r="C582" s="237"/>
      <c r="D582" s="227" t="s">
        <v>361</v>
      </c>
      <c r="E582" s="238" t="s">
        <v>1</v>
      </c>
      <c r="F582" s="239" t="s">
        <v>1107</v>
      </c>
      <c r="G582" s="237"/>
      <c r="H582" s="240">
        <v>69.552000000000007</v>
      </c>
      <c r="I582" s="241"/>
      <c r="J582" s="237"/>
      <c r="K582" s="237"/>
      <c r="L582" s="242"/>
      <c r="M582" s="243"/>
      <c r="N582" s="244"/>
      <c r="O582" s="244"/>
      <c r="P582" s="244"/>
      <c r="Q582" s="244"/>
      <c r="R582" s="244"/>
      <c r="S582" s="244"/>
      <c r="T582" s="24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6" t="s">
        <v>361</v>
      </c>
      <c r="AU582" s="246" t="s">
        <v>80</v>
      </c>
      <c r="AV582" s="13" t="s">
        <v>88</v>
      </c>
      <c r="AW582" s="13" t="s">
        <v>30</v>
      </c>
      <c r="AX582" s="13" t="s">
        <v>73</v>
      </c>
      <c r="AY582" s="246" t="s">
        <v>350</v>
      </c>
    </row>
    <row r="583" s="13" customFormat="1">
      <c r="A583" s="13"/>
      <c r="B583" s="236"/>
      <c r="C583" s="237"/>
      <c r="D583" s="227" t="s">
        <v>361</v>
      </c>
      <c r="E583" s="238" t="s">
        <v>1</v>
      </c>
      <c r="F583" s="239" t="s">
        <v>1108</v>
      </c>
      <c r="G583" s="237"/>
      <c r="H583" s="240">
        <v>2.9399999999999999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6" t="s">
        <v>361</v>
      </c>
      <c r="AU583" s="246" t="s">
        <v>80</v>
      </c>
      <c r="AV583" s="13" t="s">
        <v>88</v>
      </c>
      <c r="AW583" s="13" t="s">
        <v>30</v>
      </c>
      <c r="AX583" s="13" t="s">
        <v>73</v>
      </c>
      <c r="AY583" s="246" t="s">
        <v>350</v>
      </c>
    </row>
    <row r="584" s="13" customFormat="1">
      <c r="A584" s="13"/>
      <c r="B584" s="236"/>
      <c r="C584" s="237"/>
      <c r="D584" s="227" t="s">
        <v>361</v>
      </c>
      <c r="E584" s="238" t="s">
        <v>1</v>
      </c>
      <c r="F584" s="239" t="s">
        <v>1109</v>
      </c>
      <c r="G584" s="237"/>
      <c r="H584" s="240">
        <v>6.3600000000000003</v>
      </c>
      <c r="I584" s="241"/>
      <c r="J584" s="237"/>
      <c r="K584" s="237"/>
      <c r="L584" s="242"/>
      <c r="M584" s="243"/>
      <c r="N584" s="244"/>
      <c r="O584" s="244"/>
      <c r="P584" s="244"/>
      <c r="Q584" s="244"/>
      <c r="R584" s="244"/>
      <c r="S584" s="244"/>
      <c r="T584" s="24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6" t="s">
        <v>361</v>
      </c>
      <c r="AU584" s="246" t="s">
        <v>80</v>
      </c>
      <c r="AV584" s="13" t="s">
        <v>88</v>
      </c>
      <c r="AW584" s="13" t="s">
        <v>30</v>
      </c>
      <c r="AX584" s="13" t="s">
        <v>73</v>
      </c>
      <c r="AY584" s="246" t="s">
        <v>350</v>
      </c>
    </row>
    <row r="585" s="13" customFormat="1">
      <c r="A585" s="13"/>
      <c r="B585" s="236"/>
      <c r="C585" s="237"/>
      <c r="D585" s="227" t="s">
        <v>361</v>
      </c>
      <c r="E585" s="238" t="s">
        <v>1</v>
      </c>
      <c r="F585" s="239" t="s">
        <v>1110</v>
      </c>
      <c r="G585" s="237"/>
      <c r="H585" s="240">
        <v>2374.136</v>
      </c>
      <c r="I585" s="241"/>
      <c r="J585" s="237"/>
      <c r="K585" s="237"/>
      <c r="L585" s="242"/>
      <c r="M585" s="243"/>
      <c r="N585" s="244"/>
      <c r="O585" s="244"/>
      <c r="P585" s="244"/>
      <c r="Q585" s="244"/>
      <c r="R585" s="244"/>
      <c r="S585" s="244"/>
      <c r="T585" s="24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6" t="s">
        <v>361</v>
      </c>
      <c r="AU585" s="246" t="s">
        <v>80</v>
      </c>
      <c r="AV585" s="13" t="s">
        <v>88</v>
      </c>
      <c r="AW585" s="13" t="s">
        <v>30</v>
      </c>
      <c r="AX585" s="13" t="s">
        <v>73</v>
      </c>
      <c r="AY585" s="246" t="s">
        <v>350</v>
      </c>
    </row>
    <row r="586" s="12" customFormat="1">
      <c r="A586" s="12"/>
      <c r="B586" s="225"/>
      <c r="C586" s="226"/>
      <c r="D586" s="227" t="s">
        <v>361</v>
      </c>
      <c r="E586" s="228" t="s">
        <v>1</v>
      </c>
      <c r="F586" s="229" t="s">
        <v>916</v>
      </c>
      <c r="G586" s="226"/>
      <c r="H586" s="228" t="s">
        <v>1</v>
      </c>
      <c r="I586" s="230"/>
      <c r="J586" s="226"/>
      <c r="K586" s="226"/>
      <c r="L586" s="231"/>
      <c r="M586" s="232"/>
      <c r="N586" s="233"/>
      <c r="O586" s="233"/>
      <c r="P586" s="233"/>
      <c r="Q586" s="233"/>
      <c r="R586" s="233"/>
      <c r="S586" s="233"/>
      <c r="T586" s="234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T586" s="235" t="s">
        <v>361</v>
      </c>
      <c r="AU586" s="235" t="s">
        <v>80</v>
      </c>
      <c r="AV586" s="12" t="s">
        <v>80</v>
      </c>
      <c r="AW586" s="12" t="s">
        <v>30</v>
      </c>
      <c r="AX586" s="12" t="s">
        <v>73</v>
      </c>
      <c r="AY586" s="235" t="s">
        <v>350</v>
      </c>
    </row>
    <row r="587" s="13" customFormat="1">
      <c r="A587" s="13"/>
      <c r="B587" s="236"/>
      <c r="C587" s="237"/>
      <c r="D587" s="227" t="s">
        <v>361</v>
      </c>
      <c r="E587" s="238" t="s">
        <v>1</v>
      </c>
      <c r="F587" s="239" t="s">
        <v>1111</v>
      </c>
      <c r="G587" s="237"/>
      <c r="H587" s="240">
        <v>335.33999999999997</v>
      </c>
      <c r="I587" s="241"/>
      <c r="J587" s="237"/>
      <c r="K587" s="237"/>
      <c r="L587" s="242"/>
      <c r="M587" s="243"/>
      <c r="N587" s="244"/>
      <c r="O587" s="244"/>
      <c r="P587" s="244"/>
      <c r="Q587" s="244"/>
      <c r="R587" s="244"/>
      <c r="S587" s="244"/>
      <c r="T587" s="24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6" t="s">
        <v>361</v>
      </c>
      <c r="AU587" s="246" t="s">
        <v>80</v>
      </c>
      <c r="AV587" s="13" t="s">
        <v>88</v>
      </c>
      <c r="AW587" s="13" t="s">
        <v>30</v>
      </c>
      <c r="AX587" s="13" t="s">
        <v>73</v>
      </c>
      <c r="AY587" s="246" t="s">
        <v>350</v>
      </c>
    </row>
    <row r="588" s="13" customFormat="1">
      <c r="A588" s="13"/>
      <c r="B588" s="236"/>
      <c r="C588" s="237"/>
      <c r="D588" s="227" t="s">
        <v>361</v>
      </c>
      <c r="E588" s="238" t="s">
        <v>1</v>
      </c>
      <c r="F588" s="239" t="s">
        <v>1112</v>
      </c>
      <c r="G588" s="237"/>
      <c r="H588" s="240">
        <v>25.199999999999999</v>
      </c>
      <c r="I588" s="241"/>
      <c r="J588" s="237"/>
      <c r="K588" s="237"/>
      <c r="L588" s="242"/>
      <c r="M588" s="243"/>
      <c r="N588" s="244"/>
      <c r="O588" s="244"/>
      <c r="P588" s="244"/>
      <c r="Q588" s="244"/>
      <c r="R588" s="244"/>
      <c r="S588" s="244"/>
      <c r="T588" s="24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6" t="s">
        <v>361</v>
      </c>
      <c r="AU588" s="246" t="s">
        <v>80</v>
      </c>
      <c r="AV588" s="13" t="s">
        <v>88</v>
      </c>
      <c r="AW588" s="13" t="s">
        <v>30</v>
      </c>
      <c r="AX588" s="13" t="s">
        <v>73</v>
      </c>
      <c r="AY588" s="246" t="s">
        <v>350</v>
      </c>
    </row>
    <row r="589" s="13" customFormat="1">
      <c r="A589" s="13"/>
      <c r="B589" s="236"/>
      <c r="C589" s="237"/>
      <c r="D589" s="227" t="s">
        <v>361</v>
      </c>
      <c r="E589" s="238" t="s">
        <v>1</v>
      </c>
      <c r="F589" s="239" t="s">
        <v>1113</v>
      </c>
      <c r="G589" s="237"/>
      <c r="H589" s="240">
        <v>13.529999999999999</v>
      </c>
      <c r="I589" s="241"/>
      <c r="J589" s="237"/>
      <c r="K589" s="237"/>
      <c r="L589" s="242"/>
      <c r="M589" s="243"/>
      <c r="N589" s="244"/>
      <c r="O589" s="244"/>
      <c r="P589" s="244"/>
      <c r="Q589" s="244"/>
      <c r="R589" s="244"/>
      <c r="S589" s="244"/>
      <c r="T589" s="24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6" t="s">
        <v>361</v>
      </c>
      <c r="AU589" s="246" t="s">
        <v>80</v>
      </c>
      <c r="AV589" s="13" t="s">
        <v>88</v>
      </c>
      <c r="AW589" s="13" t="s">
        <v>30</v>
      </c>
      <c r="AX589" s="13" t="s">
        <v>73</v>
      </c>
      <c r="AY589" s="246" t="s">
        <v>350</v>
      </c>
    </row>
    <row r="590" s="13" customFormat="1">
      <c r="A590" s="13"/>
      <c r="B590" s="236"/>
      <c r="C590" s="237"/>
      <c r="D590" s="227" t="s">
        <v>361</v>
      </c>
      <c r="E590" s="238" t="s">
        <v>1</v>
      </c>
      <c r="F590" s="239" t="s">
        <v>1114</v>
      </c>
      <c r="G590" s="237"/>
      <c r="H590" s="240">
        <v>374.06999999999999</v>
      </c>
      <c r="I590" s="241"/>
      <c r="J590" s="237"/>
      <c r="K590" s="237"/>
      <c r="L590" s="242"/>
      <c r="M590" s="243"/>
      <c r="N590" s="244"/>
      <c r="O590" s="244"/>
      <c r="P590" s="244"/>
      <c r="Q590" s="244"/>
      <c r="R590" s="244"/>
      <c r="S590" s="244"/>
      <c r="T590" s="24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6" t="s">
        <v>361</v>
      </c>
      <c r="AU590" s="246" t="s">
        <v>80</v>
      </c>
      <c r="AV590" s="13" t="s">
        <v>88</v>
      </c>
      <c r="AW590" s="13" t="s">
        <v>30</v>
      </c>
      <c r="AX590" s="13" t="s">
        <v>73</v>
      </c>
      <c r="AY590" s="246" t="s">
        <v>350</v>
      </c>
    </row>
    <row r="591" s="13" customFormat="1">
      <c r="A591" s="13"/>
      <c r="B591" s="236"/>
      <c r="C591" s="237"/>
      <c r="D591" s="227" t="s">
        <v>361</v>
      </c>
      <c r="E591" s="238" t="s">
        <v>1</v>
      </c>
      <c r="F591" s="239" t="s">
        <v>1115</v>
      </c>
      <c r="G591" s="237"/>
      <c r="H591" s="240">
        <v>-195.69399999999999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6" t="s">
        <v>361</v>
      </c>
      <c r="AU591" s="246" t="s">
        <v>80</v>
      </c>
      <c r="AV591" s="13" t="s">
        <v>88</v>
      </c>
      <c r="AW591" s="13" t="s">
        <v>30</v>
      </c>
      <c r="AX591" s="13" t="s">
        <v>73</v>
      </c>
      <c r="AY591" s="246" t="s">
        <v>350</v>
      </c>
    </row>
    <row r="592" s="13" customFormat="1">
      <c r="A592" s="13"/>
      <c r="B592" s="236"/>
      <c r="C592" s="237"/>
      <c r="D592" s="227" t="s">
        <v>361</v>
      </c>
      <c r="E592" s="238" t="s">
        <v>1</v>
      </c>
      <c r="F592" s="239" t="s">
        <v>1116</v>
      </c>
      <c r="G592" s="237"/>
      <c r="H592" s="240">
        <v>2552.5120000000002</v>
      </c>
      <c r="I592" s="241"/>
      <c r="J592" s="237"/>
      <c r="K592" s="237"/>
      <c r="L592" s="242"/>
      <c r="M592" s="243"/>
      <c r="N592" s="244"/>
      <c r="O592" s="244"/>
      <c r="P592" s="244"/>
      <c r="Q592" s="244"/>
      <c r="R592" s="244"/>
      <c r="S592" s="244"/>
      <c r="T592" s="24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6" t="s">
        <v>361</v>
      </c>
      <c r="AU592" s="246" t="s">
        <v>80</v>
      </c>
      <c r="AV592" s="13" t="s">
        <v>88</v>
      </c>
      <c r="AW592" s="13" t="s">
        <v>30</v>
      </c>
      <c r="AX592" s="13" t="s">
        <v>80</v>
      </c>
      <c r="AY592" s="246" t="s">
        <v>350</v>
      </c>
    </row>
    <row r="593" s="2" customFormat="1">
      <c r="A593" s="37"/>
      <c r="B593" s="38"/>
      <c r="C593" s="212" t="s">
        <v>1117</v>
      </c>
      <c r="D593" s="212" t="s">
        <v>353</v>
      </c>
      <c r="E593" s="213" t="s">
        <v>1118</v>
      </c>
      <c r="F593" s="214" t="s">
        <v>1119</v>
      </c>
      <c r="G593" s="215" t="s">
        <v>781</v>
      </c>
      <c r="H593" s="216">
        <v>41.170000000000002</v>
      </c>
      <c r="I593" s="217"/>
      <c r="J593" s="218">
        <f>ROUND(I593*H593,2)</f>
        <v>0</v>
      </c>
      <c r="K593" s="214" t="s">
        <v>357</v>
      </c>
      <c r="L593" s="43"/>
      <c r="M593" s="219" t="s">
        <v>1</v>
      </c>
      <c r="N593" s="220" t="s">
        <v>38</v>
      </c>
      <c r="O593" s="90"/>
      <c r="P593" s="221">
        <f>O593*H593</f>
        <v>0</v>
      </c>
      <c r="Q593" s="221">
        <v>0.00348</v>
      </c>
      <c r="R593" s="221">
        <f>Q593*H593</f>
        <v>0.1432716</v>
      </c>
      <c r="S593" s="221">
        <v>0</v>
      </c>
      <c r="T593" s="222">
        <f>S593*H593</f>
        <v>0</v>
      </c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R593" s="223" t="s">
        <v>782</v>
      </c>
      <c r="AT593" s="223" t="s">
        <v>353</v>
      </c>
      <c r="AU593" s="223" t="s">
        <v>80</v>
      </c>
      <c r="AY593" s="16" t="s">
        <v>350</v>
      </c>
      <c r="BE593" s="224">
        <f>IF(N593="základní",J593,0)</f>
        <v>0</v>
      </c>
      <c r="BF593" s="224">
        <f>IF(N593="snížená",J593,0)</f>
        <v>0</v>
      </c>
      <c r="BG593" s="224">
        <f>IF(N593="zákl. přenesená",J593,0)</f>
        <v>0</v>
      </c>
      <c r="BH593" s="224">
        <f>IF(N593="sníž. přenesená",J593,0)</f>
        <v>0</v>
      </c>
      <c r="BI593" s="224">
        <f>IF(N593="nulová",J593,0)</f>
        <v>0</v>
      </c>
      <c r="BJ593" s="16" t="s">
        <v>80</v>
      </c>
      <c r="BK593" s="224">
        <f>ROUND(I593*H593,2)</f>
        <v>0</v>
      </c>
      <c r="BL593" s="16" t="s">
        <v>782</v>
      </c>
      <c r="BM593" s="223" t="s">
        <v>1120</v>
      </c>
    </row>
    <row r="594" s="12" customFormat="1">
      <c r="A594" s="12"/>
      <c r="B594" s="225"/>
      <c r="C594" s="226"/>
      <c r="D594" s="227" t="s">
        <v>361</v>
      </c>
      <c r="E594" s="228" t="s">
        <v>1</v>
      </c>
      <c r="F594" s="229" t="s">
        <v>685</v>
      </c>
      <c r="G594" s="226"/>
      <c r="H594" s="228" t="s">
        <v>1</v>
      </c>
      <c r="I594" s="230"/>
      <c r="J594" s="226"/>
      <c r="K594" s="226"/>
      <c r="L594" s="231"/>
      <c r="M594" s="232"/>
      <c r="N594" s="233"/>
      <c r="O594" s="233"/>
      <c r="P594" s="233"/>
      <c r="Q594" s="233"/>
      <c r="R594" s="233"/>
      <c r="S594" s="233"/>
      <c r="T594" s="234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T594" s="235" t="s">
        <v>361</v>
      </c>
      <c r="AU594" s="235" t="s">
        <v>80</v>
      </c>
      <c r="AV594" s="12" t="s">
        <v>80</v>
      </c>
      <c r="AW594" s="12" t="s">
        <v>30</v>
      </c>
      <c r="AX594" s="12" t="s">
        <v>73</v>
      </c>
      <c r="AY594" s="235" t="s">
        <v>350</v>
      </c>
    </row>
    <row r="595" s="13" customFormat="1">
      <c r="A595" s="13"/>
      <c r="B595" s="236"/>
      <c r="C595" s="237"/>
      <c r="D595" s="227" t="s">
        <v>361</v>
      </c>
      <c r="E595" s="238" t="s">
        <v>1</v>
      </c>
      <c r="F595" s="239" t="s">
        <v>1121</v>
      </c>
      <c r="G595" s="237"/>
      <c r="H595" s="240">
        <v>27.129999999999999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6" t="s">
        <v>361</v>
      </c>
      <c r="AU595" s="246" t="s">
        <v>80</v>
      </c>
      <c r="AV595" s="13" t="s">
        <v>88</v>
      </c>
      <c r="AW595" s="13" t="s">
        <v>30</v>
      </c>
      <c r="AX595" s="13" t="s">
        <v>73</v>
      </c>
      <c r="AY595" s="246" t="s">
        <v>350</v>
      </c>
    </row>
    <row r="596" s="13" customFormat="1">
      <c r="A596" s="13"/>
      <c r="B596" s="236"/>
      <c r="C596" s="237"/>
      <c r="D596" s="227" t="s">
        <v>361</v>
      </c>
      <c r="E596" s="238" t="s">
        <v>1</v>
      </c>
      <c r="F596" s="239" t="s">
        <v>760</v>
      </c>
      <c r="G596" s="237"/>
      <c r="H596" s="240">
        <v>10.800000000000001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6" t="s">
        <v>361</v>
      </c>
      <c r="AU596" s="246" t="s">
        <v>80</v>
      </c>
      <c r="AV596" s="13" t="s">
        <v>88</v>
      </c>
      <c r="AW596" s="13" t="s">
        <v>30</v>
      </c>
      <c r="AX596" s="13" t="s">
        <v>73</v>
      </c>
      <c r="AY596" s="246" t="s">
        <v>350</v>
      </c>
    </row>
    <row r="597" s="13" customFormat="1">
      <c r="A597" s="13"/>
      <c r="B597" s="236"/>
      <c r="C597" s="237"/>
      <c r="D597" s="227" t="s">
        <v>361</v>
      </c>
      <c r="E597" s="238" t="s">
        <v>1</v>
      </c>
      <c r="F597" s="239" t="s">
        <v>807</v>
      </c>
      <c r="G597" s="237"/>
      <c r="H597" s="240">
        <v>3.2400000000000002</v>
      </c>
      <c r="I597" s="241"/>
      <c r="J597" s="237"/>
      <c r="K597" s="237"/>
      <c r="L597" s="242"/>
      <c r="M597" s="243"/>
      <c r="N597" s="244"/>
      <c r="O597" s="244"/>
      <c r="P597" s="244"/>
      <c r="Q597" s="244"/>
      <c r="R597" s="244"/>
      <c r="S597" s="244"/>
      <c r="T597" s="24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6" t="s">
        <v>361</v>
      </c>
      <c r="AU597" s="246" t="s">
        <v>80</v>
      </c>
      <c r="AV597" s="13" t="s">
        <v>88</v>
      </c>
      <c r="AW597" s="13" t="s">
        <v>30</v>
      </c>
      <c r="AX597" s="13" t="s">
        <v>73</v>
      </c>
      <c r="AY597" s="246" t="s">
        <v>350</v>
      </c>
    </row>
    <row r="598" s="14" customFormat="1">
      <c r="A598" s="14"/>
      <c r="B598" s="257"/>
      <c r="C598" s="258"/>
      <c r="D598" s="227" t="s">
        <v>361</v>
      </c>
      <c r="E598" s="259" t="s">
        <v>1</v>
      </c>
      <c r="F598" s="260" t="s">
        <v>817</v>
      </c>
      <c r="G598" s="258"/>
      <c r="H598" s="261">
        <v>41.170000000000002</v>
      </c>
      <c r="I598" s="262"/>
      <c r="J598" s="258"/>
      <c r="K598" s="258"/>
      <c r="L598" s="263"/>
      <c r="M598" s="264"/>
      <c r="N598" s="265"/>
      <c r="O598" s="265"/>
      <c r="P598" s="265"/>
      <c r="Q598" s="265"/>
      <c r="R598" s="265"/>
      <c r="S598" s="265"/>
      <c r="T598" s="266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7" t="s">
        <v>361</v>
      </c>
      <c r="AU598" s="267" t="s">
        <v>80</v>
      </c>
      <c r="AV598" s="14" t="s">
        <v>349</v>
      </c>
      <c r="AW598" s="14" t="s">
        <v>30</v>
      </c>
      <c r="AX598" s="14" t="s">
        <v>80</v>
      </c>
      <c r="AY598" s="267" t="s">
        <v>350</v>
      </c>
    </row>
    <row r="599" s="2" customFormat="1">
      <c r="A599" s="37"/>
      <c r="B599" s="38"/>
      <c r="C599" s="212" t="s">
        <v>1122</v>
      </c>
      <c r="D599" s="212" t="s">
        <v>353</v>
      </c>
      <c r="E599" s="213" t="s">
        <v>1123</v>
      </c>
      <c r="F599" s="214" t="s">
        <v>1124</v>
      </c>
      <c r="G599" s="215" t="s">
        <v>781</v>
      </c>
      <c r="H599" s="216">
        <v>2731.5970000000002</v>
      </c>
      <c r="I599" s="217"/>
      <c r="J599" s="218">
        <f>ROUND(I599*H599,2)</f>
        <v>0</v>
      </c>
      <c r="K599" s="214" t="s">
        <v>357</v>
      </c>
      <c r="L599" s="43"/>
      <c r="M599" s="219" t="s">
        <v>1</v>
      </c>
      <c r="N599" s="220" t="s">
        <v>38</v>
      </c>
      <c r="O599" s="90"/>
      <c r="P599" s="221">
        <f>O599*H599</f>
        <v>0</v>
      </c>
      <c r="Q599" s="221">
        <v>0</v>
      </c>
      <c r="R599" s="221">
        <f>Q599*H599</f>
        <v>0</v>
      </c>
      <c r="S599" s="221">
        <v>0</v>
      </c>
      <c r="T599" s="222">
        <f>S599*H599</f>
        <v>0</v>
      </c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R599" s="223" t="s">
        <v>782</v>
      </c>
      <c r="AT599" s="223" t="s">
        <v>353</v>
      </c>
      <c r="AU599" s="223" t="s">
        <v>80</v>
      </c>
      <c r="AY599" s="16" t="s">
        <v>350</v>
      </c>
      <c r="BE599" s="224">
        <f>IF(N599="základní",J599,0)</f>
        <v>0</v>
      </c>
      <c r="BF599" s="224">
        <f>IF(N599="snížená",J599,0)</f>
        <v>0</v>
      </c>
      <c r="BG599" s="224">
        <f>IF(N599="zákl. přenesená",J599,0)</f>
        <v>0</v>
      </c>
      <c r="BH599" s="224">
        <f>IF(N599="sníž. přenesená",J599,0)</f>
        <v>0</v>
      </c>
      <c r="BI599" s="224">
        <f>IF(N599="nulová",J599,0)</f>
        <v>0</v>
      </c>
      <c r="BJ599" s="16" t="s">
        <v>80</v>
      </c>
      <c r="BK599" s="224">
        <f>ROUND(I599*H599,2)</f>
        <v>0</v>
      </c>
      <c r="BL599" s="16" t="s">
        <v>782</v>
      </c>
      <c r="BM599" s="223" t="s">
        <v>1125</v>
      </c>
    </row>
    <row r="600" s="13" customFormat="1">
      <c r="A600" s="13"/>
      <c r="B600" s="236"/>
      <c r="C600" s="237"/>
      <c r="D600" s="227" t="s">
        <v>361</v>
      </c>
      <c r="E600" s="238" t="s">
        <v>1</v>
      </c>
      <c r="F600" s="239" t="s">
        <v>791</v>
      </c>
      <c r="G600" s="237"/>
      <c r="H600" s="240">
        <v>147.14699999999999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6" t="s">
        <v>361</v>
      </c>
      <c r="AU600" s="246" t="s">
        <v>80</v>
      </c>
      <c r="AV600" s="13" t="s">
        <v>88</v>
      </c>
      <c r="AW600" s="13" t="s">
        <v>30</v>
      </c>
      <c r="AX600" s="13" t="s">
        <v>73</v>
      </c>
      <c r="AY600" s="246" t="s">
        <v>350</v>
      </c>
    </row>
    <row r="601" s="13" customFormat="1">
      <c r="A601" s="13"/>
      <c r="B601" s="236"/>
      <c r="C601" s="237"/>
      <c r="D601" s="227" t="s">
        <v>361</v>
      </c>
      <c r="E601" s="238" t="s">
        <v>1</v>
      </c>
      <c r="F601" s="239" t="s">
        <v>793</v>
      </c>
      <c r="G601" s="237"/>
      <c r="H601" s="240">
        <v>147.14699999999999</v>
      </c>
      <c r="I601" s="241"/>
      <c r="J601" s="237"/>
      <c r="K601" s="237"/>
      <c r="L601" s="242"/>
      <c r="M601" s="243"/>
      <c r="N601" s="244"/>
      <c r="O601" s="244"/>
      <c r="P601" s="244"/>
      <c r="Q601" s="244"/>
      <c r="R601" s="244"/>
      <c r="S601" s="244"/>
      <c r="T601" s="24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6" t="s">
        <v>361</v>
      </c>
      <c r="AU601" s="246" t="s">
        <v>80</v>
      </c>
      <c r="AV601" s="13" t="s">
        <v>88</v>
      </c>
      <c r="AW601" s="13" t="s">
        <v>30</v>
      </c>
      <c r="AX601" s="13" t="s">
        <v>73</v>
      </c>
      <c r="AY601" s="246" t="s">
        <v>350</v>
      </c>
    </row>
    <row r="602" s="13" customFormat="1">
      <c r="A602" s="13"/>
      <c r="B602" s="236"/>
      <c r="C602" s="237"/>
      <c r="D602" s="227" t="s">
        <v>361</v>
      </c>
      <c r="E602" s="238" t="s">
        <v>1</v>
      </c>
      <c r="F602" s="239" t="s">
        <v>795</v>
      </c>
      <c r="G602" s="237"/>
      <c r="H602" s="240">
        <v>1237.4590000000001</v>
      </c>
      <c r="I602" s="241"/>
      <c r="J602" s="237"/>
      <c r="K602" s="237"/>
      <c r="L602" s="242"/>
      <c r="M602" s="243"/>
      <c r="N602" s="244"/>
      <c r="O602" s="244"/>
      <c r="P602" s="244"/>
      <c r="Q602" s="244"/>
      <c r="R602" s="244"/>
      <c r="S602" s="244"/>
      <c r="T602" s="24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6" t="s">
        <v>361</v>
      </c>
      <c r="AU602" s="246" t="s">
        <v>80</v>
      </c>
      <c r="AV602" s="13" t="s">
        <v>88</v>
      </c>
      <c r="AW602" s="13" t="s">
        <v>30</v>
      </c>
      <c r="AX602" s="13" t="s">
        <v>73</v>
      </c>
      <c r="AY602" s="246" t="s">
        <v>350</v>
      </c>
    </row>
    <row r="603" s="13" customFormat="1">
      <c r="A603" s="13"/>
      <c r="B603" s="236"/>
      <c r="C603" s="237"/>
      <c r="D603" s="227" t="s">
        <v>361</v>
      </c>
      <c r="E603" s="238" t="s">
        <v>1</v>
      </c>
      <c r="F603" s="239" t="s">
        <v>797</v>
      </c>
      <c r="G603" s="237"/>
      <c r="H603" s="240">
        <v>1226.135</v>
      </c>
      <c r="I603" s="241"/>
      <c r="J603" s="237"/>
      <c r="K603" s="237"/>
      <c r="L603" s="242"/>
      <c r="M603" s="243"/>
      <c r="N603" s="244"/>
      <c r="O603" s="244"/>
      <c r="P603" s="244"/>
      <c r="Q603" s="244"/>
      <c r="R603" s="244"/>
      <c r="S603" s="244"/>
      <c r="T603" s="24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6" t="s">
        <v>361</v>
      </c>
      <c r="AU603" s="246" t="s">
        <v>80</v>
      </c>
      <c r="AV603" s="13" t="s">
        <v>88</v>
      </c>
      <c r="AW603" s="13" t="s">
        <v>30</v>
      </c>
      <c r="AX603" s="13" t="s">
        <v>73</v>
      </c>
      <c r="AY603" s="246" t="s">
        <v>350</v>
      </c>
    </row>
    <row r="604" s="13" customFormat="1">
      <c r="A604" s="13"/>
      <c r="B604" s="236"/>
      <c r="C604" s="237"/>
      <c r="D604" s="227" t="s">
        <v>361</v>
      </c>
      <c r="E604" s="238" t="s">
        <v>1</v>
      </c>
      <c r="F604" s="239" t="s">
        <v>799</v>
      </c>
      <c r="G604" s="237"/>
      <c r="H604" s="240">
        <v>-24.84</v>
      </c>
      <c r="I604" s="241"/>
      <c r="J604" s="237"/>
      <c r="K604" s="237"/>
      <c r="L604" s="242"/>
      <c r="M604" s="243"/>
      <c r="N604" s="244"/>
      <c r="O604" s="244"/>
      <c r="P604" s="244"/>
      <c r="Q604" s="244"/>
      <c r="R604" s="244"/>
      <c r="S604" s="244"/>
      <c r="T604" s="24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6" t="s">
        <v>361</v>
      </c>
      <c r="AU604" s="246" t="s">
        <v>80</v>
      </c>
      <c r="AV604" s="13" t="s">
        <v>88</v>
      </c>
      <c r="AW604" s="13" t="s">
        <v>30</v>
      </c>
      <c r="AX604" s="13" t="s">
        <v>73</v>
      </c>
      <c r="AY604" s="246" t="s">
        <v>350</v>
      </c>
    </row>
    <row r="605" s="13" customFormat="1">
      <c r="A605" s="13"/>
      <c r="B605" s="236"/>
      <c r="C605" s="237"/>
      <c r="D605" s="227" t="s">
        <v>361</v>
      </c>
      <c r="E605" s="238" t="s">
        <v>1</v>
      </c>
      <c r="F605" s="239" t="s">
        <v>801</v>
      </c>
      <c r="G605" s="237"/>
      <c r="H605" s="240">
        <v>-251.505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6" t="s">
        <v>361</v>
      </c>
      <c r="AU605" s="246" t="s">
        <v>80</v>
      </c>
      <c r="AV605" s="13" t="s">
        <v>88</v>
      </c>
      <c r="AW605" s="13" t="s">
        <v>30</v>
      </c>
      <c r="AX605" s="13" t="s">
        <v>73</v>
      </c>
      <c r="AY605" s="246" t="s">
        <v>350</v>
      </c>
    </row>
    <row r="606" s="13" customFormat="1">
      <c r="A606" s="13"/>
      <c r="B606" s="236"/>
      <c r="C606" s="237"/>
      <c r="D606" s="227" t="s">
        <v>361</v>
      </c>
      <c r="E606" s="238" t="s">
        <v>1</v>
      </c>
      <c r="F606" s="239" t="s">
        <v>803</v>
      </c>
      <c r="G606" s="237"/>
      <c r="H606" s="240">
        <v>-24.66</v>
      </c>
      <c r="I606" s="241"/>
      <c r="J606" s="237"/>
      <c r="K606" s="237"/>
      <c r="L606" s="242"/>
      <c r="M606" s="243"/>
      <c r="N606" s="244"/>
      <c r="O606" s="244"/>
      <c r="P606" s="244"/>
      <c r="Q606" s="244"/>
      <c r="R606" s="244"/>
      <c r="S606" s="244"/>
      <c r="T606" s="24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6" t="s">
        <v>361</v>
      </c>
      <c r="AU606" s="246" t="s">
        <v>80</v>
      </c>
      <c r="AV606" s="13" t="s">
        <v>88</v>
      </c>
      <c r="AW606" s="13" t="s">
        <v>30</v>
      </c>
      <c r="AX606" s="13" t="s">
        <v>73</v>
      </c>
      <c r="AY606" s="246" t="s">
        <v>350</v>
      </c>
    </row>
    <row r="607" s="13" customFormat="1">
      <c r="A607" s="13"/>
      <c r="B607" s="236"/>
      <c r="C607" s="237"/>
      <c r="D607" s="227" t="s">
        <v>361</v>
      </c>
      <c r="E607" s="238" t="s">
        <v>1</v>
      </c>
      <c r="F607" s="239" t="s">
        <v>805</v>
      </c>
      <c r="G607" s="237"/>
      <c r="H607" s="240">
        <v>-7.7999999999999998</v>
      </c>
      <c r="I607" s="241"/>
      <c r="J607" s="237"/>
      <c r="K607" s="237"/>
      <c r="L607" s="242"/>
      <c r="M607" s="243"/>
      <c r="N607" s="244"/>
      <c r="O607" s="244"/>
      <c r="P607" s="244"/>
      <c r="Q607" s="244"/>
      <c r="R607" s="244"/>
      <c r="S607" s="244"/>
      <c r="T607" s="24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6" t="s">
        <v>361</v>
      </c>
      <c r="AU607" s="246" t="s">
        <v>80</v>
      </c>
      <c r="AV607" s="13" t="s">
        <v>88</v>
      </c>
      <c r="AW607" s="13" t="s">
        <v>30</v>
      </c>
      <c r="AX607" s="13" t="s">
        <v>73</v>
      </c>
      <c r="AY607" s="246" t="s">
        <v>350</v>
      </c>
    </row>
    <row r="608" s="12" customFormat="1">
      <c r="A608" s="12"/>
      <c r="B608" s="225"/>
      <c r="C608" s="226"/>
      <c r="D608" s="227" t="s">
        <v>361</v>
      </c>
      <c r="E608" s="228" t="s">
        <v>1</v>
      </c>
      <c r="F608" s="229" t="s">
        <v>685</v>
      </c>
      <c r="G608" s="226"/>
      <c r="H608" s="228" t="s">
        <v>1</v>
      </c>
      <c r="I608" s="230"/>
      <c r="J608" s="226"/>
      <c r="K608" s="226"/>
      <c r="L608" s="231"/>
      <c r="M608" s="232"/>
      <c r="N608" s="233"/>
      <c r="O608" s="233"/>
      <c r="P608" s="233"/>
      <c r="Q608" s="233"/>
      <c r="R608" s="233"/>
      <c r="S608" s="233"/>
      <c r="T608" s="234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T608" s="235" t="s">
        <v>361</v>
      </c>
      <c r="AU608" s="235" t="s">
        <v>80</v>
      </c>
      <c r="AV608" s="12" t="s">
        <v>80</v>
      </c>
      <c r="AW608" s="12" t="s">
        <v>30</v>
      </c>
      <c r="AX608" s="12" t="s">
        <v>73</v>
      </c>
      <c r="AY608" s="235" t="s">
        <v>350</v>
      </c>
    </row>
    <row r="609" s="13" customFormat="1">
      <c r="A609" s="13"/>
      <c r="B609" s="236"/>
      <c r="C609" s="237"/>
      <c r="D609" s="227" t="s">
        <v>361</v>
      </c>
      <c r="E609" s="238" t="s">
        <v>1</v>
      </c>
      <c r="F609" s="239" t="s">
        <v>1121</v>
      </c>
      <c r="G609" s="237"/>
      <c r="H609" s="240">
        <v>27.129999999999999</v>
      </c>
      <c r="I609" s="241"/>
      <c r="J609" s="237"/>
      <c r="K609" s="237"/>
      <c r="L609" s="242"/>
      <c r="M609" s="243"/>
      <c r="N609" s="244"/>
      <c r="O609" s="244"/>
      <c r="P609" s="244"/>
      <c r="Q609" s="244"/>
      <c r="R609" s="244"/>
      <c r="S609" s="244"/>
      <c r="T609" s="24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6" t="s">
        <v>361</v>
      </c>
      <c r="AU609" s="246" t="s">
        <v>80</v>
      </c>
      <c r="AV609" s="13" t="s">
        <v>88</v>
      </c>
      <c r="AW609" s="13" t="s">
        <v>30</v>
      </c>
      <c r="AX609" s="13" t="s">
        <v>73</v>
      </c>
      <c r="AY609" s="246" t="s">
        <v>350</v>
      </c>
    </row>
    <row r="610" s="13" customFormat="1">
      <c r="A610" s="13"/>
      <c r="B610" s="236"/>
      <c r="C610" s="237"/>
      <c r="D610" s="227" t="s">
        <v>361</v>
      </c>
      <c r="E610" s="238" t="s">
        <v>1</v>
      </c>
      <c r="F610" s="239" t="s">
        <v>760</v>
      </c>
      <c r="G610" s="237"/>
      <c r="H610" s="240">
        <v>10.800000000000001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6" t="s">
        <v>361</v>
      </c>
      <c r="AU610" s="246" t="s">
        <v>80</v>
      </c>
      <c r="AV610" s="13" t="s">
        <v>88</v>
      </c>
      <c r="AW610" s="13" t="s">
        <v>30</v>
      </c>
      <c r="AX610" s="13" t="s">
        <v>73</v>
      </c>
      <c r="AY610" s="246" t="s">
        <v>350</v>
      </c>
    </row>
    <row r="611" s="13" customFormat="1">
      <c r="A611" s="13"/>
      <c r="B611" s="236"/>
      <c r="C611" s="237"/>
      <c r="D611" s="227" t="s">
        <v>361</v>
      </c>
      <c r="E611" s="238" t="s">
        <v>1</v>
      </c>
      <c r="F611" s="239" t="s">
        <v>807</v>
      </c>
      <c r="G611" s="237"/>
      <c r="H611" s="240">
        <v>3.2400000000000002</v>
      </c>
      <c r="I611" s="241"/>
      <c r="J611" s="237"/>
      <c r="K611" s="237"/>
      <c r="L611" s="242"/>
      <c r="M611" s="243"/>
      <c r="N611" s="244"/>
      <c r="O611" s="244"/>
      <c r="P611" s="244"/>
      <c r="Q611" s="244"/>
      <c r="R611" s="244"/>
      <c r="S611" s="244"/>
      <c r="T611" s="24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6" t="s">
        <v>361</v>
      </c>
      <c r="AU611" s="246" t="s">
        <v>80</v>
      </c>
      <c r="AV611" s="13" t="s">
        <v>88</v>
      </c>
      <c r="AW611" s="13" t="s">
        <v>30</v>
      </c>
      <c r="AX611" s="13" t="s">
        <v>73</v>
      </c>
      <c r="AY611" s="246" t="s">
        <v>350</v>
      </c>
    </row>
    <row r="612" s="12" customFormat="1">
      <c r="A612" s="12"/>
      <c r="B612" s="225"/>
      <c r="C612" s="226"/>
      <c r="D612" s="227" t="s">
        <v>361</v>
      </c>
      <c r="E612" s="228" t="s">
        <v>1</v>
      </c>
      <c r="F612" s="229" t="s">
        <v>808</v>
      </c>
      <c r="G612" s="226"/>
      <c r="H612" s="228" t="s">
        <v>1</v>
      </c>
      <c r="I612" s="230"/>
      <c r="J612" s="226"/>
      <c r="K612" s="226"/>
      <c r="L612" s="231"/>
      <c r="M612" s="232"/>
      <c r="N612" s="233"/>
      <c r="O612" s="233"/>
      <c r="P612" s="233"/>
      <c r="Q612" s="233"/>
      <c r="R612" s="233"/>
      <c r="S612" s="233"/>
      <c r="T612" s="234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T612" s="235" t="s">
        <v>361</v>
      </c>
      <c r="AU612" s="235" t="s">
        <v>80</v>
      </c>
      <c r="AV612" s="12" t="s">
        <v>80</v>
      </c>
      <c r="AW612" s="12" t="s">
        <v>30</v>
      </c>
      <c r="AX612" s="12" t="s">
        <v>73</v>
      </c>
      <c r="AY612" s="235" t="s">
        <v>350</v>
      </c>
    </row>
    <row r="613" s="13" customFormat="1">
      <c r="A613" s="13"/>
      <c r="B613" s="236"/>
      <c r="C613" s="237"/>
      <c r="D613" s="227" t="s">
        <v>361</v>
      </c>
      <c r="E613" s="238" t="s">
        <v>1</v>
      </c>
      <c r="F613" s="239" t="s">
        <v>810</v>
      </c>
      <c r="G613" s="237"/>
      <c r="H613" s="240">
        <v>6.4379999999999997</v>
      </c>
      <c r="I613" s="241"/>
      <c r="J613" s="237"/>
      <c r="K613" s="237"/>
      <c r="L613" s="242"/>
      <c r="M613" s="243"/>
      <c r="N613" s="244"/>
      <c r="O613" s="244"/>
      <c r="P613" s="244"/>
      <c r="Q613" s="244"/>
      <c r="R613" s="244"/>
      <c r="S613" s="244"/>
      <c r="T613" s="24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6" t="s">
        <v>361</v>
      </c>
      <c r="AU613" s="246" t="s">
        <v>80</v>
      </c>
      <c r="AV613" s="13" t="s">
        <v>88</v>
      </c>
      <c r="AW613" s="13" t="s">
        <v>30</v>
      </c>
      <c r="AX613" s="13" t="s">
        <v>73</v>
      </c>
      <c r="AY613" s="246" t="s">
        <v>350</v>
      </c>
    </row>
    <row r="614" s="13" customFormat="1">
      <c r="A614" s="13"/>
      <c r="B614" s="236"/>
      <c r="C614" s="237"/>
      <c r="D614" s="227" t="s">
        <v>361</v>
      </c>
      <c r="E614" s="238" t="s">
        <v>1</v>
      </c>
      <c r="F614" s="239" t="s">
        <v>812</v>
      </c>
      <c r="G614" s="237"/>
      <c r="H614" s="240">
        <v>5.1559999999999997</v>
      </c>
      <c r="I614" s="241"/>
      <c r="J614" s="237"/>
      <c r="K614" s="237"/>
      <c r="L614" s="242"/>
      <c r="M614" s="243"/>
      <c r="N614" s="244"/>
      <c r="O614" s="244"/>
      <c r="P614" s="244"/>
      <c r="Q614" s="244"/>
      <c r="R614" s="244"/>
      <c r="S614" s="244"/>
      <c r="T614" s="24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6" t="s">
        <v>361</v>
      </c>
      <c r="AU614" s="246" t="s">
        <v>80</v>
      </c>
      <c r="AV614" s="13" t="s">
        <v>88</v>
      </c>
      <c r="AW614" s="13" t="s">
        <v>30</v>
      </c>
      <c r="AX614" s="13" t="s">
        <v>73</v>
      </c>
      <c r="AY614" s="246" t="s">
        <v>350</v>
      </c>
    </row>
    <row r="615" s="13" customFormat="1">
      <c r="A615" s="13"/>
      <c r="B615" s="236"/>
      <c r="C615" s="237"/>
      <c r="D615" s="227" t="s">
        <v>361</v>
      </c>
      <c r="E615" s="238" t="s">
        <v>1</v>
      </c>
      <c r="F615" s="239" t="s">
        <v>814</v>
      </c>
      <c r="G615" s="237"/>
      <c r="H615" s="240">
        <v>6.875</v>
      </c>
      <c r="I615" s="241"/>
      <c r="J615" s="237"/>
      <c r="K615" s="237"/>
      <c r="L615" s="242"/>
      <c r="M615" s="243"/>
      <c r="N615" s="244"/>
      <c r="O615" s="244"/>
      <c r="P615" s="244"/>
      <c r="Q615" s="244"/>
      <c r="R615" s="244"/>
      <c r="S615" s="244"/>
      <c r="T615" s="24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6" t="s">
        <v>361</v>
      </c>
      <c r="AU615" s="246" t="s">
        <v>80</v>
      </c>
      <c r="AV615" s="13" t="s">
        <v>88</v>
      </c>
      <c r="AW615" s="13" t="s">
        <v>30</v>
      </c>
      <c r="AX615" s="13" t="s">
        <v>73</v>
      </c>
      <c r="AY615" s="246" t="s">
        <v>350</v>
      </c>
    </row>
    <row r="616" s="13" customFormat="1">
      <c r="A616" s="13"/>
      <c r="B616" s="236"/>
      <c r="C616" s="237"/>
      <c r="D616" s="227" t="s">
        <v>361</v>
      </c>
      <c r="E616" s="238" t="s">
        <v>1</v>
      </c>
      <c r="F616" s="239" t="s">
        <v>816</v>
      </c>
      <c r="G616" s="237"/>
      <c r="H616" s="240">
        <v>-0.105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6" t="s">
        <v>361</v>
      </c>
      <c r="AU616" s="246" t="s">
        <v>80</v>
      </c>
      <c r="AV616" s="13" t="s">
        <v>88</v>
      </c>
      <c r="AW616" s="13" t="s">
        <v>30</v>
      </c>
      <c r="AX616" s="13" t="s">
        <v>73</v>
      </c>
      <c r="AY616" s="246" t="s">
        <v>350</v>
      </c>
    </row>
    <row r="617" s="12" customFormat="1">
      <c r="A617" s="12"/>
      <c r="B617" s="225"/>
      <c r="C617" s="226"/>
      <c r="D617" s="227" t="s">
        <v>361</v>
      </c>
      <c r="E617" s="228" t="s">
        <v>1</v>
      </c>
      <c r="F617" s="229" t="s">
        <v>703</v>
      </c>
      <c r="G617" s="226"/>
      <c r="H617" s="228" t="s">
        <v>1</v>
      </c>
      <c r="I617" s="230"/>
      <c r="J617" s="226"/>
      <c r="K617" s="226"/>
      <c r="L617" s="231"/>
      <c r="M617" s="232"/>
      <c r="N617" s="233"/>
      <c r="O617" s="233"/>
      <c r="P617" s="233"/>
      <c r="Q617" s="233"/>
      <c r="R617" s="233"/>
      <c r="S617" s="233"/>
      <c r="T617" s="234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T617" s="235" t="s">
        <v>361</v>
      </c>
      <c r="AU617" s="235" t="s">
        <v>80</v>
      </c>
      <c r="AV617" s="12" t="s">
        <v>80</v>
      </c>
      <c r="AW617" s="12" t="s">
        <v>30</v>
      </c>
      <c r="AX617" s="12" t="s">
        <v>73</v>
      </c>
      <c r="AY617" s="235" t="s">
        <v>350</v>
      </c>
    </row>
    <row r="618" s="13" customFormat="1">
      <c r="A618" s="13"/>
      <c r="B618" s="236"/>
      <c r="C618" s="237"/>
      <c r="D618" s="227" t="s">
        <v>361</v>
      </c>
      <c r="E618" s="238" t="s">
        <v>1</v>
      </c>
      <c r="F618" s="239" t="s">
        <v>761</v>
      </c>
      <c r="G618" s="237"/>
      <c r="H618" s="240">
        <v>182</v>
      </c>
      <c r="I618" s="241"/>
      <c r="J618" s="237"/>
      <c r="K618" s="237"/>
      <c r="L618" s="242"/>
      <c r="M618" s="243"/>
      <c r="N618" s="244"/>
      <c r="O618" s="244"/>
      <c r="P618" s="244"/>
      <c r="Q618" s="244"/>
      <c r="R618" s="244"/>
      <c r="S618" s="244"/>
      <c r="T618" s="24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6" t="s">
        <v>361</v>
      </c>
      <c r="AU618" s="246" t="s">
        <v>80</v>
      </c>
      <c r="AV618" s="13" t="s">
        <v>88</v>
      </c>
      <c r="AW618" s="13" t="s">
        <v>30</v>
      </c>
      <c r="AX618" s="13" t="s">
        <v>73</v>
      </c>
      <c r="AY618" s="246" t="s">
        <v>350</v>
      </c>
    </row>
    <row r="619" s="13" customFormat="1">
      <c r="A619" s="13"/>
      <c r="B619" s="236"/>
      <c r="C619" s="237"/>
      <c r="D619" s="227" t="s">
        <v>361</v>
      </c>
      <c r="E619" s="238" t="s">
        <v>1</v>
      </c>
      <c r="F619" s="239" t="s">
        <v>762</v>
      </c>
      <c r="G619" s="237"/>
      <c r="H619" s="240">
        <v>0.47999999999999998</v>
      </c>
      <c r="I619" s="241"/>
      <c r="J619" s="237"/>
      <c r="K619" s="237"/>
      <c r="L619" s="242"/>
      <c r="M619" s="243"/>
      <c r="N619" s="244"/>
      <c r="O619" s="244"/>
      <c r="P619" s="244"/>
      <c r="Q619" s="244"/>
      <c r="R619" s="244"/>
      <c r="S619" s="244"/>
      <c r="T619" s="24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6" t="s">
        <v>361</v>
      </c>
      <c r="AU619" s="246" t="s">
        <v>80</v>
      </c>
      <c r="AV619" s="13" t="s">
        <v>88</v>
      </c>
      <c r="AW619" s="13" t="s">
        <v>30</v>
      </c>
      <c r="AX619" s="13" t="s">
        <v>73</v>
      </c>
      <c r="AY619" s="246" t="s">
        <v>350</v>
      </c>
    </row>
    <row r="620" s="12" customFormat="1">
      <c r="A620" s="12"/>
      <c r="B620" s="225"/>
      <c r="C620" s="226"/>
      <c r="D620" s="227" t="s">
        <v>361</v>
      </c>
      <c r="E620" s="228" t="s">
        <v>1</v>
      </c>
      <c r="F620" s="229" t="s">
        <v>688</v>
      </c>
      <c r="G620" s="226"/>
      <c r="H620" s="228" t="s">
        <v>1</v>
      </c>
      <c r="I620" s="230"/>
      <c r="J620" s="226"/>
      <c r="K620" s="226"/>
      <c r="L620" s="231"/>
      <c r="M620" s="232"/>
      <c r="N620" s="233"/>
      <c r="O620" s="233"/>
      <c r="P620" s="233"/>
      <c r="Q620" s="233"/>
      <c r="R620" s="233"/>
      <c r="S620" s="233"/>
      <c r="T620" s="234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T620" s="235" t="s">
        <v>361</v>
      </c>
      <c r="AU620" s="235" t="s">
        <v>80</v>
      </c>
      <c r="AV620" s="12" t="s">
        <v>80</v>
      </c>
      <c r="AW620" s="12" t="s">
        <v>30</v>
      </c>
      <c r="AX620" s="12" t="s">
        <v>73</v>
      </c>
      <c r="AY620" s="235" t="s">
        <v>350</v>
      </c>
    </row>
    <row r="621" s="13" customFormat="1">
      <c r="A621" s="13"/>
      <c r="B621" s="236"/>
      <c r="C621" s="237"/>
      <c r="D621" s="227" t="s">
        <v>361</v>
      </c>
      <c r="E621" s="238" t="s">
        <v>1</v>
      </c>
      <c r="F621" s="239" t="s">
        <v>763</v>
      </c>
      <c r="G621" s="237"/>
      <c r="H621" s="240">
        <v>4.7999999999999998</v>
      </c>
      <c r="I621" s="241"/>
      <c r="J621" s="237"/>
      <c r="K621" s="237"/>
      <c r="L621" s="242"/>
      <c r="M621" s="243"/>
      <c r="N621" s="244"/>
      <c r="O621" s="244"/>
      <c r="P621" s="244"/>
      <c r="Q621" s="244"/>
      <c r="R621" s="244"/>
      <c r="S621" s="244"/>
      <c r="T621" s="24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6" t="s">
        <v>361</v>
      </c>
      <c r="AU621" s="246" t="s">
        <v>80</v>
      </c>
      <c r="AV621" s="13" t="s">
        <v>88</v>
      </c>
      <c r="AW621" s="13" t="s">
        <v>30</v>
      </c>
      <c r="AX621" s="13" t="s">
        <v>73</v>
      </c>
      <c r="AY621" s="246" t="s">
        <v>350</v>
      </c>
    </row>
    <row r="622" s="13" customFormat="1">
      <c r="A622" s="13"/>
      <c r="B622" s="236"/>
      <c r="C622" s="237"/>
      <c r="D622" s="227" t="s">
        <v>361</v>
      </c>
      <c r="E622" s="238" t="s">
        <v>1</v>
      </c>
      <c r="F622" s="239" t="s">
        <v>764</v>
      </c>
      <c r="G622" s="237"/>
      <c r="H622" s="240">
        <v>1.8600000000000001</v>
      </c>
      <c r="I622" s="241"/>
      <c r="J622" s="237"/>
      <c r="K622" s="237"/>
      <c r="L622" s="242"/>
      <c r="M622" s="243"/>
      <c r="N622" s="244"/>
      <c r="O622" s="244"/>
      <c r="P622" s="244"/>
      <c r="Q622" s="244"/>
      <c r="R622" s="244"/>
      <c r="S622" s="244"/>
      <c r="T622" s="24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6" t="s">
        <v>361</v>
      </c>
      <c r="AU622" s="246" t="s">
        <v>80</v>
      </c>
      <c r="AV622" s="13" t="s">
        <v>88</v>
      </c>
      <c r="AW622" s="13" t="s">
        <v>30</v>
      </c>
      <c r="AX622" s="13" t="s">
        <v>73</v>
      </c>
      <c r="AY622" s="246" t="s">
        <v>350</v>
      </c>
    </row>
    <row r="623" s="13" customFormat="1">
      <c r="A623" s="13"/>
      <c r="B623" s="236"/>
      <c r="C623" s="237"/>
      <c r="D623" s="227" t="s">
        <v>361</v>
      </c>
      <c r="E623" s="238" t="s">
        <v>1</v>
      </c>
      <c r="F623" s="239" t="s">
        <v>765</v>
      </c>
      <c r="G623" s="237"/>
      <c r="H623" s="240">
        <v>22.800000000000001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6" t="s">
        <v>361</v>
      </c>
      <c r="AU623" s="246" t="s">
        <v>80</v>
      </c>
      <c r="AV623" s="13" t="s">
        <v>88</v>
      </c>
      <c r="AW623" s="13" t="s">
        <v>30</v>
      </c>
      <c r="AX623" s="13" t="s">
        <v>73</v>
      </c>
      <c r="AY623" s="246" t="s">
        <v>350</v>
      </c>
    </row>
    <row r="624" s="13" customFormat="1">
      <c r="A624" s="13"/>
      <c r="B624" s="236"/>
      <c r="C624" s="237"/>
      <c r="D624" s="227" t="s">
        <v>361</v>
      </c>
      <c r="E624" s="238" t="s">
        <v>1</v>
      </c>
      <c r="F624" s="239" t="s">
        <v>766</v>
      </c>
      <c r="G624" s="237"/>
      <c r="H624" s="240">
        <v>6.3600000000000003</v>
      </c>
      <c r="I624" s="241"/>
      <c r="J624" s="237"/>
      <c r="K624" s="237"/>
      <c r="L624" s="242"/>
      <c r="M624" s="243"/>
      <c r="N624" s="244"/>
      <c r="O624" s="244"/>
      <c r="P624" s="244"/>
      <c r="Q624" s="244"/>
      <c r="R624" s="244"/>
      <c r="S624" s="244"/>
      <c r="T624" s="24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6" t="s">
        <v>361</v>
      </c>
      <c r="AU624" s="246" t="s">
        <v>80</v>
      </c>
      <c r="AV624" s="13" t="s">
        <v>88</v>
      </c>
      <c r="AW624" s="13" t="s">
        <v>30</v>
      </c>
      <c r="AX624" s="13" t="s">
        <v>73</v>
      </c>
      <c r="AY624" s="246" t="s">
        <v>350</v>
      </c>
    </row>
    <row r="625" s="13" customFormat="1">
      <c r="A625" s="13"/>
      <c r="B625" s="236"/>
      <c r="C625" s="237"/>
      <c r="D625" s="227" t="s">
        <v>361</v>
      </c>
      <c r="E625" s="238" t="s">
        <v>1</v>
      </c>
      <c r="F625" s="239" t="s">
        <v>693</v>
      </c>
      <c r="G625" s="237"/>
      <c r="H625" s="240">
        <v>-1.8</v>
      </c>
      <c r="I625" s="241"/>
      <c r="J625" s="237"/>
      <c r="K625" s="237"/>
      <c r="L625" s="242"/>
      <c r="M625" s="243"/>
      <c r="N625" s="244"/>
      <c r="O625" s="244"/>
      <c r="P625" s="244"/>
      <c r="Q625" s="244"/>
      <c r="R625" s="244"/>
      <c r="S625" s="244"/>
      <c r="T625" s="24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6" t="s">
        <v>361</v>
      </c>
      <c r="AU625" s="246" t="s">
        <v>80</v>
      </c>
      <c r="AV625" s="13" t="s">
        <v>88</v>
      </c>
      <c r="AW625" s="13" t="s">
        <v>30</v>
      </c>
      <c r="AX625" s="13" t="s">
        <v>73</v>
      </c>
      <c r="AY625" s="246" t="s">
        <v>350</v>
      </c>
    </row>
    <row r="626" s="12" customFormat="1">
      <c r="A626" s="12"/>
      <c r="B626" s="225"/>
      <c r="C626" s="226"/>
      <c r="D626" s="227" t="s">
        <v>361</v>
      </c>
      <c r="E626" s="228" t="s">
        <v>1</v>
      </c>
      <c r="F626" s="229" t="s">
        <v>694</v>
      </c>
      <c r="G626" s="226"/>
      <c r="H626" s="228" t="s">
        <v>1</v>
      </c>
      <c r="I626" s="230"/>
      <c r="J626" s="226"/>
      <c r="K626" s="226"/>
      <c r="L626" s="231"/>
      <c r="M626" s="232"/>
      <c r="N626" s="233"/>
      <c r="O626" s="233"/>
      <c r="P626" s="233"/>
      <c r="Q626" s="233"/>
      <c r="R626" s="233"/>
      <c r="S626" s="233"/>
      <c r="T626" s="234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T626" s="235" t="s">
        <v>361</v>
      </c>
      <c r="AU626" s="235" t="s">
        <v>80</v>
      </c>
      <c r="AV626" s="12" t="s">
        <v>80</v>
      </c>
      <c r="AW626" s="12" t="s">
        <v>30</v>
      </c>
      <c r="AX626" s="12" t="s">
        <v>73</v>
      </c>
      <c r="AY626" s="235" t="s">
        <v>350</v>
      </c>
    </row>
    <row r="627" s="13" customFormat="1">
      <c r="A627" s="13"/>
      <c r="B627" s="236"/>
      <c r="C627" s="237"/>
      <c r="D627" s="227" t="s">
        <v>361</v>
      </c>
      <c r="E627" s="238" t="s">
        <v>1</v>
      </c>
      <c r="F627" s="239" t="s">
        <v>767</v>
      </c>
      <c r="G627" s="237"/>
      <c r="H627" s="240">
        <v>6.4800000000000004</v>
      </c>
      <c r="I627" s="241"/>
      <c r="J627" s="237"/>
      <c r="K627" s="237"/>
      <c r="L627" s="242"/>
      <c r="M627" s="243"/>
      <c r="N627" s="244"/>
      <c r="O627" s="244"/>
      <c r="P627" s="244"/>
      <c r="Q627" s="244"/>
      <c r="R627" s="244"/>
      <c r="S627" s="244"/>
      <c r="T627" s="24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6" t="s">
        <v>361</v>
      </c>
      <c r="AU627" s="246" t="s">
        <v>80</v>
      </c>
      <c r="AV627" s="13" t="s">
        <v>88</v>
      </c>
      <c r="AW627" s="13" t="s">
        <v>30</v>
      </c>
      <c r="AX627" s="13" t="s">
        <v>73</v>
      </c>
      <c r="AY627" s="246" t="s">
        <v>350</v>
      </c>
    </row>
    <row r="628" s="13" customFormat="1">
      <c r="A628" s="13"/>
      <c r="B628" s="236"/>
      <c r="C628" s="237"/>
      <c r="D628" s="227" t="s">
        <v>361</v>
      </c>
      <c r="E628" s="238" t="s">
        <v>1</v>
      </c>
      <c r="F628" s="239" t="s">
        <v>1126</v>
      </c>
      <c r="G628" s="237"/>
      <c r="H628" s="240">
        <v>2731.5970000000002</v>
      </c>
      <c r="I628" s="241"/>
      <c r="J628" s="237"/>
      <c r="K628" s="237"/>
      <c r="L628" s="242"/>
      <c r="M628" s="243"/>
      <c r="N628" s="244"/>
      <c r="O628" s="244"/>
      <c r="P628" s="244"/>
      <c r="Q628" s="244"/>
      <c r="R628" s="244"/>
      <c r="S628" s="244"/>
      <c r="T628" s="24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6" t="s">
        <v>361</v>
      </c>
      <c r="AU628" s="246" t="s">
        <v>80</v>
      </c>
      <c r="AV628" s="13" t="s">
        <v>88</v>
      </c>
      <c r="AW628" s="13" t="s">
        <v>30</v>
      </c>
      <c r="AX628" s="13" t="s">
        <v>80</v>
      </c>
      <c r="AY628" s="246" t="s">
        <v>350</v>
      </c>
    </row>
    <row r="629" s="2" customFormat="1">
      <c r="A629" s="37"/>
      <c r="B629" s="38"/>
      <c r="C629" s="212" t="s">
        <v>1127</v>
      </c>
      <c r="D629" s="212" t="s">
        <v>353</v>
      </c>
      <c r="E629" s="213" t="s">
        <v>1128</v>
      </c>
      <c r="F629" s="214" t="s">
        <v>1129</v>
      </c>
      <c r="G629" s="215" t="s">
        <v>356</v>
      </c>
      <c r="H629" s="216">
        <v>13.565</v>
      </c>
      <c r="I629" s="217"/>
      <c r="J629" s="218">
        <f>ROUND(I629*H629,2)</f>
        <v>0</v>
      </c>
      <c r="K629" s="214" t="s">
        <v>619</v>
      </c>
      <c r="L629" s="43"/>
      <c r="M629" s="219" t="s">
        <v>1</v>
      </c>
      <c r="N629" s="220" t="s">
        <v>38</v>
      </c>
      <c r="O629" s="90"/>
      <c r="P629" s="221">
        <f>O629*H629</f>
        <v>0</v>
      </c>
      <c r="Q629" s="221">
        <v>0.00025999999999999998</v>
      </c>
      <c r="R629" s="221">
        <f>Q629*H629</f>
        <v>0.0035268999999999995</v>
      </c>
      <c r="S629" s="221">
        <v>0</v>
      </c>
      <c r="T629" s="222">
        <f>S629*H629</f>
        <v>0</v>
      </c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R629" s="223" t="s">
        <v>349</v>
      </c>
      <c r="AT629" s="223" t="s">
        <v>353</v>
      </c>
      <c r="AU629" s="223" t="s">
        <v>80</v>
      </c>
      <c r="AY629" s="16" t="s">
        <v>350</v>
      </c>
      <c r="BE629" s="224">
        <f>IF(N629="základní",J629,0)</f>
        <v>0</v>
      </c>
      <c r="BF629" s="224">
        <f>IF(N629="snížená",J629,0)</f>
        <v>0</v>
      </c>
      <c r="BG629" s="224">
        <f>IF(N629="zákl. přenesená",J629,0)</f>
        <v>0</v>
      </c>
      <c r="BH629" s="224">
        <f>IF(N629="sníž. přenesená",J629,0)</f>
        <v>0</v>
      </c>
      <c r="BI629" s="224">
        <f>IF(N629="nulová",J629,0)</f>
        <v>0</v>
      </c>
      <c r="BJ629" s="16" t="s">
        <v>80</v>
      </c>
      <c r="BK629" s="224">
        <f>ROUND(I629*H629,2)</f>
        <v>0</v>
      </c>
      <c r="BL629" s="16" t="s">
        <v>349</v>
      </c>
      <c r="BM629" s="223" t="s">
        <v>1130</v>
      </c>
    </row>
    <row r="630" s="12" customFormat="1">
      <c r="A630" s="12"/>
      <c r="B630" s="225"/>
      <c r="C630" s="226"/>
      <c r="D630" s="227" t="s">
        <v>361</v>
      </c>
      <c r="E630" s="228" t="s">
        <v>1</v>
      </c>
      <c r="F630" s="229" t="s">
        <v>1131</v>
      </c>
      <c r="G630" s="226"/>
      <c r="H630" s="228" t="s">
        <v>1</v>
      </c>
      <c r="I630" s="230"/>
      <c r="J630" s="226"/>
      <c r="K630" s="226"/>
      <c r="L630" s="231"/>
      <c r="M630" s="232"/>
      <c r="N630" s="233"/>
      <c r="O630" s="233"/>
      <c r="P630" s="233"/>
      <c r="Q630" s="233"/>
      <c r="R630" s="233"/>
      <c r="S630" s="233"/>
      <c r="T630" s="234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T630" s="235" t="s">
        <v>361</v>
      </c>
      <c r="AU630" s="235" t="s">
        <v>80</v>
      </c>
      <c r="AV630" s="12" t="s">
        <v>80</v>
      </c>
      <c r="AW630" s="12" t="s">
        <v>30</v>
      </c>
      <c r="AX630" s="12" t="s">
        <v>73</v>
      </c>
      <c r="AY630" s="235" t="s">
        <v>350</v>
      </c>
    </row>
    <row r="631" s="13" customFormat="1">
      <c r="A631" s="13"/>
      <c r="B631" s="236"/>
      <c r="C631" s="237"/>
      <c r="D631" s="227" t="s">
        <v>361</v>
      </c>
      <c r="E631" s="238" t="s">
        <v>1132</v>
      </c>
      <c r="F631" s="239" t="s">
        <v>1133</v>
      </c>
      <c r="G631" s="237"/>
      <c r="H631" s="240">
        <v>13.565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6" t="s">
        <v>361</v>
      </c>
      <c r="AU631" s="246" t="s">
        <v>80</v>
      </c>
      <c r="AV631" s="13" t="s">
        <v>88</v>
      </c>
      <c r="AW631" s="13" t="s">
        <v>30</v>
      </c>
      <c r="AX631" s="13" t="s">
        <v>73</v>
      </c>
      <c r="AY631" s="246" t="s">
        <v>350</v>
      </c>
    </row>
    <row r="632" s="13" customFormat="1">
      <c r="A632" s="13"/>
      <c r="B632" s="236"/>
      <c r="C632" s="237"/>
      <c r="D632" s="227" t="s">
        <v>361</v>
      </c>
      <c r="E632" s="238" t="s">
        <v>1134</v>
      </c>
      <c r="F632" s="239" t="s">
        <v>1135</v>
      </c>
      <c r="G632" s="237"/>
      <c r="H632" s="240">
        <v>13.565</v>
      </c>
      <c r="I632" s="241"/>
      <c r="J632" s="237"/>
      <c r="K632" s="237"/>
      <c r="L632" s="242"/>
      <c r="M632" s="243"/>
      <c r="N632" s="244"/>
      <c r="O632" s="244"/>
      <c r="P632" s="244"/>
      <c r="Q632" s="244"/>
      <c r="R632" s="244"/>
      <c r="S632" s="244"/>
      <c r="T632" s="24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6" t="s">
        <v>361</v>
      </c>
      <c r="AU632" s="246" t="s">
        <v>80</v>
      </c>
      <c r="AV632" s="13" t="s">
        <v>88</v>
      </c>
      <c r="AW632" s="13" t="s">
        <v>30</v>
      </c>
      <c r="AX632" s="13" t="s">
        <v>80</v>
      </c>
      <c r="AY632" s="246" t="s">
        <v>350</v>
      </c>
    </row>
    <row r="633" s="2" customFormat="1" ht="33" customHeight="1">
      <c r="A633" s="37"/>
      <c r="B633" s="38"/>
      <c r="C633" s="212" t="s">
        <v>1136</v>
      </c>
      <c r="D633" s="212" t="s">
        <v>353</v>
      </c>
      <c r="E633" s="213" t="s">
        <v>1137</v>
      </c>
      <c r="F633" s="214" t="s">
        <v>1138</v>
      </c>
      <c r="G633" s="215" t="s">
        <v>356</v>
      </c>
      <c r="H633" s="216">
        <v>13.565</v>
      </c>
      <c r="I633" s="217"/>
      <c r="J633" s="218">
        <f>ROUND(I633*H633,2)</f>
        <v>0</v>
      </c>
      <c r="K633" s="214" t="s">
        <v>619</v>
      </c>
      <c r="L633" s="43"/>
      <c r="M633" s="219" t="s">
        <v>1</v>
      </c>
      <c r="N633" s="220" t="s">
        <v>38</v>
      </c>
      <c r="O633" s="90"/>
      <c r="P633" s="221">
        <f>O633*H633</f>
        <v>0</v>
      </c>
      <c r="Q633" s="221">
        <v>0.0049800000000000001</v>
      </c>
      <c r="R633" s="221">
        <f>Q633*H633</f>
        <v>0.067553699999999994</v>
      </c>
      <c r="S633" s="221">
        <v>0</v>
      </c>
      <c r="T633" s="222">
        <f>S633*H633</f>
        <v>0</v>
      </c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R633" s="223" t="s">
        <v>349</v>
      </c>
      <c r="AT633" s="223" t="s">
        <v>353</v>
      </c>
      <c r="AU633" s="223" t="s">
        <v>80</v>
      </c>
      <c r="AY633" s="16" t="s">
        <v>350</v>
      </c>
      <c r="BE633" s="224">
        <f>IF(N633="základní",J633,0)</f>
        <v>0</v>
      </c>
      <c r="BF633" s="224">
        <f>IF(N633="snížená",J633,0)</f>
        <v>0</v>
      </c>
      <c r="BG633" s="224">
        <f>IF(N633="zákl. přenesená",J633,0)</f>
        <v>0</v>
      </c>
      <c r="BH633" s="224">
        <f>IF(N633="sníž. přenesená",J633,0)</f>
        <v>0</v>
      </c>
      <c r="BI633" s="224">
        <f>IF(N633="nulová",J633,0)</f>
        <v>0</v>
      </c>
      <c r="BJ633" s="16" t="s">
        <v>80</v>
      </c>
      <c r="BK633" s="224">
        <f>ROUND(I633*H633,2)</f>
        <v>0</v>
      </c>
      <c r="BL633" s="16" t="s">
        <v>349</v>
      </c>
      <c r="BM633" s="223" t="s">
        <v>1139</v>
      </c>
    </row>
    <row r="634" s="12" customFormat="1">
      <c r="A634" s="12"/>
      <c r="B634" s="225"/>
      <c r="C634" s="226"/>
      <c r="D634" s="227" t="s">
        <v>361</v>
      </c>
      <c r="E634" s="228" t="s">
        <v>1</v>
      </c>
      <c r="F634" s="229" t="s">
        <v>1131</v>
      </c>
      <c r="G634" s="226"/>
      <c r="H634" s="228" t="s">
        <v>1</v>
      </c>
      <c r="I634" s="230"/>
      <c r="J634" s="226"/>
      <c r="K634" s="226"/>
      <c r="L634" s="231"/>
      <c r="M634" s="232"/>
      <c r="N634" s="233"/>
      <c r="O634" s="233"/>
      <c r="P634" s="233"/>
      <c r="Q634" s="233"/>
      <c r="R634" s="233"/>
      <c r="S634" s="233"/>
      <c r="T634" s="234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T634" s="235" t="s">
        <v>361</v>
      </c>
      <c r="AU634" s="235" t="s">
        <v>80</v>
      </c>
      <c r="AV634" s="12" t="s">
        <v>80</v>
      </c>
      <c r="AW634" s="12" t="s">
        <v>30</v>
      </c>
      <c r="AX634" s="12" t="s">
        <v>73</v>
      </c>
      <c r="AY634" s="235" t="s">
        <v>350</v>
      </c>
    </row>
    <row r="635" s="13" customFormat="1">
      <c r="A635" s="13"/>
      <c r="B635" s="236"/>
      <c r="C635" s="237"/>
      <c r="D635" s="227" t="s">
        <v>361</v>
      </c>
      <c r="E635" s="238" t="s">
        <v>1140</v>
      </c>
      <c r="F635" s="239" t="s">
        <v>1133</v>
      </c>
      <c r="G635" s="237"/>
      <c r="H635" s="240">
        <v>13.565</v>
      </c>
      <c r="I635" s="241"/>
      <c r="J635" s="237"/>
      <c r="K635" s="237"/>
      <c r="L635" s="242"/>
      <c r="M635" s="243"/>
      <c r="N635" s="244"/>
      <c r="O635" s="244"/>
      <c r="P635" s="244"/>
      <c r="Q635" s="244"/>
      <c r="R635" s="244"/>
      <c r="S635" s="244"/>
      <c r="T635" s="24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6" t="s">
        <v>361</v>
      </c>
      <c r="AU635" s="246" t="s">
        <v>80</v>
      </c>
      <c r="AV635" s="13" t="s">
        <v>88</v>
      </c>
      <c r="AW635" s="13" t="s">
        <v>30</v>
      </c>
      <c r="AX635" s="13" t="s">
        <v>73</v>
      </c>
      <c r="AY635" s="246" t="s">
        <v>350</v>
      </c>
    </row>
    <row r="636" s="13" customFormat="1">
      <c r="A636" s="13"/>
      <c r="B636" s="236"/>
      <c r="C636" s="237"/>
      <c r="D636" s="227" t="s">
        <v>361</v>
      </c>
      <c r="E636" s="238" t="s">
        <v>1141</v>
      </c>
      <c r="F636" s="239" t="s">
        <v>1142</v>
      </c>
      <c r="G636" s="237"/>
      <c r="H636" s="240">
        <v>13.565</v>
      </c>
      <c r="I636" s="241"/>
      <c r="J636" s="237"/>
      <c r="K636" s="237"/>
      <c r="L636" s="242"/>
      <c r="M636" s="243"/>
      <c r="N636" s="244"/>
      <c r="O636" s="244"/>
      <c r="P636" s="244"/>
      <c r="Q636" s="244"/>
      <c r="R636" s="244"/>
      <c r="S636" s="244"/>
      <c r="T636" s="24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6" t="s">
        <v>361</v>
      </c>
      <c r="AU636" s="246" t="s">
        <v>80</v>
      </c>
      <c r="AV636" s="13" t="s">
        <v>88</v>
      </c>
      <c r="AW636" s="13" t="s">
        <v>30</v>
      </c>
      <c r="AX636" s="13" t="s">
        <v>80</v>
      </c>
      <c r="AY636" s="246" t="s">
        <v>350</v>
      </c>
    </row>
    <row r="637" s="2" customFormat="1">
      <c r="A637" s="37"/>
      <c r="B637" s="38"/>
      <c r="C637" s="212" t="s">
        <v>1143</v>
      </c>
      <c r="D637" s="212" t="s">
        <v>353</v>
      </c>
      <c r="E637" s="213" t="s">
        <v>1144</v>
      </c>
      <c r="F637" s="214" t="s">
        <v>1145</v>
      </c>
      <c r="G637" s="215" t="s">
        <v>356</v>
      </c>
      <c r="H637" s="216">
        <v>13.565</v>
      </c>
      <c r="I637" s="217"/>
      <c r="J637" s="218">
        <f>ROUND(I637*H637,2)</f>
        <v>0</v>
      </c>
      <c r="K637" s="214" t="s">
        <v>619</v>
      </c>
      <c r="L637" s="43"/>
      <c r="M637" s="219" t="s">
        <v>1</v>
      </c>
      <c r="N637" s="220" t="s">
        <v>38</v>
      </c>
      <c r="O637" s="90"/>
      <c r="P637" s="221">
        <f>O637*H637</f>
        <v>0</v>
      </c>
      <c r="Q637" s="221">
        <v>0.026360000000000001</v>
      </c>
      <c r="R637" s="221">
        <f>Q637*H637</f>
        <v>0.35757339999999999</v>
      </c>
      <c r="S637" s="221">
        <v>0</v>
      </c>
      <c r="T637" s="222">
        <f>S637*H637</f>
        <v>0</v>
      </c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R637" s="223" t="s">
        <v>349</v>
      </c>
      <c r="AT637" s="223" t="s">
        <v>353</v>
      </c>
      <c r="AU637" s="223" t="s">
        <v>80</v>
      </c>
      <c r="AY637" s="16" t="s">
        <v>350</v>
      </c>
      <c r="BE637" s="224">
        <f>IF(N637="základní",J637,0)</f>
        <v>0</v>
      </c>
      <c r="BF637" s="224">
        <f>IF(N637="snížená",J637,0)</f>
        <v>0</v>
      </c>
      <c r="BG637" s="224">
        <f>IF(N637="zákl. přenesená",J637,0)</f>
        <v>0</v>
      </c>
      <c r="BH637" s="224">
        <f>IF(N637="sníž. přenesená",J637,0)</f>
        <v>0</v>
      </c>
      <c r="BI637" s="224">
        <f>IF(N637="nulová",J637,0)</f>
        <v>0</v>
      </c>
      <c r="BJ637" s="16" t="s">
        <v>80</v>
      </c>
      <c r="BK637" s="224">
        <f>ROUND(I637*H637,2)</f>
        <v>0</v>
      </c>
      <c r="BL637" s="16" t="s">
        <v>349</v>
      </c>
      <c r="BM637" s="223" t="s">
        <v>1146</v>
      </c>
    </row>
    <row r="638" s="12" customFormat="1">
      <c r="A638" s="12"/>
      <c r="B638" s="225"/>
      <c r="C638" s="226"/>
      <c r="D638" s="227" t="s">
        <v>361</v>
      </c>
      <c r="E638" s="228" t="s">
        <v>1</v>
      </c>
      <c r="F638" s="229" t="s">
        <v>1131</v>
      </c>
      <c r="G638" s="226"/>
      <c r="H638" s="228" t="s">
        <v>1</v>
      </c>
      <c r="I638" s="230"/>
      <c r="J638" s="226"/>
      <c r="K638" s="226"/>
      <c r="L638" s="231"/>
      <c r="M638" s="232"/>
      <c r="N638" s="233"/>
      <c r="O638" s="233"/>
      <c r="P638" s="233"/>
      <c r="Q638" s="233"/>
      <c r="R638" s="233"/>
      <c r="S638" s="233"/>
      <c r="T638" s="234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T638" s="235" t="s">
        <v>361</v>
      </c>
      <c r="AU638" s="235" t="s">
        <v>80</v>
      </c>
      <c r="AV638" s="12" t="s">
        <v>80</v>
      </c>
      <c r="AW638" s="12" t="s">
        <v>30</v>
      </c>
      <c r="AX638" s="12" t="s">
        <v>73</v>
      </c>
      <c r="AY638" s="235" t="s">
        <v>350</v>
      </c>
    </row>
    <row r="639" s="13" customFormat="1">
      <c r="A639" s="13"/>
      <c r="B639" s="236"/>
      <c r="C639" s="237"/>
      <c r="D639" s="227" t="s">
        <v>361</v>
      </c>
      <c r="E639" s="238" t="s">
        <v>1147</v>
      </c>
      <c r="F639" s="239" t="s">
        <v>1133</v>
      </c>
      <c r="G639" s="237"/>
      <c r="H639" s="240">
        <v>13.565</v>
      </c>
      <c r="I639" s="241"/>
      <c r="J639" s="237"/>
      <c r="K639" s="237"/>
      <c r="L639" s="242"/>
      <c r="M639" s="243"/>
      <c r="N639" s="244"/>
      <c r="O639" s="244"/>
      <c r="P639" s="244"/>
      <c r="Q639" s="244"/>
      <c r="R639" s="244"/>
      <c r="S639" s="244"/>
      <c r="T639" s="24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6" t="s">
        <v>361</v>
      </c>
      <c r="AU639" s="246" t="s">
        <v>80</v>
      </c>
      <c r="AV639" s="13" t="s">
        <v>88</v>
      </c>
      <c r="AW639" s="13" t="s">
        <v>30</v>
      </c>
      <c r="AX639" s="13" t="s">
        <v>73</v>
      </c>
      <c r="AY639" s="246" t="s">
        <v>350</v>
      </c>
    </row>
    <row r="640" s="13" customFormat="1">
      <c r="A640" s="13"/>
      <c r="B640" s="236"/>
      <c r="C640" s="237"/>
      <c r="D640" s="227" t="s">
        <v>361</v>
      </c>
      <c r="E640" s="238" t="s">
        <v>1148</v>
      </c>
      <c r="F640" s="239" t="s">
        <v>1149</v>
      </c>
      <c r="G640" s="237"/>
      <c r="H640" s="240">
        <v>13.565</v>
      </c>
      <c r="I640" s="241"/>
      <c r="J640" s="237"/>
      <c r="K640" s="237"/>
      <c r="L640" s="242"/>
      <c r="M640" s="243"/>
      <c r="N640" s="244"/>
      <c r="O640" s="244"/>
      <c r="P640" s="244"/>
      <c r="Q640" s="244"/>
      <c r="R640" s="244"/>
      <c r="S640" s="244"/>
      <c r="T640" s="24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6" t="s">
        <v>361</v>
      </c>
      <c r="AU640" s="246" t="s">
        <v>80</v>
      </c>
      <c r="AV640" s="13" t="s">
        <v>88</v>
      </c>
      <c r="AW640" s="13" t="s">
        <v>30</v>
      </c>
      <c r="AX640" s="13" t="s">
        <v>80</v>
      </c>
      <c r="AY640" s="246" t="s">
        <v>350</v>
      </c>
    </row>
    <row r="641" s="2" customFormat="1">
      <c r="A641" s="37"/>
      <c r="B641" s="38"/>
      <c r="C641" s="212" t="s">
        <v>1150</v>
      </c>
      <c r="D641" s="212" t="s">
        <v>353</v>
      </c>
      <c r="E641" s="213" t="s">
        <v>1151</v>
      </c>
      <c r="F641" s="214" t="s">
        <v>1152</v>
      </c>
      <c r="G641" s="215" t="s">
        <v>356</v>
      </c>
      <c r="H641" s="216">
        <v>81.390000000000001</v>
      </c>
      <c r="I641" s="217"/>
      <c r="J641" s="218">
        <f>ROUND(I641*H641,2)</f>
        <v>0</v>
      </c>
      <c r="K641" s="214" t="s">
        <v>619</v>
      </c>
      <c r="L641" s="43"/>
      <c r="M641" s="219" t="s">
        <v>1</v>
      </c>
      <c r="N641" s="220" t="s">
        <v>38</v>
      </c>
      <c r="O641" s="90"/>
      <c r="P641" s="221">
        <f>O641*H641</f>
        <v>0</v>
      </c>
      <c r="Q641" s="221">
        <v>0.0079000000000000008</v>
      </c>
      <c r="R641" s="221">
        <f>Q641*H641</f>
        <v>0.64298100000000002</v>
      </c>
      <c r="S641" s="221">
        <v>0</v>
      </c>
      <c r="T641" s="222">
        <f>S641*H641</f>
        <v>0</v>
      </c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R641" s="223" t="s">
        <v>349</v>
      </c>
      <c r="AT641" s="223" t="s">
        <v>353</v>
      </c>
      <c r="AU641" s="223" t="s">
        <v>80</v>
      </c>
      <c r="AY641" s="16" t="s">
        <v>350</v>
      </c>
      <c r="BE641" s="224">
        <f>IF(N641="základní",J641,0)</f>
        <v>0</v>
      </c>
      <c r="BF641" s="224">
        <f>IF(N641="snížená",J641,0)</f>
        <v>0</v>
      </c>
      <c r="BG641" s="224">
        <f>IF(N641="zákl. přenesená",J641,0)</f>
        <v>0</v>
      </c>
      <c r="BH641" s="224">
        <f>IF(N641="sníž. přenesená",J641,0)</f>
        <v>0</v>
      </c>
      <c r="BI641" s="224">
        <f>IF(N641="nulová",J641,0)</f>
        <v>0</v>
      </c>
      <c r="BJ641" s="16" t="s">
        <v>80</v>
      </c>
      <c r="BK641" s="224">
        <f>ROUND(I641*H641,2)</f>
        <v>0</v>
      </c>
      <c r="BL641" s="16" t="s">
        <v>349</v>
      </c>
      <c r="BM641" s="223" t="s">
        <v>1153</v>
      </c>
    </row>
    <row r="642" s="12" customFormat="1">
      <c r="A642" s="12"/>
      <c r="B642" s="225"/>
      <c r="C642" s="226"/>
      <c r="D642" s="227" t="s">
        <v>361</v>
      </c>
      <c r="E642" s="228" t="s">
        <v>1</v>
      </c>
      <c r="F642" s="229" t="s">
        <v>1131</v>
      </c>
      <c r="G642" s="226"/>
      <c r="H642" s="228" t="s">
        <v>1</v>
      </c>
      <c r="I642" s="230"/>
      <c r="J642" s="226"/>
      <c r="K642" s="226"/>
      <c r="L642" s="231"/>
      <c r="M642" s="232"/>
      <c r="N642" s="233"/>
      <c r="O642" s="233"/>
      <c r="P642" s="233"/>
      <c r="Q642" s="233"/>
      <c r="R642" s="233"/>
      <c r="S642" s="233"/>
      <c r="T642" s="234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T642" s="235" t="s">
        <v>361</v>
      </c>
      <c r="AU642" s="235" t="s">
        <v>80</v>
      </c>
      <c r="AV642" s="12" t="s">
        <v>80</v>
      </c>
      <c r="AW642" s="12" t="s">
        <v>30</v>
      </c>
      <c r="AX642" s="12" t="s">
        <v>73</v>
      </c>
      <c r="AY642" s="235" t="s">
        <v>350</v>
      </c>
    </row>
    <row r="643" s="13" customFormat="1">
      <c r="A643" s="13"/>
      <c r="B643" s="236"/>
      <c r="C643" s="237"/>
      <c r="D643" s="227" t="s">
        <v>361</v>
      </c>
      <c r="E643" s="238" t="s">
        <v>1154</v>
      </c>
      <c r="F643" s="239" t="s">
        <v>1155</v>
      </c>
      <c r="G643" s="237"/>
      <c r="H643" s="240">
        <v>81.390000000000001</v>
      </c>
      <c r="I643" s="241"/>
      <c r="J643" s="237"/>
      <c r="K643" s="237"/>
      <c r="L643" s="242"/>
      <c r="M643" s="243"/>
      <c r="N643" s="244"/>
      <c r="O643" s="244"/>
      <c r="P643" s="244"/>
      <c r="Q643" s="244"/>
      <c r="R643" s="244"/>
      <c r="S643" s="244"/>
      <c r="T643" s="24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6" t="s">
        <v>361</v>
      </c>
      <c r="AU643" s="246" t="s">
        <v>80</v>
      </c>
      <c r="AV643" s="13" t="s">
        <v>88</v>
      </c>
      <c r="AW643" s="13" t="s">
        <v>30</v>
      </c>
      <c r="AX643" s="13" t="s">
        <v>73</v>
      </c>
      <c r="AY643" s="246" t="s">
        <v>350</v>
      </c>
    </row>
    <row r="644" s="13" customFormat="1">
      <c r="A644" s="13"/>
      <c r="B644" s="236"/>
      <c r="C644" s="237"/>
      <c r="D644" s="227" t="s">
        <v>361</v>
      </c>
      <c r="E644" s="238" t="s">
        <v>1156</v>
      </c>
      <c r="F644" s="239" t="s">
        <v>1157</v>
      </c>
      <c r="G644" s="237"/>
      <c r="H644" s="240">
        <v>81.390000000000001</v>
      </c>
      <c r="I644" s="241"/>
      <c r="J644" s="237"/>
      <c r="K644" s="237"/>
      <c r="L644" s="242"/>
      <c r="M644" s="243"/>
      <c r="N644" s="244"/>
      <c r="O644" s="244"/>
      <c r="P644" s="244"/>
      <c r="Q644" s="244"/>
      <c r="R644" s="244"/>
      <c r="S644" s="244"/>
      <c r="T644" s="24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6" t="s">
        <v>361</v>
      </c>
      <c r="AU644" s="246" t="s">
        <v>80</v>
      </c>
      <c r="AV644" s="13" t="s">
        <v>88</v>
      </c>
      <c r="AW644" s="13" t="s">
        <v>30</v>
      </c>
      <c r="AX644" s="13" t="s">
        <v>80</v>
      </c>
      <c r="AY644" s="246" t="s">
        <v>350</v>
      </c>
    </row>
    <row r="645" s="2" customFormat="1">
      <c r="A645" s="37"/>
      <c r="B645" s="38"/>
      <c r="C645" s="212" t="s">
        <v>1158</v>
      </c>
      <c r="D645" s="212" t="s">
        <v>353</v>
      </c>
      <c r="E645" s="213" t="s">
        <v>1159</v>
      </c>
      <c r="F645" s="214" t="s">
        <v>1160</v>
      </c>
      <c r="G645" s="215" t="s">
        <v>356</v>
      </c>
      <c r="H645" s="216">
        <v>13.565</v>
      </c>
      <c r="I645" s="217"/>
      <c r="J645" s="218">
        <f>ROUND(I645*H645,2)</f>
        <v>0</v>
      </c>
      <c r="K645" s="214" t="s">
        <v>619</v>
      </c>
      <c r="L645" s="43"/>
      <c r="M645" s="219" t="s">
        <v>1</v>
      </c>
      <c r="N645" s="220" t="s">
        <v>38</v>
      </c>
      <c r="O645" s="90"/>
      <c r="P645" s="221">
        <f>O645*H645</f>
        <v>0</v>
      </c>
      <c r="Q645" s="221">
        <v>0.0026800000000000001</v>
      </c>
      <c r="R645" s="221">
        <f>Q645*H645</f>
        <v>0.036354200000000003</v>
      </c>
      <c r="S645" s="221">
        <v>0</v>
      </c>
      <c r="T645" s="222">
        <f>S645*H645</f>
        <v>0</v>
      </c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R645" s="223" t="s">
        <v>349</v>
      </c>
      <c r="AT645" s="223" t="s">
        <v>353</v>
      </c>
      <c r="AU645" s="223" t="s">
        <v>80</v>
      </c>
      <c r="AY645" s="16" t="s">
        <v>350</v>
      </c>
      <c r="BE645" s="224">
        <f>IF(N645="základní",J645,0)</f>
        <v>0</v>
      </c>
      <c r="BF645" s="224">
        <f>IF(N645="snížená",J645,0)</f>
        <v>0</v>
      </c>
      <c r="BG645" s="224">
        <f>IF(N645="zákl. přenesená",J645,0)</f>
        <v>0</v>
      </c>
      <c r="BH645" s="224">
        <f>IF(N645="sníž. přenesená",J645,0)</f>
        <v>0</v>
      </c>
      <c r="BI645" s="224">
        <f>IF(N645="nulová",J645,0)</f>
        <v>0</v>
      </c>
      <c r="BJ645" s="16" t="s">
        <v>80</v>
      </c>
      <c r="BK645" s="224">
        <f>ROUND(I645*H645,2)</f>
        <v>0</v>
      </c>
      <c r="BL645" s="16" t="s">
        <v>349</v>
      </c>
      <c r="BM645" s="223" t="s">
        <v>1161</v>
      </c>
    </row>
    <row r="646" s="12" customFormat="1">
      <c r="A646" s="12"/>
      <c r="B646" s="225"/>
      <c r="C646" s="226"/>
      <c r="D646" s="227" t="s">
        <v>361</v>
      </c>
      <c r="E646" s="228" t="s">
        <v>1</v>
      </c>
      <c r="F646" s="229" t="s">
        <v>1131</v>
      </c>
      <c r="G646" s="226"/>
      <c r="H646" s="228" t="s">
        <v>1</v>
      </c>
      <c r="I646" s="230"/>
      <c r="J646" s="226"/>
      <c r="K646" s="226"/>
      <c r="L646" s="231"/>
      <c r="M646" s="232"/>
      <c r="N646" s="233"/>
      <c r="O646" s="233"/>
      <c r="P646" s="233"/>
      <c r="Q646" s="233"/>
      <c r="R646" s="233"/>
      <c r="S646" s="233"/>
      <c r="T646" s="234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T646" s="235" t="s">
        <v>361</v>
      </c>
      <c r="AU646" s="235" t="s">
        <v>80</v>
      </c>
      <c r="AV646" s="12" t="s">
        <v>80</v>
      </c>
      <c r="AW646" s="12" t="s">
        <v>30</v>
      </c>
      <c r="AX646" s="12" t="s">
        <v>73</v>
      </c>
      <c r="AY646" s="235" t="s">
        <v>350</v>
      </c>
    </row>
    <row r="647" s="13" customFormat="1">
      <c r="A647" s="13"/>
      <c r="B647" s="236"/>
      <c r="C647" s="237"/>
      <c r="D647" s="227" t="s">
        <v>361</v>
      </c>
      <c r="E647" s="238" t="s">
        <v>1162</v>
      </c>
      <c r="F647" s="239" t="s">
        <v>1133</v>
      </c>
      <c r="G647" s="237"/>
      <c r="H647" s="240">
        <v>13.565</v>
      </c>
      <c r="I647" s="241"/>
      <c r="J647" s="237"/>
      <c r="K647" s="237"/>
      <c r="L647" s="242"/>
      <c r="M647" s="243"/>
      <c r="N647" s="244"/>
      <c r="O647" s="244"/>
      <c r="P647" s="244"/>
      <c r="Q647" s="244"/>
      <c r="R647" s="244"/>
      <c r="S647" s="244"/>
      <c r="T647" s="24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6" t="s">
        <v>361</v>
      </c>
      <c r="AU647" s="246" t="s">
        <v>80</v>
      </c>
      <c r="AV647" s="13" t="s">
        <v>88</v>
      </c>
      <c r="AW647" s="13" t="s">
        <v>30</v>
      </c>
      <c r="AX647" s="13" t="s">
        <v>73</v>
      </c>
      <c r="AY647" s="246" t="s">
        <v>350</v>
      </c>
    </row>
    <row r="648" s="13" customFormat="1">
      <c r="A648" s="13"/>
      <c r="B648" s="236"/>
      <c r="C648" s="237"/>
      <c r="D648" s="227" t="s">
        <v>361</v>
      </c>
      <c r="E648" s="238" t="s">
        <v>1163</v>
      </c>
      <c r="F648" s="239" t="s">
        <v>1164</v>
      </c>
      <c r="G648" s="237"/>
      <c r="H648" s="240">
        <v>13.565</v>
      </c>
      <c r="I648" s="241"/>
      <c r="J648" s="237"/>
      <c r="K648" s="237"/>
      <c r="L648" s="242"/>
      <c r="M648" s="243"/>
      <c r="N648" s="244"/>
      <c r="O648" s="244"/>
      <c r="P648" s="244"/>
      <c r="Q648" s="244"/>
      <c r="R648" s="244"/>
      <c r="S648" s="244"/>
      <c r="T648" s="24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6" t="s">
        <v>361</v>
      </c>
      <c r="AU648" s="246" t="s">
        <v>80</v>
      </c>
      <c r="AV648" s="13" t="s">
        <v>88</v>
      </c>
      <c r="AW648" s="13" t="s">
        <v>30</v>
      </c>
      <c r="AX648" s="13" t="s">
        <v>80</v>
      </c>
      <c r="AY648" s="246" t="s">
        <v>350</v>
      </c>
    </row>
    <row r="649" s="2" customFormat="1">
      <c r="A649" s="37"/>
      <c r="B649" s="38"/>
      <c r="C649" s="212" t="s">
        <v>1165</v>
      </c>
      <c r="D649" s="212" t="s">
        <v>353</v>
      </c>
      <c r="E649" s="213" t="s">
        <v>1166</v>
      </c>
      <c r="F649" s="214" t="s">
        <v>1167</v>
      </c>
      <c r="G649" s="215" t="s">
        <v>642</v>
      </c>
      <c r="H649" s="216">
        <v>333.14999999999998</v>
      </c>
      <c r="I649" s="217"/>
      <c r="J649" s="218">
        <f>ROUND(I649*H649,2)</f>
        <v>0</v>
      </c>
      <c r="K649" s="214" t="s">
        <v>1</v>
      </c>
      <c r="L649" s="43"/>
      <c r="M649" s="219" t="s">
        <v>1</v>
      </c>
      <c r="N649" s="220" t="s">
        <v>38</v>
      </c>
      <c r="O649" s="90"/>
      <c r="P649" s="221">
        <f>O649*H649</f>
        <v>0</v>
      </c>
      <c r="Q649" s="221">
        <v>0.020650000000000002</v>
      </c>
      <c r="R649" s="221">
        <f>Q649*H649</f>
        <v>6.8795475000000001</v>
      </c>
      <c r="S649" s="221">
        <v>0</v>
      </c>
      <c r="T649" s="222">
        <f>S649*H649</f>
        <v>0</v>
      </c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R649" s="223" t="s">
        <v>349</v>
      </c>
      <c r="AT649" s="223" t="s">
        <v>353</v>
      </c>
      <c r="AU649" s="223" t="s">
        <v>80</v>
      </c>
      <c r="AY649" s="16" t="s">
        <v>350</v>
      </c>
      <c r="BE649" s="224">
        <f>IF(N649="základní",J649,0)</f>
        <v>0</v>
      </c>
      <c r="BF649" s="224">
        <f>IF(N649="snížená",J649,0)</f>
        <v>0</v>
      </c>
      <c r="BG649" s="224">
        <f>IF(N649="zákl. přenesená",J649,0)</f>
        <v>0</v>
      </c>
      <c r="BH649" s="224">
        <f>IF(N649="sníž. přenesená",J649,0)</f>
        <v>0</v>
      </c>
      <c r="BI649" s="224">
        <f>IF(N649="nulová",J649,0)</f>
        <v>0</v>
      </c>
      <c r="BJ649" s="16" t="s">
        <v>80</v>
      </c>
      <c r="BK649" s="224">
        <f>ROUND(I649*H649,2)</f>
        <v>0</v>
      </c>
      <c r="BL649" s="16" t="s">
        <v>349</v>
      </c>
      <c r="BM649" s="223" t="s">
        <v>1168</v>
      </c>
    </row>
    <row r="650" s="12" customFormat="1">
      <c r="A650" s="12"/>
      <c r="B650" s="225"/>
      <c r="C650" s="226"/>
      <c r="D650" s="227" t="s">
        <v>361</v>
      </c>
      <c r="E650" s="228" t="s">
        <v>1</v>
      </c>
      <c r="F650" s="229" t="s">
        <v>1169</v>
      </c>
      <c r="G650" s="226"/>
      <c r="H650" s="228" t="s">
        <v>1</v>
      </c>
      <c r="I650" s="230"/>
      <c r="J650" s="226"/>
      <c r="K650" s="226"/>
      <c r="L650" s="231"/>
      <c r="M650" s="232"/>
      <c r="N650" s="233"/>
      <c r="O650" s="233"/>
      <c r="P650" s="233"/>
      <c r="Q650" s="233"/>
      <c r="R650" s="233"/>
      <c r="S650" s="233"/>
      <c r="T650" s="234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T650" s="235" t="s">
        <v>361</v>
      </c>
      <c r="AU650" s="235" t="s">
        <v>80</v>
      </c>
      <c r="AV650" s="12" t="s">
        <v>80</v>
      </c>
      <c r="AW650" s="12" t="s">
        <v>30</v>
      </c>
      <c r="AX650" s="12" t="s">
        <v>73</v>
      </c>
      <c r="AY650" s="235" t="s">
        <v>350</v>
      </c>
    </row>
    <row r="651" s="13" customFormat="1">
      <c r="A651" s="13"/>
      <c r="B651" s="236"/>
      <c r="C651" s="237"/>
      <c r="D651" s="227" t="s">
        <v>361</v>
      </c>
      <c r="E651" s="238" t="s">
        <v>1170</v>
      </c>
      <c r="F651" s="239" t="s">
        <v>1171</v>
      </c>
      <c r="G651" s="237"/>
      <c r="H651" s="240">
        <v>209.30000000000001</v>
      </c>
      <c r="I651" s="241"/>
      <c r="J651" s="237"/>
      <c r="K651" s="237"/>
      <c r="L651" s="242"/>
      <c r="M651" s="243"/>
      <c r="N651" s="244"/>
      <c r="O651" s="244"/>
      <c r="P651" s="244"/>
      <c r="Q651" s="244"/>
      <c r="R651" s="244"/>
      <c r="S651" s="244"/>
      <c r="T651" s="24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6" t="s">
        <v>361</v>
      </c>
      <c r="AU651" s="246" t="s">
        <v>80</v>
      </c>
      <c r="AV651" s="13" t="s">
        <v>88</v>
      </c>
      <c r="AW651" s="13" t="s">
        <v>30</v>
      </c>
      <c r="AX651" s="13" t="s">
        <v>73</v>
      </c>
      <c r="AY651" s="246" t="s">
        <v>350</v>
      </c>
    </row>
    <row r="652" s="13" customFormat="1">
      <c r="A652" s="13"/>
      <c r="B652" s="236"/>
      <c r="C652" s="237"/>
      <c r="D652" s="227" t="s">
        <v>361</v>
      </c>
      <c r="E652" s="238" t="s">
        <v>170</v>
      </c>
      <c r="F652" s="239" t="s">
        <v>1172</v>
      </c>
      <c r="G652" s="237"/>
      <c r="H652" s="240">
        <v>46.799999999999997</v>
      </c>
      <c r="I652" s="241"/>
      <c r="J652" s="237"/>
      <c r="K652" s="237"/>
      <c r="L652" s="242"/>
      <c r="M652" s="243"/>
      <c r="N652" s="244"/>
      <c r="O652" s="244"/>
      <c r="P652" s="244"/>
      <c r="Q652" s="244"/>
      <c r="R652" s="244"/>
      <c r="S652" s="244"/>
      <c r="T652" s="24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6" t="s">
        <v>361</v>
      </c>
      <c r="AU652" s="246" t="s">
        <v>80</v>
      </c>
      <c r="AV652" s="13" t="s">
        <v>88</v>
      </c>
      <c r="AW652" s="13" t="s">
        <v>30</v>
      </c>
      <c r="AX652" s="13" t="s">
        <v>73</v>
      </c>
      <c r="AY652" s="246" t="s">
        <v>350</v>
      </c>
    </row>
    <row r="653" s="13" customFormat="1">
      <c r="A653" s="13"/>
      <c r="B653" s="236"/>
      <c r="C653" s="237"/>
      <c r="D653" s="227" t="s">
        <v>361</v>
      </c>
      <c r="E653" s="238" t="s">
        <v>230</v>
      </c>
      <c r="F653" s="239" t="s">
        <v>1173</v>
      </c>
      <c r="G653" s="237"/>
      <c r="H653" s="240">
        <v>77.049999999999997</v>
      </c>
      <c r="I653" s="241"/>
      <c r="J653" s="237"/>
      <c r="K653" s="237"/>
      <c r="L653" s="242"/>
      <c r="M653" s="243"/>
      <c r="N653" s="244"/>
      <c r="O653" s="244"/>
      <c r="P653" s="244"/>
      <c r="Q653" s="244"/>
      <c r="R653" s="244"/>
      <c r="S653" s="244"/>
      <c r="T653" s="24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6" t="s">
        <v>361</v>
      </c>
      <c r="AU653" s="246" t="s">
        <v>80</v>
      </c>
      <c r="AV653" s="13" t="s">
        <v>88</v>
      </c>
      <c r="AW653" s="13" t="s">
        <v>30</v>
      </c>
      <c r="AX653" s="13" t="s">
        <v>73</v>
      </c>
      <c r="AY653" s="246" t="s">
        <v>350</v>
      </c>
    </row>
    <row r="654" s="13" customFormat="1">
      <c r="A654" s="13"/>
      <c r="B654" s="236"/>
      <c r="C654" s="237"/>
      <c r="D654" s="227" t="s">
        <v>361</v>
      </c>
      <c r="E654" s="238" t="s">
        <v>1174</v>
      </c>
      <c r="F654" s="239" t="s">
        <v>1175</v>
      </c>
      <c r="G654" s="237"/>
      <c r="H654" s="240">
        <v>333.14999999999998</v>
      </c>
      <c r="I654" s="241"/>
      <c r="J654" s="237"/>
      <c r="K654" s="237"/>
      <c r="L654" s="242"/>
      <c r="M654" s="243"/>
      <c r="N654" s="244"/>
      <c r="O654" s="244"/>
      <c r="P654" s="244"/>
      <c r="Q654" s="244"/>
      <c r="R654" s="244"/>
      <c r="S654" s="244"/>
      <c r="T654" s="24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6" t="s">
        <v>361</v>
      </c>
      <c r="AU654" s="246" t="s">
        <v>80</v>
      </c>
      <c r="AV654" s="13" t="s">
        <v>88</v>
      </c>
      <c r="AW654" s="13" t="s">
        <v>30</v>
      </c>
      <c r="AX654" s="13" t="s">
        <v>80</v>
      </c>
      <c r="AY654" s="246" t="s">
        <v>350</v>
      </c>
    </row>
    <row r="655" s="2" customFormat="1">
      <c r="A655" s="37"/>
      <c r="B655" s="38"/>
      <c r="C655" s="212" t="s">
        <v>1176</v>
      </c>
      <c r="D655" s="212" t="s">
        <v>353</v>
      </c>
      <c r="E655" s="213" t="s">
        <v>1177</v>
      </c>
      <c r="F655" s="214" t="s">
        <v>1178</v>
      </c>
      <c r="G655" s="215" t="s">
        <v>356</v>
      </c>
      <c r="H655" s="216">
        <v>484.20800000000003</v>
      </c>
      <c r="I655" s="217"/>
      <c r="J655" s="218">
        <f>ROUND(I655*H655,2)</f>
        <v>0</v>
      </c>
      <c r="K655" s="214" t="s">
        <v>619</v>
      </c>
      <c r="L655" s="43"/>
      <c r="M655" s="219" t="s">
        <v>1</v>
      </c>
      <c r="N655" s="220" t="s">
        <v>38</v>
      </c>
      <c r="O655" s="90"/>
      <c r="P655" s="221">
        <f>O655*H655</f>
        <v>0</v>
      </c>
      <c r="Q655" s="221">
        <v>0.00012</v>
      </c>
      <c r="R655" s="221">
        <f>Q655*H655</f>
        <v>0.058104960000000004</v>
      </c>
      <c r="S655" s="221">
        <v>0</v>
      </c>
      <c r="T655" s="222">
        <f>S655*H655</f>
        <v>0</v>
      </c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R655" s="223" t="s">
        <v>349</v>
      </c>
      <c r="AT655" s="223" t="s">
        <v>353</v>
      </c>
      <c r="AU655" s="223" t="s">
        <v>80</v>
      </c>
      <c r="AY655" s="16" t="s">
        <v>350</v>
      </c>
      <c r="BE655" s="224">
        <f>IF(N655="základní",J655,0)</f>
        <v>0</v>
      </c>
      <c r="BF655" s="224">
        <f>IF(N655="snížená",J655,0)</f>
        <v>0</v>
      </c>
      <c r="BG655" s="224">
        <f>IF(N655="zákl. přenesená",J655,0)</f>
        <v>0</v>
      </c>
      <c r="BH655" s="224">
        <f>IF(N655="sníž. přenesená",J655,0)</f>
        <v>0</v>
      </c>
      <c r="BI655" s="224">
        <f>IF(N655="nulová",J655,0)</f>
        <v>0</v>
      </c>
      <c r="BJ655" s="16" t="s">
        <v>80</v>
      </c>
      <c r="BK655" s="224">
        <f>ROUND(I655*H655,2)</f>
        <v>0</v>
      </c>
      <c r="BL655" s="16" t="s">
        <v>349</v>
      </c>
      <c r="BM655" s="223" t="s">
        <v>1179</v>
      </c>
    </row>
    <row r="656" s="13" customFormat="1">
      <c r="A656" s="13"/>
      <c r="B656" s="236"/>
      <c r="C656" s="237"/>
      <c r="D656" s="227" t="s">
        <v>361</v>
      </c>
      <c r="E656" s="238" t="s">
        <v>1180</v>
      </c>
      <c r="F656" s="239" t="s">
        <v>1181</v>
      </c>
      <c r="G656" s="237"/>
      <c r="H656" s="240">
        <v>49.68</v>
      </c>
      <c r="I656" s="241"/>
      <c r="J656" s="237"/>
      <c r="K656" s="237"/>
      <c r="L656" s="242"/>
      <c r="M656" s="243"/>
      <c r="N656" s="244"/>
      <c r="O656" s="244"/>
      <c r="P656" s="244"/>
      <c r="Q656" s="244"/>
      <c r="R656" s="244"/>
      <c r="S656" s="244"/>
      <c r="T656" s="24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6" t="s">
        <v>361</v>
      </c>
      <c r="AU656" s="246" t="s">
        <v>80</v>
      </c>
      <c r="AV656" s="13" t="s">
        <v>88</v>
      </c>
      <c r="AW656" s="13" t="s">
        <v>30</v>
      </c>
      <c r="AX656" s="13" t="s">
        <v>73</v>
      </c>
      <c r="AY656" s="246" t="s">
        <v>350</v>
      </c>
    </row>
    <row r="657" s="13" customFormat="1">
      <c r="A657" s="13"/>
      <c r="B657" s="236"/>
      <c r="C657" s="237"/>
      <c r="D657" s="227" t="s">
        <v>361</v>
      </c>
      <c r="E657" s="238" t="s">
        <v>172</v>
      </c>
      <c r="F657" s="239" t="s">
        <v>1182</v>
      </c>
      <c r="G657" s="237"/>
      <c r="H657" s="240">
        <v>377.25799999999998</v>
      </c>
      <c r="I657" s="241"/>
      <c r="J657" s="237"/>
      <c r="K657" s="237"/>
      <c r="L657" s="242"/>
      <c r="M657" s="243"/>
      <c r="N657" s="244"/>
      <c r="O657" s="244"/>
      <c r="P657" s="244"/>
      <c r="Q657" s="244"/>
      <c r="R657" s="244"/>
      <c r="S657" s="244"/>
      <c r="T657" s="24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6" t="s">
        <v>361</v>
      </c>
      <c r="AU657" s="246" t="s">
        <v>80</v>
      </c>
      <c r="AV657" s="13" t="s">
        <v>88</v>
      </c>
      <c r="AW657" s="13" t="s">
        <v>30</v>
      </c>
      <c r="AX657" s="13" t="s">
        <v>73</v>
      </c>
      <c r="AY657" s="246" t="s">
        <v>350</v>
      </c>
    </row>
    <row r="658" s="13" customFormat="1">
      <c r="A658" s="13"/>
      <c r="B658" s="236"/>
      <c r="C658" s="237"/>
      <c r="D658" s="227" t="s">
        <v>361</v>
      </c>
      <c r="E658" s="238" t="s">
        <v>232</v>
      </c>
      <c r="F658" s="239" t="s">
        <v>1183</v>
      </c>
      <c r="G658" s="237"/>
      <c r="H658" s="240">
        <v>34.829999999999998</v>
      </c>
      <c r="I658" s="241"/>
      <c r="J658" s="237"/>
      <c r="K658" s="237"/>
      <c r="L658" s="242"/>
      <c r="M658" s="243"/>
      <c r="N658" s="244"/>
      <c r="O658" s="244"/>
      <c r="P658" s="244"/>
      <c r="Q658" s="244"/>
      <c r="R658" s="244"/>
      <c r="S658" s="244"/>
      <c r="T658" s="24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6" t="s">
        <v>361</v>
      </c>
      <c r="AU658" s="246" t="s">
        <v>80</v>
      </c>
      <c r="AV658" s="13" t="s">
        <v>88</v>
      </c>
      <c r="AW658" s="13" t="s">
        <v>30</v>
      </c>
      <c r="AX658" s="13" t="s">
        <v>73</v>
      </c>
      <c r="AY658" s="246" t="s">
        <v>350</v>
      </c>
    </row>
    <row r="659" s="13" customFormat="1">
      <c r="A659" s="13"/>
      <c r="B659" s="236"/>
      <c r="C659" s="237"/>
      <c r="D659" s="227" t="s">
        <v>361</v>
      </c>
      <c r="E659" s="238" t="s">
        <v>283</v>
      </c>
      <c r="F659" s="239" t="s">
        <v>1184</v>
      </c>
      <c r="G659" s="237"/>
      <c r="H659" s="240">
        <v>22.440000000000001</v>
      </c>
      <c r="I659" s="241"/>
      <c r="J659" s="237"/>
      <c r="K659" s="237"/>
      <c r="L659" s="242"/>
      <c r="M659" s="243"/>
      <c r="N659" s="244"/>
      <c r="O659" s="244"/>
      <c r="P659" s="244"/>
      <c r="Q659" s="244"/>
      <c r="R659" s="244"/>
      <c r="S659" s="244"/>
      <c r="T659" s="24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6" t="s">
        <v>361</v>
      </c>
      <c r="AU659" s="246" t="s">
        <v>80</v>
      </c>
      <c r="AV659" s="13" t="s">
        <v>88</v>
      </c>
      <c r="AW659" s="13" t="s">
        <v>30</v>
      </c>
      <c r="AX659" s="13" t="s">
        <v>73</v>
      </c>
      <c r="AY659" s="246" t="s">
        <v>350</v>
      </c>
    </row>
    <row r="660" s="13" customFormat="1">
      <c r="A660" s="13"/>
      <c r="B660" s="236"/>
      <c r="C660" s="237"/>
      <c r="D660" s="227" t="s">
        <v>361</v>
      </c>
      <c r="E660" s="238" t="s">
        <v>1185</v>
      </c>
      <c r="F660" s="239" t="s">
        <v>1186</v>
      </c>
      <c r="G660" s="237"/>
      <c r="H660" s="240">
        <v>484.20800000000003</v>
      </c>
      <c r="I660" s="241"/>
      <c r="J660" s="237"/>
      <c r="K660" s="237"/>
      <c r="L660" s="242"/>
      <c r="M660" s="243"/>
      <c r="N660" s="244"/>
      <c r="O660" s="244"/>
      <c r="P660" s="244"/>
      <c r="Q660" s="244"/>
      <c r="R660" s="244"/>
      <c r="S660" s="244"/>
      <c r="T660" s="24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6" t="s">
        <v>361</v>
      </c>
      <c r="AU660" s="246" t="s">
        <v>80</v>
      </c>
      <c r="AV660" s="13" t="s">
        <v>88</v>
      </c>
      <c r="AW660" s="13" t="s">
        <v>30</v>
      </c>
      <c r="AX660" s="13" t="s">
        <v>80</v>
      </c>
      <c r="AY660" s="246" t="s">
        <v>350</v>
      </c>
    </row>
    <row r="661" s="2" customFormat="1">
      <c r="A661" s="37"/>
      <c r="B661" s="38"/>
      <c r="C661" s="212" t="s">
        <v>1187</v>
      </c>
      <c r="D661" s="212" t="s">
        <v>353</v>
      </c>
      <c r="E661" s="213" t="s">
        <v>1188</v>
      </c>
      <c r="F661" s="214" t="s">
        <v>1189</v>
      </c>
      <c r="G661" s="215" t="s">
        <v>373</v>
      </c>
      <c r="H661" s="216">
        <v>0.10199999999999999</v>
      </c>
      <c r="I661" s="217"/>
      <c r="J661" s="218">
        <f>ROUND(I661*H661,2)</f>
        <v>0</v>
      </c>
      <c r="K661" s="214" t="s">
        <v>619</v>
      </c>
      <c r="L661" s="43"/>
      <c r="M661" s="219" t="s">
        <v>1</v>
      </c>
      <c r="N661" s="220" t="s">
        <v>38</v>
      </c>
      <c r="O661" s="90"/>
      <c r="P661" s="221">
        <f>O661*H661</f>
        <v>0</v>
      </c>
      <c r="Q661" s="221">
        <v>2.2563399999999998</v>
      </c>
      <c r="R661" s="221">
        <f>Q661*H661</f>
        <v>0.23014667999999997</v>
      </c>
      <c r="S661" s="221">
        <v>0</v>
      </c>
      <c r="T661" s="222">
        <f>S661*H661</f>
        <v>0</v>
      </c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R661" s="223" t="s">
        <v>349</v>
      </c>
      <c r="AT661" s="223" t="s">
        <v>353</v>
      </c>
      <c r="AU661" s="223" t="s">
        <v>80</v>
      </c>
      <c r="AY661" s="16" t="s">
        <v>350</v>
      </c>
      <c r="BE661" s="224">
        <f>IF(N661="základní",J661,0)</f>
        <v>0</v>
      </c>
      <c r="BF661" s="224">
        <f>IF(N661="snížená",J661,0)</f>
        <v>0</v>
      </c>
      <c r="BG661" s="224">
        <f>IF(N661="zákl. přenesená",J661,0)</f>
        <v>0</v>
      </c>
      <c r="BH661" s="224">
        <f>IF(N661="sníž. přenesená",J661,0)</f>
        <v>0</v>
      </c>
      <c r="BI661" s="224">
        <f>IF(N661="nulová",J661,0)</f>
        <v>0</v>
      </c>
      <c r="BJ661" s="16" t="s">
        <v>80</v>
      </c>
      <c r="BK661" s="224">
        <f>ROUND(I661*H661,2)</f>
        <v>0</v>
      </c>
      <c r="BL661" s="16" t="s">
        <v>349</v>
      </c>
      <c r="BM661" s="223" t="s">
        <v>1190</v>
      </c>
    </row>
    <row r="662" s="13" customFormat="1">
      <c r="A662" s="13"/>
      <c r="B662" s="236"/>
      <c r="C662" s="237"/>
      <c r="D662" s="227" t="s">
        <v>361</v>
      </c>
      <c r="E662" s="238" t="s">
        <v>1191</v>
      </c>
      <c r="F662" s="239" t="s">
        <v>1192</v>
      </c>
      <c r="G662" s="237"/>
      <c r="H662" s="240">
        <v>0.10199999999999999</v>
      </c>
      <c r="I662" s="241"/>
      <c r="J662" s="237"/>
      <c r="K662" s="237"/>
      <c r="L662" s="242"/>
      <c r="M662" s="243"/>
      <c r="N662" s="244"/>
      <c r="O662" s="244"/>
      <c r="P662" s="244"/>
      <c r="Q662" s="244"/>
      <c r="R662" s="244"/>
      <c r="S662" s="244"/>
      <c r="T662" s="24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6" t="s">
        <v>361</v>
      </c>
      <c r="AU662" s="246" t="s">
        <v>80</v>
      </c>
      <c r="AV662" s="13" t="s">
        <v>88</v>
      </c>
      <c r="AW662" s="13" t="s">
        <v>30</v>
      </c>
      <c r="AX662" s="13" t="s">
        <v>73</v>
      </c>
      <c r="AY662" s="246" t="s">
        <v>350</v>
      </c>
    </row>
    <row r="663" s="13" customFormat="1">
      <c r="A663" s="13"/>
      <c r="B663" s="236"/>
      <c r="C663" s="237"/>
      <c r="D663" s="227" t="s">
        <v>361</v>
      </c>
      <c r="E663" s="238" t="s">
        <v>1193</v>
      </c>
      <c r="F663" s="239" t="s">
        <v>1194</v>
      </c>
      <c r="G663" s="237"/>
      <c r="H663" s="240">
        <v>0.10199999999999999</v>
      </c>
      <c r="I663" s="241"/>
      <c r="J663" s="237"/>
      <c r="K663" s="237"/>
      <c r="L663" s="242"/>
      <c r="M663" s="243"/>
      <c r="N663" s="244"/>
      <c r="O663" s="244"/>
      <c r="P663" s="244"/>
      <c r="Q663" s="244"/>
      <c r="R663" s="244"/>
      <c r="S663" s="244"/>
      <c r="T663" s="24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6" t="s">
        <v>361</v>
      </c>
      <c r="AU663" s="246" t="s">
        <v>80</v>
      </c>
      <c r="AV663" s="13" t="s">
        <v>88</v>
      </c>
      <c r="AW663" s="13" t="s">
        <v>30</v>
      </c>
      <c r="AX663" s="13" t="s">
        <v>80</v>
      </c>
      <c r="AY663" s="246" t="s">
        <v>350</v>
      </c>
    </row>
    <row r="664" s="2" customFormat="1" ht="16.5" customHeight="1">
      <c r="A664" s="37"/>
      <c r="B664" s="38"/>
      <c r="C664" s="212" t="s">
        <v>1195</v>
      </c>
      <c r="D664" s="212" t="s">
        <v>353</v>
      </c>
      <c r="E664" s="213" t="s">
        <v>1196</v>
      </c>
      <c r="F664" s="214" t="s">
        <v>1197</v>
      </c>
      <c r="G664" s="215" t="s">
        <v>356</v>
      </c>
      <c r="H664" s="216">
        <v>2.7400000000000002</v>
      </c>
      <c r="I664" s="217"/>
      <c r="J664" s="218">
        <f>ROUND(I664*H664,2)</f>
        <v>0</v>
      </c>
      <c r="K664" s="214" t="s">
        <v>374</v>
      </c>
      <c r="L664" s="43"/>
      <c r="M664" s="219" t="s">
        <v>1</v>
      </c>
      <c r="N664" s="220" t="s">
        <v>38</v>
      </c>
      <c r="O664" s="90"/>
      <c r="P664" s="221">
        <f>O664*H664</f>
        <v>0</v>
      </c>
      <c r="Q664" s="221">
        <v>0.013520000000000001</v>
      </c>
      <c r="R664" s="221">
        <f>Q664*H664</f>
        <v>0.037044800000000003</v>
      </c>
      <c r="S664" s="221">
        <v>0</v>
      </c>
      <c r="T664" s="222">
        <f>S664*H664</f>
        <v>0</v>
      </c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R664" s="223" t="s">
        <v>349</v>
      </c>
      <c r="AT664" s="223" t="s">
        <v>353</v>
      </c>
      <c r="AU664" s="223" t="s">
        <v>80</v>
      </c>
      <c r="AY664" s="16" t="s">
        <v>350</v>
      </c>
      <c r="BE664" s="224">
        <f>IF(N664="základní",J664,0)</f>
        <v>0</v>
      </c>
      <c r="BF664" s="224">
        <f>IF(N664="snížená",J664,0)</f>
        <v>0</v>
      </c>
      <c r="BG664" s="224">
        <f>IF(N664="zákl. přenesená",J664,0)</f>
        <v>0</v>
      </c>
      <c r="BH664" s="224">
        <f>IF(N664="sníž. přenesená",J664,0)</f>
        <v>0</v>
      </c>
      <c r="BI664" s="224">
        <f>IF(N664="nulová",J664,0)</f>
        <v>0</v>
      </c>
      <c r="BJ664" s="16" t="s">
        <v>80</v>
      </c>
      <c r="BK664" s="224">
        <f>ROUND(I664*H664,2)</f>
        <v>0</v>
      </c>
      <c r="BL664" s="16" t="s">
        <v>349</v>
      </c>
      <c r="BM664" s="223" t="s">
        <v>1198</v>
      </c>
    </row>
    <row r="665" s="12" customFormat="1">
      <c r="A665" s="12"/>
      <c r="B665" s="225"/>
      <c r="C665" s="226"/>
      <c r="D665" s="227" t="s">
        <v>361</v>
      </c>
      <c r="E665" s="228" t="s">
        <v>1</v>
      </c>
      <c r="F665" s="229" t="s">
        <v>1199</v>
      </c>
      <c r="G665" s="226"/>
      <c r="H665" s="228" t="s">
        <v>1</v>
      </c>
      <c r="I665" s="230"/>
      <c r="J665" s="226"/>
      <c r="K665" s="226"/>
      <c r="L665" s="231"/>
      <c r="M665" s="232"/>
      <c r="N665" s="233"/>
      <c r="O665" s="233"/>
      <c r="P665" s="233"/>
      <c r="Q665" s="233"/>
      <c r="R665" s="233"/>
      <c r="S665" s="233"/>
      <c r="T665" s="234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T665" s="235" t="s">
        <v>361</v>
      </c>
      <c r="AU665" s="235" t="s">
        <v>80</v>
      </c>
      <c r="AV665" s="12" t="s">
        <v>80</v>
      </c>
      <c r="AW665" s="12" t="s">
        <v>30</v>
      </c>
      <c r="AX665" s="12" t="s">
        <v>73</v>
      </c>
      <c r="AY665" s="235" t="s">
        <v>350</v>
      </c>
    </row>
    <row r="666" s="13" customFormat="1">
      <c r="A666" s="13"/>
      <c r="B666" s="236"/>
      <c r="C666" s="237"/>
      <c r="D666" s="227" t="s">
        <v>361</v>
      </c>
      <c r="E666" s="238" t="s">
        <v>1200</v>
      </c>
      <c r="F666" s="239" t="s">
        <v>1201</v>
      </c>
      <c r="G666" s="237"/>
      <c r="H666" s="240">
        <v>0.62</v>
      </c>
      <c r="I666" s="241"/>
      <c r="J666" s="237"/>
      <c r="K666" s="237"/>
      <c r="L666" s="242"/>
      <c r="M666" s="243"/>
      <c r="N666" s="244"/>
      <c r="O666" s="244"/>
      <c r="P666" s="244"/>
      <c r="Q666" s="244"/>
      <c r="R666" s="244"/>
      <c r="S666" s="244"/>
      <c r="T666" s="24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6" t="s">
        <v>361</v>
      </c>
      <c r="AU666" s="246" t="s">
        <v>80</v>
      </c>
      <c r="AV666" s="13" t="s">
        <v>88</v>
      </c>
      <c r="AW666" s="13" t="s">
        <v>30</v>
      </c>
      <c r="AX666" s="13" t="s">
        <v>73</v>
      </c>
      <c r="AY666" s="246" t="s">
        <v>350</v>
      </c>
    </row>
    <row r="667" s="13" customFormat="1">
      <c r="A667" s="13"/>
      <c r="B667" s="236"/>
      <c r="C667" s="237"/>
      <c r="D667" s="227" t="s">
        <v>361</v>
      </c>
      <c r="E667" s="238" t="s">
        <v>175</v>
      </c>
      <c r="F667" s="239" t="s">
        <v>1202</v>
      </c>
      <c r="G667" s="237"/>
      <c r="H667" s="240">
        <v>2.1200000000000001</v>
      </c>
      <c r="I667" s="241"/>
      <c r="J667" s="237"/>
      <c r="K667" s="237"/>
      <c r="L667" s="242"/>
      <c r="M667" s="243"/>
      <c r="N667" s="244"/>
      <c r="O667" s="244"/>
      <c r="P667" s="244"/>
      <c r="Q667" s="244"/>
      <c r="R667" s="244"/>
      <c r="S667" s="244"/>
      <c r="T667" s="24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6" t="s">
        <v>361</v>
      </c>
      <c r="AU667" s="246" t="s">
        <v>80</v>
      </c>
      <c r="AV667" s="13" t="s">
        <v>88</v>
      </c>
      <c r="AW667" s="13" t="s">
        <v>30</v>
      </c>
      <c r="AX667" s="13" t="s">
        <v>73</v>
      </c>
      <c r="AY667" s="246" t="s">
        <v>350</v>
      </c>
    </row>
    <row r="668" s="13" customFormat="1">
      <c r="A668" s="13"/>
      <c r="B668" s="236"/>
      <c r="C668" s="237"/>
      <c r="D668" s="227" t="s">
        <v>361</v>
      </c>
      <c r="E668" s="238" t="s">
        <v>1203</v>
      </c>
      <c r="F668" s="239" t="s">
        <v>1204</v>
      </c>
      <c r="G668" s="237"/>
      <c r="H668" s="240">
        <v>2.7400000000000002</v>
      </c>
      <c r="I668" s="241"/>
      <c r="J668" s="237"/>
      <c r="K668" s="237"/>
      <c r="L668" s="242"/>
      <c r="M668" s="243"/>
      <c r="N668" s="244"/>
      <c r="O668" s="244"/>
      <c r="P668" s="244"/>
      <c r="Q668" s="244"/>
      <c r="R668" s="244"/>
      <c r="S668" s="244"/>
      <c r="T668" s="24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6" t="s">
        <v>361</v>
      </c>
      <c r="AU668" s="246" t="s">
        <v>80</v>
      </c>
      <c r="AV668" s="13" t="s">
        <v>88</v>
      </c>
      <c r="AW668" s="13" t="s">
        <v>30</v>
      </c>
      <c r="AX668" s="13" t="s">
        <v>80</v>
      </c>
      <c r="AY668" s="246" t="s">
        <v>350</v>
      </c>
    </row>
    <row r="669" s="2" customFormat="1" ht="16.5" customHeight="1">
      <c r="A669" s="37"/>
      <c r="B669" s="38"/>
      <c r="C669" s="212" t="s">
        <v>1205</v>
      </c>
      <c r="D669" s="212" t="s">
        <v>353</v>
      </c>
      <c r="E669" s="213" t="s">
        <v>1206</v>
      </c>
      <c r="F669" s="214" t="s">
        <v>1207</v>
      </c>
      <c r="G669" s="215" t="s">
        <v>356</v>
      </c>
      <c r="H669" s="216">
        <v>2.7400000000000002</v>
      </c>
      <c r="I669" s="217"/>
      <c r="J669" s="218">
        <f>ROUND(I669*H669,2)</f>
        <v>0</v>
      </c>
      <c r="K669" s="214" t="s">
        <v>374</v>
      </c>
      <c r="L669" s="43"/>
      <c r="M669" s="219" t="s">
        <v>1</v>
      </c>
      <c r="N669" s="220" t="s">
        <v>38</v>
      </c>
      <c r="O669" s="90"/>
      <c r="P669" s="221">
        <f>O669*H669</f>
        <v>0</v>
      </c>
      <c r="Q669" s="221">
        <v>0</v>
      </c>
      <c r="R669" s="221">
        <f>Q669*H669</f>
        <v>0</v>
      </c>
      <c r="S669" s="221">
        <v>0</v>
      </c>
      <c r="T669" s="222">
        <f>S669*H669</f>
        <v>0</v>
      </c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R669" s="223" t="s">
        <v>349</v>
      </c>
      <c r="AT669" s="223" t="s">
        <v>353</v>
      </c>
      <c r="AU669" s="223" t="s">
        <v>80</v>
      </c>
      <c r="AY669" s="16" t="s">
        <v>350</v>
      </c>
      <c r="BE669" s="224">
        <f>IF(N669="základní",J669,0)</f>
        <v>0</v>
      </c>
      <c r="BF669" s="224">
        <f>IF(N669="snížená",J669,0)</f>
        <v>0</v>
      </c>
      <c r="BG669" s="224">
        <f>IF(N669="zákl. přenesená",J669,0)</f>
        <v>0</v>
      </c>
      <c r="BH669" s="224">
        <f>IF(N669="sníž. přenesená",J669,0)</f>
        <v>0</v>
      </c>
      <c r="BI669" s="224">
        <f>IF(N669="nulová",J669,0)</f>
        <v>0</v>
      </c>
      <c r="BJ669" s="16" t="s">
        <v>80</v>
      </c>
      <c r="BK669" s="224">
        <f>ROUND(I669*H669,2)</f>
        <v>0</v>
      </c>
      <c r="BL669" s="16" t="s">
        <v>349</v>
      </c>
      <c r="BM669" s="223" t="s">
        <v>1208</v>
      </c>
    </row>
    <row r="670" s="12" customFormat="1">
      <c r="A670" s="12"/>
      <c r="B670" s="225"/>
      <c r="C670" s="226"/>
      <c r="D670" s="227" t="s">
        <v>361</v>
      </c>
      <c r="E670" s="228" t="s">
        <v>1</v>
      </c>
      <c r="F670" s="229" t="s">
        <v>1199</v>
      </c>
      <c r="G670" s="226"/>
      <c r="H670" s="228" t="s">
        <v>1</v>
      </c>
      <c r="I670" s="230"/>
      <c r="J670" s="226"/>
      <c r="K670" s="226"/>
      <c r="L670" s="231"/>
      <c r="M670" s="232"/>
      <c r="N670" s="233"/>
      <c r="O670" s="233"/>
      <c r="P670" s="233"/>
      <c r="Q670" s="233"/>
      <c r="R670" s="233"/>
      <c r="S670" s="233"/>
      <c r="T670" s="234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T670" s="235" t="s">
        <v>361</v>
      </c>
      <c r="AU670" s="235" t="s">
        <v>80</v>
      </c>
      <c r="AV670" s="12" t="s">
        <v>80</v>
      </c>
      <c r="AW670" s="12" t="s">
        <v>30</v>
      </c>
      <c r="AX670" s="12" t="s">
        <v>73</v>
      </c>
      <c r="AY670" s="235" t="s">
        <v>350</v>
      </c>
    </row>
    <row r="671" s="13" customFormat="1">
      <c r="A671" s="13"/>
      <c r="B671" s="236"/>
      <c r="C671" s="237"/>
      <c r="D671" s="227" t="s">
        <v>361</v>
      </c>
      <c r="E671" s="238" t="s">
        <v>1209</v>
      </c>
      <c r="F671" s="239" t="s">
        <v>1201</v>
      </c>
      <c r="G671" s="237"/>
      <c r="H671" s="240">
        <v>0.62</v>
      </c>
      <c r="I671" s="241"/>
      <c r="J671" s="237"/>
      <c r="K671" s="237"/>
      <c r="L671" s="242"/>
      <c r="M671" s="243"/>
      <c r="N671" s="244"/>
      <c r="O671" s="244"/>
      <c r="P671" s="244"/>
      <c r="Q671" s="244"/>
      <c r="R671" s="244"/>
      <c r="S671" s="244"/>
      <c r="T671" s="24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6" t="s">
        <v>361</v>
      </c>
      <c r="AU671" s="246" t="s">
        <v>80</v>
      </c>
      <c r="AV671" s="13" t="s">
        <v>88</v>
      </c>
      <c r="AW671" s="13" t="s">
        <v>30</v>
      </c>
      <c r="AX671" s="13" t="s">
        <v>73</v>
      </c>
      <c r="AY671" s="246" t="s">
        <v>350</v>
      </c>
    </row>
    <row r="672" s="13" customFormat="1">
      <c r="A672" s="13"/>
      <c r="B672" s="236"/>
      <c r="C672" s="237"/>
      <c r="D672" s="227" t="s">
        <v>361</v>
      </c>
      <c r="E672" s="238" t="s">
        <v>177</v>
      </c>
      <c r="F672" s="239" t="s">
        <v>1202</v>
      </c>
      <c r="G672" s="237"/>
      <c r="H672" s="240">
        <v>2.1200000000000001</v>
      </c>
      <c r="I672" s="241"/>
      <c r="J672" s="237"/>
      <c r="K672" s="237"/>
      <c r="L672" s="242"/>
      <c r="M672" s="243"/>
      <c r="N672" s="244"/>
      <c r="O672" s="244"/>
      <c r="P672" s="244"/>
      <c r="Q672" s="244"/>
      <c r="R672" s="244"/>
      <c r="S672" s="244"/>
      <c r="T672" s="24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6" t="s">
        <v>361</v>
      </c>
      <c r="AU672" s="246" t="s">
        <v>80</v>
      </c>
      <c r="AV672" s="13" t="s">
        <v>88</v>
      </c>
      <c r="AW672" s="13" t="s">
        <v>30</v>
      </c>
      <c r="AX672" s="13" t="s">
        <v>73</v>
      </c>
      <c r="AY672" s="246" t="s">
        <v>350</v>
      </c>
    </row>
    <row r="673" s="13" customFormat="1">
      <c r="A673" s="13"/>
      <c r="B673" s="236"/>
      <c r="C673" s="237"/>
      <c r="D673" s="227" t="s">
        <v>361</v>
      </c>
      <c r="E673" s="238" t="s">
        <v>1210</v>
      </c>
      <c r="F673" s="239" t="s">
        <v>1211</v>
      </c>
      <c r="G673" s="237"/>
      <c r="H673" s="240">
        <v>2.7400000000000002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6" t="s">
        <v>361</v>
      </c>
      <c r="AU673" s="246" t="s">
        <v>80</v>
      </c>
      <c r="AV673" s="13" t="s">
        <v>88</v>
      </c>
      <c r="AW673" s="13" t="s">
        <v>30</v>
      </c>
      <c r="AX673" s="13" t="s">
        <v>80</v>
      </c>
      <c r="AY673" s="246" t="s">
        <v>350</v>
      </c>
    </row>
    <row r="674" s="2" customFormat="1">
      <c r="A674" s="37"/>
      <c r="B674" s="38"/>
      <c r="C674" s="212" t="s">
        <v>1212</v>
      </c>
      <c r="D674" s="212" t="s">
        <v>353</v>
      </c>
      <c r="E674" s="213" t="s">
        <v>1213</v>
      </c>
      <c r="F674" s="214" t="s">
        <v>1214</v>
      </c>
      <c r="G674" s="215" t="s">
        <v>356</v>
      </c>
      <c r="H674" s="216">
        <v>27.600000000000001</v>
      </c>
      <c r="I674" s="217"/>
      <c r="J674" s="218">
        <f>ROUND(I674*H674,2)</f>
        <v>0</v>
      </c>
      <c r="K674" s="214" t="s">
        <v>374</v>
      </c>
      <c r="L674" s="43"/>
      <c r="M674" s="219" t="s">
        <v>1</v>
      </c>
      <c r="N674" s="220" t="s">
        <v>38</v>
      </c>
      <c r="O674" s="90"/>
      <c r="P674" s="221">
        <f>O674*H674</f>
        <v>0</v>
      </c>
      <c r="Q674" s="221">
        <v>0.105</v>
      </c>
      <c r="R674" s="221">
        <f>Q674*H674</f>
        <v>2.8980000000000001</v>
      </c>
      <c r="S674" s="221">
        <v>0</v>
      </c>
      <c r="T674" s="222">
        <f>S674*H674</f>
        <v>0</v>
      </c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R674" s="223" t="s">
        <v>349</v>
      </c>
      <c r="AT674" s="223" t="s">
        <v>353</v>
      </c>
      <c r="AU674" s="223" t="s">
        <v>80</v>
      </c>
      <c r="AY674" s="16" t="s">
        <v>350</v>
      </c>
      <c r="BE674" s="224">
        <f>IF(N674="základní",J674,0)</f>
        <v>0</v>
      </c>
      <c r="BF674" s="224">
        <f>IF(N674="snížená",J674,0)</f>
        <v>0</v>
      </c>
      <c r="BG674" s="224">
        <f>IF(N674="zákl. přenesená",J674,0)</f>
        <v>0</v>
      </c>
      <c r="BH674" s="224">
        <f>IF(N674="sníž. přenesená",J674,0)</f>
        <v>0</v>
      </c>
      <c r="BI674" s="224">
        <f>IF(N674="nulová",J674,0)</f>
        <v>0</v>
      </c>
      <c r="BJ674" s="16" t="s">
        <v>80</v>
      </c>
      <c r="BK674" s="224">
        <f>ROUND(I674*H674,2)</f>
        <v>0</v>
      </c>
      <c r="BL674" s="16" t="s">
        <v>349</v>
      </c>
      <c r="BM674" s="223" t="s">
        <v>1215</v>
      </c>
    </row>
    <row r="675" s="12" customFormat="1">
      <c r="A675" s="12"/>
      <c r="B675" s="225"/>
      <c r="C675" s="226"/>
      <c r="D675" s="227" t="s">
        <v>361</v>
      </c>
      <c r="E675" s="228" t="s">
        <v>1</v>
      </c>
      <c r="F675" s="229" t="s">
        <v>1216</v>
      </c>
      <c r="G675" s="226"/>
      <c r="H675" s="228" t="s">
        <v>1</v>
      </c>
      <c r="I675" s="230"/>
      <c r="J675" s="226"/>
      <c r="K675" s="226"/>
      <c r="L675" s="231"/>
      <c r="M675" s="232"/>
      <c r="N675" s="233"/>
      <c r="O675" s="233"/>
      <c r="P675" s="233"/>
      <c r="Q675" s="233"/>
      <c r="R675" s="233"/>
      <c r="S675" s="233"/>
      <c r="T675" s="234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T675" s="235" t="s">
        <v>361</v>
      </c>
      <c r="AU675" s="235" t="s">
        <v>80</v>
      </c>
      <c r="AV675" s="12" t="s">
        <v>80</v>
      </c>
      <c r="AW675" s="12" t="s">
        <v>30</v>
      </c>
      <c r="AX675" s="12" t="s">
        <v>73</v>
      </c>
      <c r="AY675" s="235" t="s">
        <v>350</v>
      </c>
    </row>
    <row r="676" s="13" customFormat="1">
      <c r="A676" s="13"/>
      <c r="B676" s="236"/>
      <c r="C676" s="237"/>
      <c r="D676" s="227" t="s">
        <v>361</v>
      </c>
      <c r="E676" s="238" t="s">
        <v>1217</v>
      </c>
      <c r="F676" s="239" t="s">
        <v>763</v>
      </c>
      <c r="G676" s="237"/>
      <c r="H676" s="240">
        <v>4.7999999999999998</v>
      </c>
      <c r="I676" s="241"/>
      <c r="J676" s="237"/>
      <c r="K676" s="237"/>
      <c r="L676" s="242"/>
      <c r="M676" s="243"/>
      <c r="N676" s="244"/>
      <c r="O676" s="244"/>
      <c r="P676" s="244"/>
      <c r="Q676" s="244"/>
      <c r="R676" s="244"/>
      <c r="S676" s="244"/>
      <c r="T676" s="24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6" t="s">
        <v>361</v>
      </c>
      <c r="AU676" s="246" t="s">
        <v>80</v>
      </c>
      <c r="AV676" s="13" t="s">
        <v>88</v>
      </c>
      <c r="AW676" s="13" t="s">
        <v>30</v>
      </c>
      <c r="AX676" s="13" t="s">
        <v>73</v>
      </c>
      <c r="AY676" s="246" t="s">
        <v>350</v>
      </c>
    </row>
    <row r="677" s="13" customFormat="1">
      <c r="A677" s="13"/>
      <c r="B677" s="236"/>
      <c r="C677" s="237"/>
      <c r="D677" s="227" t="s">
        <v>361</v>
      </c>
      <c r="E677" s="238" t="s">
        <v>178</v>
      </c>
      <c r="F677" s="239" t="s">
        <v>765</v>
      </c>
      <c r="G677" s="237"/>
      <c r="H677" s="240">
        <v>22.800000000000001</v>
      </c>
      <c r="I677" s="241"/>
      <c r="J677" s="237"/>
      <c r="K677" s="237"/>
      <c r="L677" s="242"/>
      <c r="M677" s="243"/>
      <c r="N677" s="244"/>
      <c r="O677" s="244"/>
      <c r="P677" s="244"/>
      <c r="Q677" s="244"/>
      <c r="R677" s="244"/>
      <c r="S677" s="244"/>
      <c r="T677" s="24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6" t="s">
        <v>361</v>
      </c>
      <c r="AU677" s="246" t="s">
        <v>80</v>
      </c>
      <c r="AV677" s="13" t="s">
        <v>88</v>
      </c>
      <c r="AW677" s="13" t="s">
        <v>30</v>
      </c>
      <c r="AX677" s="13" t="s">
        <v>73</v>
      </c>
      <c r="AY677" s="246" t="s">
        <v>350</v>
      </c>
    </row>
    <row r="678" s="13" customFormat="1">
      <c r="A678" s="13"/>
      <c r="B678" s="236"/>
      <c r="C678" s="237"/>
      <c r="D678" s="227" t="s">
        <v>361</v>
      </c>
      <c r="E678" s="238" t="s">
        <v>1218</v>
      </c>
      <c r="F678" s="239" t="s">
        <v>1219</v>
      </c>
      <c r="G678" s="237"/>
      <c r="H678" s="240">
        <v>27.600000000000001</v>
      </c>
      <c r="I678" s="241"/>
      <c r="J678" s="237"/>
      <c r="K678" s="237"/>
      <c r="L678" s="242"/>
      <c r="M678" s="243"/>
      <c r="N678" s="244"/>
      <c r="O678" s="244"/>
      <c r="P678" s="244"/>
      <c r="Q678" s="244"/>
      <c r="R678" s="244"/>
      <c r="S678" s="244"/>
      <c r="T678" s="24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6" t="s">
        <v>361</v>
      </c>
      <c r="AU678" s="246" t="s">
        <v>80</v>
      </c>
      <c r="AV678" s="13" t="s">
        <v>88</v>
      </c>
      <c r="AW678" s="13" t="s">
        <v>30</v>
      </c>
      <c r="AX678" s="13" t="s">
        <v>80</v>
      </c>
      <c r="AY678" s="246" t="s">
        <v>350</v>
      </c>
    </row>
    <row r="679" s="2" customFormat="1">
      <c r="A679" s="37"/>
      <c r="B679" s="38"/>
      <c r="C679" s="212" t="s">
        <v>1220</v>
      </c>
      <c r="D679" s="212" t="s">
        <v>353</v>
      </c>
      <c r="E679" s="213" t="s">
        <v>1221</v>
      </c>
      <c r="F679" s="214" t="s">
        <v>1222</v>
      </c>
      <c r="G679" s="215" t="s">
        <v>1223</v>
      </c>
      <c r="H679" s="216">
        <v>158</v>
      </c>
      <c r="I679" s="217"/>
      <c r="J679" s="218">
        <f>ROUND(I679*H679,2)</f>
        <v>0</v>
      </c>
      <c r="K679" s="214" t="s">
        <v>1</v>
      </c>
      <c r="L679" s="43"/>
      <c r="M679" s="219" t="s">
        <v>1</v>
      </c>
      <c r="N679" s="220" t="s">
        <v>38</v>
      </c>
      <c r="O679" s="90"/>
      <c r="P679" s="221">
        <f>O679*H679</f>
        <v>0</v>
      </c>
      <c r="Q679" s="221">
        <v>0</v>
      </c>
      <c r="R679" s="221">
        <f>Q679*H679</f>
        <v>0</v>
      </c>
      <c r="S679" s="221">
        <v>0</v>
      </c>
      <c r="T679" s="222">
        <f>S679*H679</f>
        <v>0</v>
      </c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R679" s="223" t="s">
        <v>349</v>
      </c>
      <c r="AT679" s="223" t="s">
        <v>353</v>
      </c>
      <c r="AU679" s="223" t="s">
        <v>80</v>
      </c>
      <c r="AY679" s="16" t="s">
        <v>350</v>
      </c>
      <c r="BE679" s="224">
        <f>IF(N679="základní",J679,0)</f>
        <v>0</v>
      </c>
      <c r="BF679" s="224">
        <f>IF(N679="snížená",J679,0)</f>
        <v>0</v>
      </c>
      <c r="BG679" s="224">
        <f>IF(N679="zákl. přenesená",J679,0)</f>
        <v>0</v>
      </c>
      <c r="BH679" s="224">
        <f>IF(N679="sníž. přenesená",J679,0)</f>
        <v>0</v>
      </c>
      <c r="BI679" s="224">
        <f>IF(N679="nulová",J679,0)</f>
        <v>0</v>
      </c>
      <c r="BJ679" s="16" t="s">
        <v>80</v>
      </c>
      <c r="BK679" s="224">
        <f>ROUND(I679*H679,2)</f>
        <v>0</v>
      </c>
      <c r="BL679" s="16" t="s">
        <v>349</v>
      </c>
      <c r="BM679" s="223" t="s">
        <v>1224</v>
      </c>
    </row>
    <row r="680" s="13" customFormat="1">
      <c r="A680" s="13"/>
      <c r="B680" s="236"/>
      <c r="C680" s="237"/>
      <c r="D680" s="227" t="s">
        <v>361</v>
      </c>
      <c r="E680" s="238" t="s">
        <v>1225</v>
      </c>
      <c r="F680" s="239" t="s">
        <v>1226</v>
      </c>
      <c r="G680" s="237"/>
      <c r="H680" s="240">
        <v>79</v>
      </c>
      <c r="I680" s="241"/>
      <c r="J680" s="237"/>
      <c r="K680" s="237"/>
      <c r="L680" s="242"/>
      <c r="M680" s="243"/>
      <c r="N680" s="244"/>
      <c r="O680" s="244"/>
      <c r="P680" s="244"/>
      <c r="Q680" s="244"/>
      <c r="R680" s="244"/>
      <c r="S680" s="244"/>
      <c r="T680" s="24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6" t="s">
        <v>361</v>
      </c>
      <c r="AU680" s="246" t="s">
        <v>80</v>
      </c>
      <c r="AV680" s="13" t="s">
        <v>88</v>
      </c>
      <c r="AW680" s="13" t="s">
        <v>30</v>
      </c>
      <c r="AX680" s="13" t="s">
        <v>73</v>
      </c>
      <c r="AY680" s="246" t="s">
        <v>350</v>
      </c>
    </row>
    <row r="681" s="12" customFormat="1">
      <c r="A681" s="12"/>
      <c r="B681" s="225"/>
      <c r="C681" s="226"/>
      <c r="D681" s="227" t="s">
        <v>361</v>
      </c>
      <c r="E681" s="228" t="s">
        <v>1</v>
      </c>
      <c r="F681" s="229" t="s">
        <v>1227</v>
      </c>
      <c r="G681" s="226"/>
      <c r="H681" s="228" t="s">
        <v>1</v>
      </c>
      <c r="I681" s="230"/>
      <c r="J681" s="226"/>
      <c r="K681" s="226"/>
      <c r="L681" s="231"/>
      <c r="M681" s="232"/>
      <c r="N681" s="233"/>
      <c r="O681" s="233"/>
      <c r="P681" s="233"/>
      <c r="Q681" s="233"/>
      <c r="R681" s="233"/>
      <c r="S681" s="233"/>
      <c r="T681" s="234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T681" s="235" t="s">
        <v>361</v>
      </c>
      <c r="AU681" s="235" t="s">
        <v>80</v>
      </c>
      <c r="AV681" s="12" t="s">
        <v>80</v>
      </c>
      <c r="AW681" s="12" t="s">
        <v>30</v>
      </c>
      <c r="AX681" s="12" t="s">
        <v>73</v>
      </c>
      <c r="AY681" s="235" t="s">
        <v>350</v>
      </c>
    </row>
    <row r="682" s="13" customFormat="1">
      <c r="A682" s="13"/>
      <c r="B682" s="236"/>
      <c r="C682" s="237"/>
      <c r="D682" s="227" t="s">
        <v>361</v>
      </c>
      <c r="E682" s="238" t="s">
        <v>179</v>
      </c>
      <c r="F682" s="239" t="s">
        <v>1228</v>
      </c>
      <c r="G682" s="237"/>
      <c r="H682" s="240">
        <v>79</v>
      </c>
      <c r="I682" s="241"/>
      <c r="J682" s="237"/>
      <c r="K682" s="237"/>
      <c r="L682" s="242"/>
      <c r="M682" s="243"/>
      <c r="N682" s="244"/>
      <c r="O682" s="244"/>
      <c r="P682" s="244"/>
      <c r="Q682" s="244"/>
      <c r="R682" s="244"/>
      <c r="S682" s="244"/>
      <c r="T682" s="24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6" t="s">
        <v>361</v>
      </c>
      <c r="AU682" s="246" t="s">
        <v>80</v>
      </c>
      <c r="AV682" s="13" t="s">
        <v>88</v>
      </c>
      <c r="AW682" s="13" t="s">
        <v>30</v>
      </c>
      <c r="AX682" s="13" t="s">
        <v>73</v>
      </c>
      <c r="AY682" s="246" t="s">
        <v>350</v>
      </c>
    </row>
    <row r="683" s="13" customFormat="1">
      <c r="A683" s="13"/>
      <c r="B683" s="236"/>
      <c r="C683" s="237"/>
      <c r="D683" s="227" t="s">
        <v>361</v>
      </c>
      <c r="E683" s="238" t="s">
        <v>1229</v>
      </c>
      <c r="F683" s="239" t="s">
        <v>1230</v>
      </c>
      <c r="G683" s="237"/>
      <c r="H683" s="240">
        <v>158</v>
      </c>
      <c r="I683" s="241"/>
      <c r="J683" s="237"/>
      <c r="K683" s="237"/>
      <c r="L683" s="242"/>
      <c r="M683" s="243"/>
      <c r="N683" s="244"/>
      <c r="O683" s="244"/>
      <c r="P683" s="244"/>
      <c r="Q683" s="244"/>
      <c r="R683" s="244"/>
      <c r="S683" s="244"/>
      <c r="T683" s="24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6" t="s">
        <v>361</v>
      </c>
      <c r="AU683" s="246" t="s">
        <v>80</v>
      </c>
      <c r="AV683" s="13" t="s">
        <v>88</v>
      </c>
      <c r="AW683" s="13" t="s">
        <v>30</v>
      </c>
      <c r="AX683" s="13" t="s">
        <v>80</v>
      </c>
      <c r="AY683" s="246" t="s">
        <v>350</v>
      </c>
    </row>
    <row r="684" s="2" customFormat="1" ht="21.75" customHeight="1">
      <c r="A684" s="37"/>
      <c r="B684" s="38"/>
      <c r="C684" s="247" t="s">
        <v>1231</v>
      </c>
      <c r="D684" s="247" t="s">
        <v>642</v>
      </c>
      <c r="E684" s="248" t="s">
        <v>1232</v>
      </c>
      <c r="F684" s="249" t="s">
        <v>1233</v>
      </c>
      <c r="G684" s="250" t="s">
        <v>1223</v>
      </c>
      <c r="H684" s="251">
        <v>158</v>
      </c>
      <c r="I684" s="252"/>
      <c r="J684" s="253">
        <f>ROUND(I684*H684,2)</f>
        <v>0</v>
      </c>
      <c r="K684" s="249" t="s">
        <v>374</v>
      </c>
      <c r="L684" s="254"/>
      <c r="M684" s="255" t="s">
        <v>1</v>
      </c>
      <c r="N684" s="256" t="s">
        <v>38</v>
      </c>
      <c r="O684" s="90"/>
      <c r="P684" s="221">
        <f>O684*H684</f>
        <v>0</v>
      </c>
      <c r="Q684" s="221">
        <v>0.00012</v>
      </c>
      <c r="R684" s="221">
        <f>Q684*H684</f>
        <v>0.018960000000000001</v>
      </c>
      <c r="S684" s="221">
        <v>0</v>
      </c>
      <c r="T684" s="222">
        <f>S684*H684</f>
        <v>0</v>
      </c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R684" s="223" t="s">
        <v>465</v>
      </c>
      <c r="AT684" s="223" t="s">
        <v>642</v>
      </c>
      <c r="AU684" s="223" t="s">
        <v>80</v>
      </c>
      <c r="AY684" s="16" t="s">
        <v>350</v>
      </c>
      <c r="BE684" s="224">
        <f>IF(N684="základní",J684,0)</f>
        <v>0</v>
      </c>
      <c r="BF684" s="224">
        <f>IF(N684="snížená",J684,0)</f>
        <v>0</v>
      </c>
      <c r="BG684" s="224">
        <f>IF(N684="zákl. přenesená",J684,0)</f>
        <v>0</v>
      </c>
      <c r="BH684" s="224">
        <f>IF(N684="sníž. přenesená",J684,0)</f>
        <v>0</v>
      </c>
      <c r="BI684" s="224">
        <f>IF(N684="nulová",J684,0)</f>
        <v>0</v>
      </c>
      <c r="BJ684" s="16" t="s">
        <v>80</v>
      </c>
      <c r="BK684" s="224">
        <f>ROUND(I684*H684,2)</f>
        <v>0</v>
      </c>
      <c r="BL684" s="16" t="s">
        <v>349</v>
      </c>
      <c r="BM684" s="223" t="s">
        <v>1234</v>
      </c>
    </row>
    <row r="685" s="13" customFormat="1">
      <c r="A685" s="13"/>
      <c r="B685" s="236"/>
      <c r="C685" s="237"/>
      <c r="D685" s="227" t="s">
        <v>361</v>
      </c>
      <c r="E685" s="238" t="s">
        <v>1235</v>
      </c>
      <c r="F685" s="239" t="s">
        <v>1236</v>
      </c>
      <c r="G685" s="237"/>
      <c r="H685" s="240">
        <v>158</v>
      </c>
      <c r="I685" s="241"/>
      <c r="J685" s="237"/>
      <c r="K685" s="237"/>
      <c r="L685" s="242"/>
      <c r="M685" s="243"/>
      <c r="N685" s="244"/>
      <c r="O685" s="244"/>
      <c r="P685" s="244"/>
      <c r="Q685" s="244"/>
      <c r="R685" s="244"/>
      <c r="S685" s="244"/>
      <c r="T685" s="24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6" t="s">
        <v>361</v>
      </c>
      <c r="AU685" s="246" t="s">
        <v>80</v>
      </c>
      <c r="AV685" s="13" t="s">
        <v>88</v>
      </c>
      <c r="AW685" s="13" t="s">
        <v>30</v>
      </c>
      <c r="AX685" s="13" t="s">
        <v>73</v>
      </c>
      <c r="AY685" s="246" t="s">
        <v>350</v>
      </c>
    </row>
    <row r="686" s="13" customFormat="1">
      <c r="A686" s="13"/>
      <c r="B686" s="236"/>
      <c r="C686" s="237"/>
      <c r="D686" s="227" t="s">
        <v>361</v>
      </c>
      <c r="E686" s="238" t="s">
        <v>1237</v>
      </c>
      <c r="F686" s="239" t="s">
        <v>1238</v>
      </c>
      <c r="G686" s="237"/>
      <c r="H686" s="240">
        <v>158</v>
      </c>
      <c r="I686" s="241"/>
      <c r="J686" s="237"/>
      <c r="K686" s="237"/>
      <c r="L686" s="242"/>
      <c r="M686" s="243"/>
      <c r="N686" s="244"/>
      <c r="O686" s="244"/>
      <c r="P686" s="244"/>
      <c r="Q686" s="244"/>
      <c r="R686" s="244"/>
      <c r="S686" s="244"/>
      <c r="T686" s="24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6" t="s">
        <v>361</v>
      </c>
      <c r="AU686" s="246" t="s">
        <v>80</v>
      </c>
      <c r="AV686" s="13" t="s">
        <v>88</v>
      </c>
      <c r="AW686" s="13" t="s">
        <v>30</v>
      </c>
      <c r="AX686" s="13" t="s">
        <v>80</v>
      </c>
      <c r="AY686" s="246" t="s">
        <v>350</v>
      </c>
    </row>
    <row r="687" s="2" customFormat="1">
      <c r="A687" s="37"/>
      <c r="B687" s="38"/>
      <c r="C687" s="212" t="s">
        <v>1239</v>
      </c>
      <c r="D687" s="212" t="s">
        <v>353</v>
      </c>
      <c r="E687" s="213" t="s">
        <v>1240</v>
      </c>
      <c r="F687" s="214" t="s">
        <v>1241</v>
      </c>
      <c r="G687" s="215" t="s">
        <v>1223</v>
      </c>
      <c r="H687" s="216">
        <v>79</v>
      </c>
      <c r="I687" s="217"/>
      <c r="J687" s="218">
        <f>ROUND(I687*H687,2)</f>
        <v>0</v>
      </c>
      <c r="K687" s="214" t="s">
        <v>1</v>
      </c>
      <c r="L687" s="43"/>
      <c r="M687" s="219" t="s">
        <v>1</v>
      </c>
      <c r="N687" s="220" t="s">
        <v>38</v>
      </c>
      <c r="O687" s="90"/>
      <c r="P687" s="221">
        <f>O687*H687</f>
        <v>0</v>
      </c>
      <c r="Q687" s="221">
        <v>0</v>
      </c>
      <c r="R687" s="221">
        <f>Q687*H687</f>
        <v>0</v>
      </c>
      <c r="S687" s="221">
        <v>0</v>
      </c>
      <c r="T687" s="222">
        <f>S687*H687</f>
        <v>0</v>
      </c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R687" s="223" t="s">
        <v>349</v>
      </c>
      <c r="AT687" s="223" t="s">
        <v>353</v>
      </c>
      <c r="AU687" s="223" t="s">
        <v>80</v>
      </c>
      <c r="AY687" s="16" t="s">
        <v>350</v>
      </c>
      <c r="BE687" s="224">
        <f>IF(N687="základní",J687,0)</f>
        <v>0</v>
      </c>
      <c r="BF687" s="224">
        <f>IF(N687="snížená",J687,0)</f>
        <v>0</v>
      </c>
      <c r="BG687" s="224">
        <f>IF(N687="zákl. přenesená",J687,0)</f>
        <v>0</v>
      </c>
      <c r="BH687" s="224">
        <f>IF(N687="sníž. přenesená",J687,0)</f>
        <v>0</v>
      </c>
      <c r="BI687" s="224">
        <f>IF(N687="nulová",J687,0)</f>
        <v>0</v>
      </c>
      <c r="BJ687" s="16" t="s">
        <v>80</v>
      </c>
      <c r="BK687" s="224">
        <f>ROUND(I687*H687,2)</f>
        <v>0</v>
      </c>
      <c r="BL687" s="16" t="s">
        <v>349</v>
      </c>
      <c r="BM687" s="223" t="s">
        <v>1242</v>
      </c>
    </row>
    <row r="688" s="13" customFormat="1">
      <c r="A688" s="13"/>
      <c r="B688" s="236"/>
      <c r="C688" s="237"/>
      <c r="D688" s="227" t="s">
        <v>361</v>
      </c>
      <c r="E688" s="238" t="s">
        <v>1243</v>
      </c>
      <c r="F688" s="239" t="s">
        <v>1244</v>
      </c>
      <c r="G688" s="237"/>
      <c r="H688" s="240">
        <v>79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6" t="s">
        <v>361</v>
      </c>
      <c r="AU688" s="246" t="s">
        <v>80</v>
      </c>
      <c r="AV688" s="13" t="s">
        <v>88</v>
      </c>
      <c r="AW688" s="13" t="s">
        <v>30</v>
      </c>
      <c r="AX688" s="13" t="s">
        <v>73</v>
      </c>
      <c r="AY688" s="246" t="s">
        <v>350</v>
      </c>
    </row>
    <row r="689" s="13" customFormat="1">
      <c r="A689" s="13"/>
      <c r="B689" s="236"/>
      <c r="C689" s="237"/>
      <c r="D689" s="227" t="s">
        <v>361</v>
      </c>
      <c r="E689" s="238" t="s">
        <v>1245</v>
      </c>
      <c r="F689" s="239" t="s">
        <v>1246</v>
      </c>
      <c r="G689" s="237"/>
      <c r="H689" s="240">
        <v>79</v>
      </c>
      <c r="I689" s="241"/>
      <c r="J689" s="237"/>
      <c r="K689" s="237"/>
      <c r="L689" s="242"/>
      <c r="M689" s="243"/>
      <c r="N689" s="244"/>
      <c r="O689" s="244"/>
      <c r="P689" s="244"/>
      <c r="Q689" s="244"/>
      <c r="R689" s="244"/>
      <c r="S689" s="244"/>
      <c r="T689" s="24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6" t="s">
        <v>361</v>
      </c>
      <c r="AU689" s="246" t="s">
        <v>80</v>
      </c>
      <c r="AV689" s="13" t="s">
        <v>88</v>
      </c>
      <c r="AW689" s="13" t="s">
        <v>30</v>
      </c>
      <c r="AX689" s="13" t="s">
        <v>80</v>
      </c>
      <c r="AY689" s="246" t="s">
        <v>350</v>
      </c>
    </row>
    <row r="690" s="2" customFormat="1" ht="16.5" customHeight="1">
      <c r="A690" s="37"/>
      <c r="B690" s="38"/>
      <c r="C690" s="247" t="s">
        <v>1247</v>
      </c>
      <c r="D690" s="247" t="s">
        <v>642</v>
      </c>
      <c r="E690" s="248" t="s">
        <v>1248</v>
      </c>
      <c r="F690" s="249" t="s">
        <v>1249</v>
      </c>
      <c r="G690" s="250" t="s">
        <v>642</v>
      </c>
      <c r="H690" s="251">
        <v>79</v>
      </c>
      <c r="I690" s="252"/>
      <c r="J690" s="253">
        <f>ROUND(I690*H690,2)</f>
        <v>0</v>
      </c>
      <c r="K690" s="249" t="s">
        <v>374</v>
      </c>
      <c r="L690" s="254"/>
      <c r="M690" s="255" t="s">
        <v>1</v>
      </c>
      <c r="N690" s="256" t="s">
        <v>38</v>
      </c>
      <c r="O690" s="90"/>
      <c r="P690" s="221">
        <f>O690*H690</f>
        <v>0</v>
      </c>
      <c r="Q690" s="221">
        <v>0.0029399999999999999</v>
      </c>
      <c r="R690" s="221">
        <f>Q690*H690</f>
        <v>0.23225999999999999</v>
      </c>
      <c r="S690" s="221">
        <v>0</v>
      </c>
      <c r="T690" s="222">
        <f>S690*H690</f>
        <v>0</v>
      </c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R690" s="223" t="s">
        <v>465</v>
      </c>
      <c r="AT690" s="223" t="s">
        <v>642</v>
      </c>
      <c r="AU690" s="223" t="s">
        <v>80</v>
      </c>
      <c r="AY690" s="16" t="s">
        <v>350</v>
      </c>
      <c r="BE690" s="224">
        <f>IF(N690="základní",J690,0)</f>
        <v>0</v>
      </c>
      <c r="BF690" s="224">
        <f>IF(N690="snížená",J690,0)</f>
        <v>0</v>
      </c>
      <c r="BG690" s="224">
        <f>IF(N690="zákl. přenesená",J690,0)</f>
        <v>0</v>
      </c>
      <c r="BH690" s="224">
        <f>IF(N690="sníž. přenesená",J690,0)</f>
        <v>0</v>
      </c>
      <c r="BI690" s="224">
        <f>IF(N690="nulová",J690,0)</f>
        <v>0</v>
      </c>
      <c r="BJ690" s="16" t="s">
        <v>80</v>
      </c>
      <c r="BK690" s="224">
        <f>ROUND(I690*H690,2)</f>
        <v>0</v>
      </c>
      <c r="BL690" s="16" t="s">
        <v>349</v>
      </c>
      <c r="BM690" s="223" t="s">
        <v>1250</v>
      </c>
    </row>
    <row r="691" s="13" customFormat="1">
      <c r="A691" s="13"/>
      <c r="B691" s="236"/>
      <c r="C691" s="237"/>
      <c r="D691" s="227" t="s">
        <v>361</v>
      </c>
      <c r="E691" s="238" t="s">
        <v>1251</v>
      </c>
      <c r="F691" s="239" t="s">
        <v>1252</v>
      </c>
      <c r="G691" s="237"/>
      <c r="H691" s="240">
        <v>79</v>
      </c>
      <c r="I691" s="241"/>
      <c r="J691" s="237"/>
      <c r="K691" s="237"/>
      <c r="L691" s="242"/>
      <c r="M691" s="243"/>
      <c r="N691" s="244"/>
      <c r="O691" s="244"/>
      <c r="P691" s="244"/>
      <c r="Q691" s="244"/>
      <c r="R691" s="244"/>
      <c r="S691" s="244"/>
      <c r="T691" s="24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6" t="s">
        <v>361</v>
      </c>
      <c r="AU691" s="246" t="s">
        <v>80</v>
      </c>
      <c r="AV691" s="13" t="s">
        <v>88</v>
      </c>
      <c r="AW691" s="13" t="s">
        <v>30</v>
      </c>
      <c r="AX691" s="13" t="s">
        <v>73</v>
      </c>
      <c r="AY691" s="246" t="s">
        <v>350</v>
      </c>
    </row>
    <row r="692" s="13" customFormat="1">
      <c r="A692" s="13"/>
      <c r="B692" s="236"/>
      <c r="C692" s="237"/>
      <c r="D692" s="227" t="s">
        <v>361</v>
      </c>
      <c r="E692" s="238" t="s">
        <v>1253</v>
      </c>
      <c r="F692" s="239" t="s">
        <v>1254</v>
      </c>
      <c r="G692" s="237"/>
      <c r="H692" s="240">
        <v>79</v>
      </c>
      <c r="I692" s="241"/>
      <c r="J692" s="237"/>
      <c r="K692" s="237"/>
      <c r="L692" s="242"/>
      <c r="M692" s="243"/>
      <c r="N692" s="244"/>
      <c r="O692" s="244"/>
      <c r="P692" s="244"/>
      <c r="Q692" s="244"/>
      <c r="R692" s="244"/>
      <c r="S692" s="244"/>
      <c r="T692" s="24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6" t="s">
        <v>361</v>
      </c>
      <c r="AU692" s="246" t="s">
        <v>80</v>
      </c>
      <c r="AV692" s="13" t="s">
        <v>88</v>
      </c>
      <c r="AW692" s="13" t="s">
        <v>30</v>
      </c>
      <c r="AX692" s="13" t="s">
        <v>80</v>
      </c>
      <c r="AY692" s="246" t="s">
        <v>350</v>
      </c>
    </row>
    <row r="693" s="2" customFormat="1" ht="24.15" customHeight="1">
      <c r="A693" s="37"/>
      <c r="B693" s="38"/>
      <c r="C693" s="212" t="s">
        <v>1255</v>
      </c>
      <c r="D693" s="212" t="s">
        <v>353</v>
      </c>
      <c r="E693" s="213" t="s">
        <v>1256</v>
      </c>
      <c r="F693" s="214" t="s">
        <v>1257</v>
      </c>
      <c r="G693" s="215" t="s">
        <v>1258</v>
      </c>
      <c r="H693" s="216">
        <v>6</v>
      </c>
      <c r="I693" s="217"/>
      <c r="J693" s="218">
        <f>ROUND(I693*H693,2)</f>
        <v>0</v>
      </c>
      <c r="K693" s="214" t="s">
        <v>1</v>
      </c>
      <c r="L693" s="43"/>
      <c r="M693" s="219" t="s">
        <v>1</v>
      </c>
      <c r="N693" s="220" t="s">
        <v>38</v>
      </c>
      <c r="O693" s="90"/>
      <c r="P693" s="221">
        <f>O693*H693</f>
        <v>0</v>
      </c>
      <c r="Q693" s="221">
        <v>0</v>
      </c>
      <c r="R693" s="221">
        <f>Q693*H693</f>
        <v>0</v>
      </c>
      <c r="S693" s="221">
        <v>0</v>
      </c>
      <c r="T693" s="222">
        <f>S693*H693</f>
        <v>0</v>
      </c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R693" s="223" t="s">
        <v>349</v>
      </c>
      <c r="AT693" s="223" t="s">
        <v>353</v>
      </c>
      <c r="AU693" s="223" t="s">
        <v>80</v>
      </c>
      <c r="AY693" s="16" t="s">
        <v>350</v>
      </c>
      <c r="BE693" s="224">
        <f>IF(N693="základní",J693,0)</f>
        <v>0</v>
      </c>
      <c r="BF693" s="224">
        <f>IF(N693="snížená",J693,0)</f>
        <v>0</v>
      </c>
      <c r="BG693" s="224">
        <f>IF(N693="zákl. přenesená",J693,0)</f>
        <v>0</v>
      </c>
      <c r="BH693" s="224">
        <f>IF(N693="sníž. přenesená",J693,0)</f>
        <v>0</v>
      </c>
      <c r="BI693" s="224">
        <f>IF(N693="nulová",J693,0)</f>
        <v>0</v>
      </c>
      <c r="BJ693" s="16" t="s">
        <v>80</v>
      </c>
      <c r="BK693" s="224">
        <f>ROUND(I693*H693,2)</f>
        <v>0</v>
      </c>
      <c r="BL693" s="16" t="s">
        <v>349</v>
      </c>
      <c r="BM693" s="223" t="s">
        <v>1259</v>
      </c>
    </row>
    <row r="694" s="2" customFormat="1" ht="24.15" customHeight="1">
      <c r="A694" s="37"/>
      <c r="B694" s="38"/>
      <c r="C694" s="212" t="s">
        <v>180</v>
      </c>
      <c r="D694" s="212" t="s">
        <v>353</v>
      </c>
      <c r="E694" s="213" t="s">
        <v>1260</v>
      </c>
      <c r="F694" s="214" t="s">
        <v>1261</v>
      </c>
      <c r="G694" s="215" t="s">
        <v>1258</v>
      </c>
      <c r="H694" s="216">
        <v>6</v>
      </c>
      <c r="I694" s="217"/>
      <c r="J694" s="218">
        <f>ROUND(I694*H694,2)</f>
        <v>0</v>
      </c>
      <c r="K694" s="214" t="s">
        <v>1</v>
      </c>
      <c r="L694" s="43"/>
      <c r="M694" s="219" t="s">
        <v>1</v>
      </c>
      <c r="N694" s="220" t="s">
        <v>38</v>
      </c>
      <c r="O694" s="90"/>
      <c r="P694" s="221">
        <f>O694*H694</f>
        <v>0</v>
      </c>
      <c r="Q694" s="221">
        <v>0</v>
      </c>
      <c r="R694" s="221">
        <f>Q694*H694</f>
        <v>0</v>
      </c>
      <c r="S694" s="221">
        <v>0</v>
      </c>
      <c r="T694" s="222">
        <f>S694*H694</f>
        <v>0</v>
      </c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R694" s="223" t="s">
        <v>349</v>
      </c>
      <c r="AT694" s="223" t="s">
        <v>353</v>
      </c>
      <c r="AU694" s="223" t="s">
        <v>80</v>
      </c>
      <c r="AY694" s="16" t="s">
        <v>350</v>
      </c>
      <c r="BE694" s="224">
        <f>IF(N694="základní",J694,0)</f>
        <v>0</v>
      </c>
      <c r="BF694" s="224">
        <f>IF(N694="snížená",J694,0)</f>
        <v>0</v>
      </c>
      <c r="BG694" s="224">
        <f>IF(N694="zákl. přenesená",J694,0)</f>
        <v>0</v>
      </c>
      <c r="BH694" s="224">
        <f>IF(N694="sníž. přenesená",J694,0)</f>
        <v>0</v>
      </c>
      <c r="BI694" s="224">
        <f>IF(N694="nulová",J694,0)</f>
        <v>0</v>
      </c>
      <c r="BJ694" s="16" t="s">
        <v>80</v>
      </c>
      <c r="BK694" s="224">
        <f>ROUND(I694*H694,2)</f>
        <v>0</v>
      </c>
      <c r="BL694" s="16" t="s">
        <v>349</v>
      </c>
      <c r="BM694" s="223" t="s">
        <v>1262</v>
      </c>
    </row>
    <row r="695" s="2" customFormat="1">
      <c r="A695" s="37"/>
      <c r="B695" s="38"/>
      <c r="C695" s="212" t="s">
        <v>1263</v>
      </c>
      <c r="D695" s="212" t="s">
        <v>353</v>
      </c>
      <c r="E695" s="213" t="s">
        <v>1264</v>
      </c>
      <c r="F695" s="214" t="s">
        <v>1265</v>
      </c>
      <c r="G695" s="215" t="s">
        <v>1258</v>
      </c>
      <c r="H695" s="216">
        <v>1</v>
      </c>
      <c r="I695" s="217"/>
      <c r="J695" s="218">
        <f>ROUND(I695*H695,2)</f>
        <v>0</v>
      </c>
      <c r="K695" s="214" t="s">
        <v>1</v>
      </c>
      <c r="L695" s="43"/>
      <c r="M695" s="219" t="s">
        <v>1</v>
      </c>
      <c r="N695" s="220" t="s">
        <v>38</v>
      </c>
      <c r="O695" s="90"/>
      <c r="P695" s="221">
        <f>O695*H695</f>
        <v>0</v>
      </c>
      <c r="Q695" s="221">
        <v>0</v>
      </c>
      <c r="R695" s="221">
        <f>Q695*H695</f>
        <v>0</v>
      </c>
      <c r="S695" s="221">
        <v>0</v>
      </c>
      <c r="T695" s="222">
        <f>S695*H695</f>
        <v>0</v>
      </c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R695" s="223" t="s">
        <v>349</v>
      </c>
      <c r="AT695" s="223" t="s">
        <v>353</v>
      </c>
      <c r="AU695" s="223" t="s">
        <v>80</v>
      </c>
      <c r="AY695" s="16" t="s">
        <v>350</v>
      </c>
      <c r="BE695" s="224">
        <f>IF(N695="základní",J695,0)</f>
        <v>0</v>
      </c>
      <c r="BF695" s="224">
        <f>IF(N695="snížená",J695,0)</f>
        <v>0</v>
      </c>
      <c r="BG695" s="224">
        <f>IF(N695="zákl. přenesená",J695,0)</f>
        <v>0</v>
      </c>
      <c r="BH695" s="224">
        <f>IF(N695="sníž. přenesená",J695,0)</f>
        <v>0</v>
      </c>
      <c r="BI695" s="224">
        <f>IF(N695="nulová",J695,0)</f>
        <v>0</v>
      </c>
      <c r="BJ695" s="16" t="s">
        <v>80</v>
      </c>
      <c r="BK695" s="224">
        <f>ROUND(I695*H695,2)</f>
        <v>0</v>
      </c>
      <c r="BL695" s="16" t="s">
        <v>349</v>
      </c>
      <c r="BM695" s="223" t="s">
        <v>1266</v>
      </c>
    </row>
    <row r="696" s="11" customFormat="1" ht="25.92" customHeight="1">
      <c r="A696" s="11"/>
      <c r="B696" s="198"/>
      <c r="C696" s="199"/>
      <c r="D696" s="200" t="s">
        <v>72</v>
      </c>
      <c r="E696" s="201" t="s">
        <v>1267</v>
      </c>
      <c r="F696" s="201" t="s">
        <v>1268</v>
      </c>
      <c r="G696" s="199"/>
      <c r="H696" s="199"/>
      <c r="I696" s="202"/>
      <c r="J696" s="203">
        <f>BK696</f>
        <v>0</v>
      </c>
      <c r="K696" s="199"/>
      <c r="L696" s="204"/>
      <c r="M696" s="205"/>
      <c r="N696" s="206"/>
      <c r="O696" s="206"/>
      <c r="P696" s="207">
        <f>SUM(P697:P729)</f>
        <v>0</v>
      </c>
      <c r="Q696" s="206"/>
      <c r="R696" s="207">
        <f>SUM(R697:R729)</f>
        <v>0.28519600000000001</v>
      </c>
      <c r="S696" s="206"/>
      <c r="T696" s="208">
        <f>SUM(T697:T729)</f>
        <v>0.11040000000000001</v>
      </c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R696" s="209" t="s">
        <v>349</v>
      </c>
      <c r="AT696" s="210" t="s">
        <v>72</v>
      </c>
      <c r="AU696" s="210" t="s">
        <v>73</v>
      </c>
      <c r="AY696" s="209" t="s">
        <v>350</v>
      </c>
      <c r="BK696" s="211">
        <f>SUM(BK697:BK729)</f>
        <v>0</v>
      </c>
    </row>
    <row r="697" s="2" customFormat="1">
      <c r="A697" s="37"/>
      <c r="B697" s="38"/>
      <c r="C697" s="212" t="s">
        <v>1269</v>
      </c>
      <c r="D697" s="212" t="s">
        <v>353</v>
      </c>
      <c r="E697" s="213" t="s">
        <v>1270</v>
      </c>
      <c r="F697" s="214" t="s">
        <v>1271</v>
      </c>
      <c r="G697" s="215" t="s">
        <v>642</v>
      </c>
      <c r="H697" s="216">
        <v>28.140000000000001</v>
      </c>
      <c r="I697" s="217"/>
      <c r="J697" s="218">
        <f>ROUND(I697*H697,2)</f>
        <v>0</v>
      </c>
      <c r="K697" s="214" t="s">
        <v>1</v>
      </c>
      <c r="L697" s="43"/>
      <c r="M697" s="219" t="s">
        <v>1</v>
      </c>
      <c r="N697" s="220" t="s">
        <v>38</v>
      </c>
      <c r="O697" s="90"/>
      <c r="P697" s="221">
        <f>O697*H697</f>
        <v>0</v>
      </c>
      <c r="Q697" s="221">
        <v>0</v>
      </c>
      <c r="R697" s="221">
        <f>Q697*H697</f>
        <v>0</v>
      </c>
      <c r="S697" s="221">
        <v>0</v>
      </c>
      <c r="T697" s="222">
        <f>S697*H697</f>
        <v>0</v>
      </c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R697" s="223" t="s">
        <v>349</v>
      </c>
      <c r="AT697" s="223" t="s">
        <v>353</v>
      </c>
      <c r="AU697" s="223" t="s">
        <v>80</v>
      </c>
      <c r="AY697" s="16" t="s">
        <v>350</v>
      </c>
      <c r="BE697" s="224">
        <f>IF(N697="základní",J697,0)</f>
        <v>0</v>
      </c>
      <c r="BF697" s="224">
        <f>IF(N697="snížená",J697,0)</f>
        <v>0</v>
      </c>
      <c r="BG697" s="224">
        <f>IF(N697="zákl. přenesená",J697,0)</f>
        <v>0</v>
      </c>
      <c r="BH697" s="224">
        <f>IF(N697="sníž. přenesená",J697,0)</f>
        <v>0</v>
      </c>
      <c r="BI697" s="224">
        <f>IF(N697="nulová",J697,0)</f>
        <v>0</v>
      </c>
      <c r="BJ697" s="16" t="s">
        <v>80</v>
      </c>
      <c r="BK697" s="224">
        <f>ROUND(I697*H697,2)</f>
        <v>0</v>
      </c>
      <c r="BL697" s="16" t="s">
        <v>349</v>
      </c>
      <c r="BM697" s="223" t="s">
        <v>1272</v>
      </c>
    </row>
    <row r="698" s="12" customFormat="1">
      <c r="A698" s="12"/>
      <c r="B698" s="225"/>
      <c r="C698" s="226"/>
      <c r="D698" s="227" t="s">
        <v>361</v>
      </c>
      <c r="E698" s="228" t="s">
        <v>1</v>
      </c>
      <c r="F698" s="229" t="s">
        <v>688</v>
      </c>
      <c r="G698" s="226"/>
      <c r="H698" s="228" t="s">
        <v>1</v>
      </c>
      <c r="I698" s="230"/>
      <c r="J698" s="226"/>
      <c r="K698" s="226"/>
      <c r="L698" s="231"/>
      <c r="M698" s="232"/>
      <c r="N698" s="233"/>
      <c r="O698" s="233"/>
      <c r="P698" s="233"/>
      <c r="Q698" s="233"/>
      <c r="R698" s="233"/>
      <c r="S698" s="233"/>
      <c r="T698" s="234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T698" s="235" t="s">
        <v>361</v>
      </c>
      <c r="AU698" s="235" t="s">
        <v>80</v>
      </c>
      <c r="AV698" s="12" t="s">
        <v>80</v>
      </c>
      <c r="AW698" s="12" t="s">
        <v>30</v>
      </c>
      <c r="AX698" s="12" t="s">
        <v>73</v>
      </c>
      <c r="AY698" s="235" t="s">
        <v>350</v>
      </c>
    </row>
    <row r="699" s="13" customFormat="1">
      <c r="A699" s="13"/>
      <c r="B699" s="236"/>
      <c r="C699" s="237"/>
      <c r="D699" s="227" t="s">
        <v>361</v>
      </c>
      <c r="E699" s="238" t="s">
        <v>1273</v>
      </c>
      <c r="F699" s="239" t="s">
        <v>1274</v>
      </c>
      <c r="G699" s="237"/>
      <c r="H699" s="240">
        <v>4.9800000000000004</v>
      </c>
      <c r="I699" s="241"/>
      <c r="J699" s="237"/>
      <c r="K699" s="237"/>
      <c r="L699" s="242"/>
      <c r="M699" s="243"/>
      <c r="N699" s="244"/>
      <c r="O699" s="244"/>
      <c r="P699" s="244"/>
      <c r="Q699" s="244"/>
      <c r="R699" s="244"/>
      <c r="S699" s="244"/>
      <c r="T699" s="24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6" t="s">
        <v>361</v>
      </c>
      <c r="AU699" s="246" t="s">
        <v>80</v>
      </c>
      <c r="AV699" s="13" t="s">
        <v>88</v>
      </c>
      <c r="AW699" s="13" t="s">
        <v>30</v>
      </c>
      <c r="AX699" s="13" t="s">
        <v>73</v>
      </c>
      <c r="AY699" s="246" t="s">
        <v>350</v>
      </c>
    </row>
    <row r="700" s="13" customFormat="1">
      <c r="A700" s="13"/>
      <c r="B700" s="236"/>
      <c r="C700" s="237"/>
      <c r="D700" s="227" t="s">
        <v>361</v>
      </c>
      <c r="E700" s="238" t="s">
        <v>106</v>
      </c>
      <c r="F700" s="239" t="s">
        <v>1275</v>
      </c>
      <c r="G700" s="237"/>
      <c r="H700" s="240">
        <v>23.16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6" t="s">
        <v>361</v>
      </c>
      <c r="AU700" s="246" t="s">
        <v>80</v>
      </c>
      <c r="AV700" s="13" t="s">
        <v>88</v>
      </c>
      <c r="AW700" s="13" t="s">
        <v>30</v>
      </c>
      <c r="AX700" s="13" t="s">
        <v>73</v>
      </c>
      <c r="AY700" s="246" t="s">
        <v>350</v>
      </c>
    </row>
    <row r="701" s="13" customFormat="1">
      <c r="A701" s="13"/>
      <c r="B701" s="236"/>
      <c r="C701" s="237"/>
      <c r="D701" s="227" t="s">
        <v>361</v>
      </c>
      <c r="E701" s="238" t="s">
        <v>1276</v>
      </c>
      <c r="F701" s="239" t="s">
        <v>1277</v>
      </c>
      <c r="G701" s="237"/>
      <c r="H701" s="240">
        <v>28.140000000000001</v>
      </c>
      <c r="I701" s="241"/>
      <c r="J701" s="237"/>
      <c r="K701" s="237"/>
      <c r="L701" s="242"/>
      <c r="M701" s="243"/>
      <c r="N701" s="244"/>
      <c r="O701" s="244"/>
      <c r="P701" s="244"/>
      <c r="Q701" s="244"/>
      <c r="R701" s="244"/>
      <c r="S701" s="244"/>
      <c r="T701" s="24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6" t="s">
        <v>361</v>
      </c>
      <c r="AU701" s="246" t="s">
        <v>80</v>
      </c>
      <c r="AV701" s="13" t="s">
        <v>88</v>
      </c>
      <c r="AW701" s="13" t="s">
        <v>30</v>
      </c>
      <c r="AX701" s="13" t="s">
        <v>80</v>
      </c>
      <c r="AY701" s="246" t="s">
        <v>350</v>
      </c>
    </row>
    <row r="702" s="2" customFormat="1">
      <c r="A702" s="37"/>
      <c r="B702" s="38"/>
      <c r="C702" s="212" t="s">
        <v>1278</v>
      </c>
      <c r="D702" s="212" t="s">
        <v>353</v>
      </c>
      <c r="E702" s="213" t="s">
        <v>1279</v>
      </c>
      <c r="F702" s="214" t="s">
        <v>1280</v>
      </c>
      <c r="G702" s="215" t="s">
        <v>356</v>
      </c>
      <c r="H702" s="216">
        <v>31.498999999999999</v>
      </c>
      <c r="I702" s="217"/>
      <c r="J702" s="218">
        <f>ROUND(I702*H702,2)</f>
        <v>0</v>
      </c>
      <c r="K702" s="214" t="s">
        <v>619</v>
      </c>
      <c r="L702" s="43"/>
      <c r="M702" s="219" t="s">
        <v>1</v>
      </c>
      <c r="N702" s="220" t="s">
        <v>38</v>
      </c>
      <c r="O702" s="90"/>
      <c r="P702" s="221">
        <f>O702*H702</f>
        <v>0</v>
      </c>
      <c r="Q702" s="221">
        <v>0.0040000000000000001</v>
      </c>
      <c r="R702" s="221">
        <f>Q702*H702</f>
        <v>0.125996</v>
      </c>
      <c r="S702" s="221">
        <v>0</v>
      </c>
      <c r="T702" s="222">
        <f>S702*H702</f>
        <v>0</v>
      </c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R702" s="223" t="s">
        <v>349</v>
      </c>
      <c r="AT702" s="223" t="s">
        <v>353</v>
      </c>
      <c r="AU702" s="223" t="s">
        <v>80</v>
      </c>
      <c r="AY702" s="16" t="s">
        <v>350</v>
      </c>
      <c r="BE702" s="224">
        <f>IF(N702="základní",J702,0)</f>
        <v>0</v>
      </c>
      <c r="BF702" s="224">
        <f>IF(N702="snížená",J702,0)</f>
        <v>0</v>
      </c>
      <c r="BG702" s="224">
        <f>IF(N702="zákl. přenesená",J702,0)</f>
        <v>0</v>
      </c>
      <c r="BH702" s="224">
        <f>IF(N702="sníž. přenesená",J702,0)</f>
        <v>0</v>
      </c>
      <c r="BI702" s="224">
        <f>IF(N702="nulová",J702,0)</f>
        <v>0</v>
      </c>
      <c r="BJ702" s="16" t="s">
        <v>80</v>
      </c>
      <c r="BK702" s="224">
        <f>ROUND(I702*H702,2)</f>
        <v>0</v>
      </c>
      <c r="BL702" s="16" t="s">
        <v>349</v>
      </c>
      <c r="BM702" s="223" t="s">
        <v>1281</v>
      </c>
    </row>
    <row r="703" s="12" customFormat="1">
      <c r="A703" s="12"/>
      <c r="B703" s="225"/>
      <c r="C703" s="226"/>
      <c r="D703" s="227" t="s">
        <v>361</v>
      </c>
      <c r="E703" s="228" t="s">
        <v>1</v>
      </c>
      <c r="F703" s="229" t="s">
        <v>688</v>
      </c>
      <c r="G703" s="226"/>
      <c r="H703" s="228" t="s">
        <v>1</v>
      </c>
      <c r="I703" s="230"/>
      <c r="J703" s="226"/>
      <c r="K703" s="226"/>
      <c r="L703" s="231"/>
      <c r="M703" s="232"/>
      <c r="N703" s="233"/>
      <c r="O703" s="233"/>
      <c r="P703" s="233"/>
      <c r="Q703" s="233"/>
      <c r="R703" s="233"/>
      <c r="S703" s="233"/>
      <c r="T703" s="234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T703" s="235" t="s">
        <v>361</v>
      </c>
      <c r="AU703" s="235" t="s">
        <v>80</v>
      </c>
      <c r="AV703" s="12" t="s">
        <v>80</v>
      </c>
      <c r="AW703" s="12" t="s">
        <v>30</v>
      </c>
      <c r="AX703" s="12" t="s">
        <v>73</v>
      </c>
      <c r="AY703" s="235" t="s">
        <v>350</v>
      </c>
    </row>
    <row r="704" s="13" customFormat="1">
      <c r="A704" s="13"/>
      <c r="B704" s="236"/>
      <c r="C704" s="237"/>
      <c r="D704" s="227" t="s">
        <v>361</v>
      </c>
      <c r="E704" s="238" t="s">
        <v>1282</v>
      </c>
      <c r="F704" s="239" t="s">
        <v>1283</v>
      </c>
      <c r="G704" s="237"/>
      <c r="H704" s="240">
        <v>4.7140000000000004</v>
      </c>
      <c r="I704" s="241"/>
      <c r="J704" s="237"/>
      <c r="K704" s="237"/>
      <c r="L704" s="242"/>
      <c r="M704" s="243"/>
      <c r="N704" s="244"/>
      <c r="O704" s="244"/>
      <c r="P704" s="244"/>
      <c r="Q704" s="244"/>
      <c r="R704" s="244"/>
      <c r="S704" s="244"/>
      <c r="T704" s="24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6" t="s">
        <v>361</v>
      </c>
      <c r="AU704" s="246" t="s">
        <v>80</v>
      </c>
      <c r="AV704" s="13" t="s">
        <v>88</v>
      </c>
      <c r="AW704" s="13" t="s">
        <v>30</v>
      </c>
      <c r="AX704" s="13" t="s">
        <v>73</v>
      </c>
      <c r="AY704" s="246" t="s">
        <v>350</v>
      </c>
    </row>
    <row r="705" s="13" customFormat="1">
      <c r="A705" s="13"/>
      <c r="B705" s="236"/>
      <c r="C705" s="237"/>
      <c r="D705" s="227" t="s">
        <v>361</v>
      </c>
      <c r="E705" s="238" t="s">
        <v>108</v>
      </c>
      <c r="F705" s="239" t="s">
        <v>1284</v>
      </c>
      <c r="G705" s="237"/>
      <c r="H705" s="240">
        <v>21.925000000000001</v>
      </c>
      <c r="I705" s="241"/>
      <c r="J705" s="237"/>
      <c r="K705" s="237"/>
      <c r="L705" s="242"/>
      <c r="M705" s="243"/>
      <c r="N705" s="244"/>
      <c r="O705" s="244"/>
      <c r="P705" s="244"/>
      <c r="Q705" s="244"/>
      <c r="R705" s="244"/>
      <c r="S705" s="244"/>
      <c r="T705" s="24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6" t="s">
        <v>361</v>
      </c>
      <c r="AU705" s="246" t="s">
        <v>80</v>
      </c>
      <c r="AV705" s="13" t="s">
        <v>88</v>
      </c>
      <c r="AW705" s="13" t="s">
        <v>30</v>
      </c>
      <c r="AX705" s="13" t="s">
        <v>73</v>
      </c>
      <c r="AY705" s="246" t="s">
        <v>350</v>
      </c>
    </row>
    <row r="706" s="12" customFormat="1">
      <c r="A706" s="12"/>
      <c r="B706" s="225"/>
      <c r="C706" s="226"/>
      <c r="D706" s="227" t="s">
        <v>361</v>
      </c>
      <c r="E706" s="228" t="s">
        <v>1</v>
      </c>
      <c r="F706" s="229" t="s">
        <v>1285</v>
      </c>
      <c r="G706" s="226"/>
      <c r="H706" s="228" t="s">
        <v>1</v>
      </c>
      <c r="I706" s="230"/>
      <c r="J706" s="226"/>
      <c r="K706" s="226"/>
      <c r="L706" s="231"/>
      <c r="M706" s="232"/>
      <c r="N706" s="233"/>
      <c r="O706" s="233"/>
      <c r="P706" s="233"/>
      <c r="Q706" s="233"/>
      <c r="R706" s="233"/>
      <c r="S706" s="233"/>
      <c r="T706" s="234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T706" s="235" t="s">
        <v>361</v>
      </c>
      <c r="AU706" s="235" t="s">
        <v>80</v>
      </c>
      <c r="AV706" s="12" t="s">
        <v>80</v>
      </c>
      <c r="AW706" s="12" t="s">
        <v>30</v>
      </c>
      <c r="AX706" s="12" t="s">
        <v>73</v>
      </c>
      <c r="AY706" s="235" t="s">
        <v>350</v>
      </c>
    </row>
    <row r="707" s="13" customFormat="1">
      <c r="A707" s="13"/>
      <c r="B707" s="236"/>
      <c r="C707" s="237"/>
      <c r="D707" s="227" t="s">
        <v>361</v>
      </c>
      <c r="E707" s="238" t="s">
        <v>191</v>
      </c>
      <c r="F707" s="239" t="s">
        <v>1286</v>
      </c>
      <c r="G707" s="237"/>
      <c r="H707" s="240">
        <v>4.8600000000000003</v>
      </c>
      <c r="I707" s="241"/>
      <c r="J707" s="237"/>
      <c r="K707" s="237"/>
      <c r="L707" s="242"/>
      <c r="M707" s="243"/>
      <c r="N707" s="244"/>
      <c r="O707" s="244"/>
      <c r="P707" s="244"/>
      <c r="Q707" s="244"/>
      <c r="R707" s="244"/>
      <c r="S707" s="244"/>
      <c r="T707" s="24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6" t="s">
        <v>361</v>
      </c>
      <c r="AU707" s="246" t="s">
        <v>80</v>
      </c>
      <c r="AV707" s="13" t="s">
        <v>88</v>
      </c>
      <c r="AW707" s="13" t="s">
        <v>30</v>
      </c>
      <c r="AX707" s="13" t="s">
        <v>73</v>
      </c>
      <c r="AY707" s="246" t="s">
        <v>350</v>
      </c>
    </row>
    <row r="708" s="13" customFormat="1">
      <c r="A708" s="13"/>
      <c r="B708" s="236"/>
      <c r="C708" s="237"/>
      <c r="D708" s="227" t="s">
        <v>361</v>
      </c>
      <c r="E708" s="238" t="s">
        <v>1287</v>
      </c>
      <c r="F708" s="239" t="s">
        <v>1288</v>
      </c>
      <c r="G708" s="237"/>
      <c r="H708" s="240">
        <v>31.498999999999999</v>
      </c>
      <c r="I708" s="241"/>
      <c r="J708" s="237"/>
      <c r="K708" s="237"/>
      <c r="L708" s="242"/>
      <c r="M708" s="243"/>
      <c r="N708" s="244"/>
      <c r="O708" s="244"/>
      <c r="P708" s="244"/>
      <c r="Q708" s="244"/>
      <c r="R708" s="244"/>
      <c r="S708" s="244"/>
      <c r="T708" s="24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6" t="s">
        <v>361</v>
      </c>
      <c r="AU708" s="246" t="s">
        <v>80</v>
      </c>
      <c r="AV708" s="13" t="s">
        <v>88</v>
      </c>
      <c r="AW708" s="13" t="s">
        <v>30</v>
      </c>
      <c r="AX708" s="13" t="s">
        <v>80</v>
      </c>
      <c r="AY708" s="246" t="s">
        <v>350</v>
      </c>
    </row>
    <row r="709" s="2" customFormat="1">
      <c r="A709" s="37"/>
      <c r="B709" s="38"/>
      <c r="C709" s="212" t="s">
        <v>1289</v>
      </c>
      <c r="D709" s="212" t="s">
        <v>353</v>
      </c>
      <c r="E709" s="213" t="s">
        <v>1290</v>
      </c>
      <c r="F709" s="214" t="s">
        <v>1291</v>
      </c>
      <c r="G709" s="215" t="s">
        <v>356</v>
      </c>
      <c r="H709" s="216">
        <v>2.5960000000000001</v>
      </c>
      <c r="I709" s="217"/>
      <c r="J709" s="218">
        <f>ROUND(I709*H709,2)</f>
        <v>0</v>
      </c>
      <c r="K709" s="214" t="s">
        <v>619</v>
      </c>
      <c r="L709" s="43"/>
      <c r="M709" s="219" t="s">
        <v>1</v>
      </c>
      <c r="N709" s="220" t="s">
        <v>38</v>
      </c>
      <c r="O709" s="90"/>
      <c r="P709" s="221">
        <f>O709*H709</f>
        <v>0</v>
      </c>
      <c r="Q709" s="221">
        <v>0.0040000000000000001</v>
      </c>
      <c r="R709" s="221">
        <f>Q709*H709</f>
        <v>0.010384000000000001</v>
      </c>
      <c r="S709" s="221">
        <v>0</v>
      </c>
      <c r="T709" s="222">
        <f>S709*H709</f>
        <v>0</v>
      </c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R709" s="223" t="s">
        <v>349</v>
      </c>
      <c r="AT709" s="223" t="s">
        <v>353</v>
      </c>
      <c r="AU709" s="223" t="s">
        <v>80</v>
      </c>
      <c r="AY709" s="16" t="s">
        <v>350</v>
      </c>
      <c r="BE709" s="224">
        <f>IF(N709="základní",J709,0)</f>
        <v>0</v>
      </c>
      <c r="BF709" s="224">
        <f>IF(N709="snížená",J709,0)</f>
        <v>0</v>
      </c>
      <c r="BG709" s="224">
        <f>IF(N709="zákl. přenesená",J709,0)</f>
        <v>0</v>
      </c>
      <c r="BH709" s="224">
        <f>IF(N709="sníž. přenesená",J709,0)</f>
        <v>0</v>
      </c>
      <c r="BI709" s="224">
        <f>IF(N709="nulová",J709,0)</f>
        <v>0</v>
      </c>
      <c r="BJ709" s="16" t="s">
        <v>80</v>
      </c>
      <c r="BK709" s="224">
        <f>ROUND(I709*H709,2)</f>
        <v>0</v>
      </c>
      <c r="BL709" s="16" t="s">
        <v>349</v>
      </c>
      <c r="BM709" s="223" t="s">
        <v>1292</v>
      </c>
    </row>
    <row r="710" s="12" customFormat="1">
      <c r="A710" s="12"/>
      <c r="B710" s="225"/>
      <c r="C710" s="226"/>
      <c r="D710" s="227" t="s">
        <v>361</v>
      </c>
      <c r="E710" s="228" t="s">
        <v>1</v>
      </c>
      <c r="F710" s="229" t="s">
        <v>688</v>
      </c>
      <c r="G710" s="226"/>
      <c r="H710" s="228" t="s">
        <v>1</v>
      </c>
      <c r="I710" s="230"/>
      <c r="J710" s="226"/>
      <c r="K710" s="226"/>
      <c r="L710" s="231"/>
      <c r="M710" s="232"/>
      <c r="N710" s="233"/>
      <c r="O710" s="233"/>
      <c r="P710" s="233"/>
      <c r="Q710" s="233"/>
      <c r="R710" s="233"/>
      <c r="S710" s="233"/>
      <c r="T710" s="234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T710" s="235" t="s">
        <v>361</v>
      </c>
      <c r="AU710" s="235" t="s">
        <v>80</v>
      </c>
      <c r="AV710" s="12" t="s">
        <v>80</v>
      </c>
      <c r="AW710" s="12" t="s">
        <v>30</v>
      </c>
      <c r="AX710" s="12" t="s">
        <v>73</v>
      </c>
      <c r="AY710" s="235" t="s">
        <v>350</v>
      </c>
    </row>
    <row r="711" s="13" customFormat="1">
      <c r="A711" s="13"/>
      <c r="B711" s="236"/>
      <c r="C711" s="237"/>
      <c r="D711" s="227" t="s">
        <v>361</v>
      </c>
      <c r="E711" s="238" t="s">
        <v>1293</v>
      </c>
      <c r="F711" s="239" t="s">
        <v>1294</v>
      </c>
      <c r="G711" s="237"/>
      <c r="H711" s="240">
        <v>0.33200000000000002</v>
      </c>
      <c r="I711" s="241"/>
      <c r="J711" s="237"/>
      <c r="K711" s="237"/>
      <c r="L711" s="242"/>
      <c r="M711" s="243"/>
      <c r="N711" s="244"/>
      <c r="O711" s="244"/>
      <c r="P711" s="244"/>
      <c r="Q711" s="244"/>
      <c r="R711" s="244"/>
      <c r="S711" s="244"/>
      <c r="T711" s="24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6" t="s">
        <v>361</v>
      </c>
      <c r="AU711" s="246" t="s">
        <v>80</v>
      </c>
      <c r="AV711" s="13" t="s">
        <v>88</v>
      </c>
      <c r="AW711" s="13" t="s">
        <v>30</v>
      </c>
      <c r="AX711" s="13" t="s">
        <v>73</v>
      </c>
      <c r="AY711" s="246" t="s">
        <v>350</v>
      </c>
    </row>
    <row r="712" s="13" customFormat="1">
      <c r="A712" s="13"/>
      <c r="B712" s="236"/>
      <c r="C712" s="237"/>
      <c r="D712" s="227" t="s">
        <v>361</v>
      </c>
      <c r="E712" s="238" t="s">
        <v>110</v>
      </c>
      <c r="F712" s="239" t="s">
        <v>1295</v>
      </c>
      <c r="G712" s="237"/>
      <c r="H712" s="240">
        <v>1.544</v>
      </c>
      <c r="I712" s="241"/>
      <c r="J712" s="237"/>
      <c r="K712" s="237"/>
      <c r="L712" s="242"/>
      <c r="M712" s="243"/>
      <c r="N712" s="244"/>
      <c r="O712" s="244"/>
      <c r="P712" s="244"/>
      <c r="Q712" s="244"/>
      <c r="R712" s="244"/>
      <c r="S712" s="244"/>
      <c r="T712" s="24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6" t="s">
        <v>361</v>
      </c>
      <c r="AU712" s="246" t="s">
        <v>80</v>
      </c>
      <c r="AV712" s="13" t="s">
        <v>88</v>
      </c>
      <c r="AW712" s="13" t="s">
        <v>30</v>
      </c>
      <c r="AX712" s="13" t="s">
        <v>73</v>
      </c>
      <c r="AY712" s="246" t="s">
        <v>350</v>
      </c>
    </row>
    <row r="713" s="12" customFormat="1">
      <c r="A713" s="12"/>
      <c r="B713" s="225"/>
      <c r="C713" s="226"/>
      <c r="D713" s="227" t="s">
        <v>361</v>
      </c>
      <c r="E713" s="228" t="s">
        <v>1</v>
      </c>
      <c r="F713" s="229" t="s">
        <v>1285</v>
      </c>
      <c r="G713" s="226"/>
      <c r="H713" s="228" t="s">
        <v>1</v>
      </c>
      <c r="I713" s="230"/>
      <c r="J713" s="226"/>
      <c r="K713" s="226"/>
      <c r="L713" s="231"/>
      <c r="M713" s="232"/>
      <c r="N713" s="233"/>
      <c r="O713" s="233"/>
      <c r="P713" s="233"/>
      <c r="Q713" s="233"/>
      <c r="R713" s="233"/>
      <c r="S713" s="233"/>
      <c r="T713" s="234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T713" s="235" t="s">
        <v>361</v>
      </c>
      <c r="AU713" s="235" t="s">
        <v>80</v>
      </c>
      <c r="AV713" s="12" t="s">
        <v>80</v>
      </c>
      <c r="AW713" s="12" t="s">
        <v>30</v>
      </c>
      <c r="AX713" s="12" t="s">
        <v>73</v>
      </c>
      <c r="AY713" s="235" t="s">
        <v>350</v>
      </c>
    </row>
    <row r="714" s="13" customFormat="1">
      <c r="A714" s="13"/>
      <c r="B714" s="236"/>
      <c r="C714" s="237"/>
      <c r="D714" s="227" t="s">
        <v>361</v>
      </c>
      <c r="E714" s="238" t="s">
        <v>193</v>
      </c>
      <c r="F714" s="239" t="s">
        <v>1296</v>
      </c>
      <c r="G714" s="237"/>
      <c r="H714" s="240">
        <v>0.71999999999999997</v>
      </c>
      <c r="I714" s="241"/>
      <c r="J714" s="237"/>
      <c r="K714" s="237"/>
      <c r="L714" s="242"/>
      <c r="M714" s="243"/>
      <c r="N714" s="244"/>
      <c r="O714" s="244"/>
      <c r="P714" s="244"/>
      <c r="Q714" s="244"/>
      <c r="R714" s="244"/>
      <c r="S714" s="244"/>
      <c r="T714" s="24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6" t="s">
        <v>361</v>
      </c>
      <c r="AU714" s="246" t="s">
        <v>80</v>
      </c>
      <c r="AV714" s="13" t="s">
        <v>88</v>
      </c>
      <c r="AW714" s="13" t="s">
        <v>30</v>
      </c>
      <c r="AX714" s="13" t="s">
        <v>73</v>
      </c>
      <c r="AY714" s="246" t="s">
        <v>350</v>
      </c>
    </row>
    <row r="715" s="13" customFormat="1">
      <c r="A715" s="13"/>
      <c r="B715" s="236"/>
      <c r="C715" s="237"/>
      <c r="D715" s="227" t="s">
        <v>361</v>
      </c>
      <c r="E715" s="238" t="s">
        <v>1297</v>
      </c>
      <c r="F715" s="239" t="s">
        <v>1298</v>
      </c>
      <c r="G715" s="237"/>
      <c r="H715" s="240">
        <v>2.5960000000000001</v>
      </c>
      <c r="I715" s="241"/>
      <c r="J715" s="237"/>
      <c r="K715" s="237"/>
      <c r="L715" s="242"/>
      <c r="M715" s="243"/>
      <c r="N715" s="244"/>
      <c r="O715" s="244"/>
      <c r="P715" s="244"/>
      <c r="Q715" s="244"/>
      <c r="R715" s="244"/>
      <c r="S715" s="244"/>
      <c r="T715" s="24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6" t="s">
        <v>361</v>
      </c>
      <c r="AU715" s="246" t="s">
        <v>80</v>
      </c>
      <c r="AV715" s="13" t="s">
        <v>88</v>
      </c>
      <c r="AW715" s="13" t="s">
        <v>30</v>
      </c>
      <c r="AX715" s="13" t="s">
        <v>80</v>
      </c>
      <c r="AY715" s="246" t="s">
        <v>350</v>
      </c>
    </row>
    <row r="716" s="2" customFormat="1" ht="16.5" customHeight="1">
      <c r="A716" s="37"/>
      <c r="B716" s="38"/>
      <c r="C716" s="212" t="s">
        <v>329</v>
      </c>
      <c r="D716" s="212" t="s">
        <v>353</v>
      </c>
      <c r="E716" s="213" t="s">
        <v>1299</v>
      </c>
      <c r="F716" s="214" t="s">
        <v>1300</v>
      </c>
      <c r="G716" s="215" t="s">
        <v>356</v>
      </c>
      <c r="H716" s="216">
        <v>27.600000000000001</v>
      </c>
      <c r="I716" s="217"/>
      <c r="J716" s="218">
        <f>ROUND(I716*H716,2)</f>
        <v>0</v>
      </c>
      <c r="K716" s="214" t="s">
        <v>374</v>
      </c>
      <c r="L716" s="43"/>
      <c r="M716" s="219" t="s">
        <v>1</v>
      </c>
      <c r="N716" s="220" t="s">
        <v>38</v>
      </c>
      <c r="O716" s="90"/>
      <c r="P716" s="221">
        <f>O716*H716</f>
        <v>0</v>
      </c>
      <c r="Q716" s="221">
        <v>0</v>
      </c>
      <c r="R716" s="221">
        <f>Q716*H716</f>
        <v>0</v>
      </c>
      <c r="S716" s="221">
        <v>0.0040000000000000001</v>
      </c>
      <c r="T716" s="222">
        <f>S716*H716</f>
        <v>0.11040000000000001</v>
      </c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R716" s="223" t="s">
        <v>349</v>
      </c>
      <c r="AT716" s="223" t="s">
        <v>353</v>
      </c>
      <c r="AU716" s="223" t="s">
        <v>80</v>
      </c>
      <c r="AY716" s="16" t="s">
        <v>350</v>
      </c>
      <c r="BE716" s="224">
        <f>IF(N716="základní",J716,0)</f>
        <v>0</v>
      </c>
      <c r="BF716" s="224">
        <f>IF(N716="snížená",J716,0)</f>
        <v>0</v>
      </c>
      <c r="BG716" s="224">
        <f>IF(N716="zákl. přenesená",J716,0)</f>
        <v>0</v>
      </c>
      <c r="BH716" s="224">
        <f>IF(N716="sníž. přenesená",J716,0)</f>
        <v>0</v>
      </c>
      <c r="BI716" s="224">
        <f>IF(N716="nulová",J716,0)</f>
        <v>0</v>
      </c>
      <c r="BJ716" s="16" t="s">
        <v>80</v>
      </c>
      <c r="BK716" s="224">
        <f>ROUND(I716*H716,2)</f>
        <v>0</v>
      </c>
      <c r="BL716" s="16" t="s">
        <v>349</v>
      </c>
      <c r="BM716" s="223" t="s">
        <v>1301</v>
      </c>
    </row>
    <row r="717" s="12" customFormat="1">
      <c r="A717" s="12"/>
      <c r="B717" s="225"/>
      <c r="C717" s="226"/>
      <c r="D717" s="227" t="s">
        <v>361</v>
      </c>
      <c r="E717" s="228" t="s">
        <v>1</v>
      </c>
      <c r="F717" s="229" t="s">
        <v>688</v>
      </c>
      <c r="G717" s="226"/>
      <c r="H717" s="228" t="s">
        <v>1</v>
      </c>
      <c r="I717" s="230"/>
      <c r="J717" s="226"/>
      <c r="K717" s="226"/>
      <c r="L717" s="231"/>
      <c r="M717" s="232"/>
      <c r="N717" s="233"/>
      <c r="O717" s="233"/>
      <c r="P717" s="233"/>
      <c r="Q717" s="233"/>
      <c r="R717" s="233"/>
      <c r="S717" s="233"/>
      <c r="T717" s="234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T717" s="235" t="s">
        <v>361</v>
      </c>
      <c r="AU717" s="235" t="s">
        <v>80</v>
      </c>
      <c r="AV717" s="12" t="s">
        <v>80</v>
      </c>
      <c r="AW717" s="12" t="s">
        <v>30</v>
      </c>
      <c r="AX717" s="12" t="s">
        <v>73</v>
      </c>
      <c r="AY717" s="235" t="s">
        <v>350</v>
      </c>
    </row>
    <row r="718" s="13" customFormat="1">
      <c r="A718" s="13"/>
      <c r="B718" s="236"/>
      <c r="C718" s="237"/>
      <c r="D718" s="227" t="s">
        <v>361</v>
      </c>
      <c r="E718" s="238" t="s">
        <v>1302</v>
      </c>
      <c r="F718" s="239" t="s">
        <v>763</v>
      </c>
      <c r="G718" s="237"/>
      <c r="H718" s="240">
        <v>4.7999999999999998</v>
      </c>
      <c r="I718" s="241"/>
      <c r="J718" s="237"/>
      <c r="K718" s="237"/>
      <c r="L718" s="242"/>
      <c r="M718" s="243"/>
      <c r="N718" s="244"/>
      <c r="O718" s="244"/>
      <c r="P718" s="244"/>
      <c r="Q718" s="244"/>
      <c r="R718" s="244"/>
      <c r="S718" s="244"/>
      <c r="T718" s="24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6" t="s">
        <v>361</v>
      </c>
      <c r="AU718" s="246" t="s">
        <v>80</v>
      </c>
      <c r="AV718" s="13" t="s">
        <v>88</v>
      </c>
      <c r="AW718" s="13" t="s">
        <v>30</v>
      </c>
      <c r="AX718" s="13" t="s">
        <v>73</v>
      </c>
      <c r="AY718" s="246" t="s">
        <v>350</v>
      </c>
    </row>
    <row r="719" s="13" customFormat="1">
      <c r="A719" s="13"/>
      <c r="B719" s="236"/>
      <c r="C719" s="237"/>
      <c r="D719" s="227" t="s">
        <v>361</v>
      </c>
      <c r="E719" s="238" t="s">
        <v>112</v>
      </c>
      <c r="F719" s="239" t="s">
        <v>765</v>
      </c>
      <c r="G719" s="237"/>
      <c r="H719" s="240">
        <v>22.800000000000001</v>
      </c>
      <c r="I719" s="241"/>
      <c r="J719" s="237"/>
      <c r="K719" s="237"/>
      <c r="L719" s="242"/>
      <c r="M719" s="243"/>
      <c r="N719" s="244"/>
      <c r="O719" s="244"/>
      <c r="P719" s="244"/>
      <c r="Q719" s="244"/>
      <c r="R719" s="244"/>
      <c r="S719" s="244"/>
      <c r="T719" s="24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6" t="s">
        <v>361</v>
      </c>
      <c r="AU719" s="246" t="s">
        <v>80</v>
      </c>
      <c r="AV719" s="13" t="s">
        <v>88</v>
      </c>
      <c r="AW719" s="13" t="s">
        <v>30</v>
      </c>
      <c r="AX719" s="13" t="s">
        <v>73</v>
      </c>
      <c r="AY719" s="246" t="s">
        <v>350</v>
      </c>
    </row>
    <row r="720" s="13" customFormat="1">
      <c r="A720" s="13"/>
      <c r="B720" s="236"/>
      <c r="C720" s="237"/>
      <c r="D720" s="227" t="s">
        <v>361</v>
      </c>
      <c r="E720" s="238" t="s">
        <v>1303</v>
      </c>
      <c r="F720" s="239" t="s">
        <v>1304</v>
      </c>
      <c r="G720" s="237"/>
      <c r="H720" s="240">
        <v>27.600000000000001</v>
      </c>
      <c r="I720" s="241"/>
      <c r="J720" s="237"/>
      <c r="K720" s="237"/>
      <c r="L720" s="242"/>
      <c r="M720" s="243"/>
      <c r="N720" s="244"/>
      <c r="O720" s="244"/>
      <c r="P720" s="244"/>
      <c r="Q720" s="244"/>
      <c r="R720" s="244"/>
      <c r="S720" s="244"/>
      <c r="T720" s="24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6" t="s">
        <v>361</v>
      </c>
      <c r="AU720" s="246" t="s">
        <v>80</v>
      </c>
      <c r="AV720" s="13" t="s">
        <v>88</v>
      </c>
      <c r="AW720" s="13" t="s">
        <v>30</v>
      </c>
      <c r="AX720" s="13" t="s">
        <v>80</v>
      </c>
      <c r="AY720" s="246" t="s">
        <v>350</v>
      </c>
    </row>
    <row r="721" s="2" customFormat="1">
      <c r="A721" s="37"/>
      <c r="B721" s="38"/>
      <c r="C721" s="212" t="s">
        <v>1305</v>
      </c>
      <c r="D721" s="212" t="s">
        <v>353</v>
      </c>
      <c r="E721" s="213" t="s">
        <v>1306</v>
      </c>
      <c r="F721" s="214" t="s">
        <v>1307</v>
      </c>
      <c r="G721" s="215" t="s">
        <v>356</v>
      </c>
      <c r="H721" s="216">
        <v>113.59999999999999</v>
      </c>
      <c r="I721" s="217"/>
      <c r="J721" s="218">
        <f>ROUND(I721*H721,2)</f>
        <v>0</v>
      </c>
      <c r="K721" s="214" t="s">
        <v>374</v>
      </c>
      <c r="L721" s="43"/>
      <c r="M721" s="219" t="s">
        <v>1</v>
      </c>
      <c r="N721" s="220" t="s">
        <v>38</v>
      </c>
      <c r="O721" s="90"/>
      <c r="P721" s="221">
        <f>O721*H721</f>
        <v>0</v>
      </c>
      <c r="Q721" s="221">
        <v>0.00079000000000000001</v>
      </c>
      <c r="R721" s="221">
        <f>Q721*H721</f>
        <v>0.08974399999999999</v>
      </c>
      <c r="S721" s="221">
        <v>0</v>
      </c>
      <c r="T721" s="222">
        <f>S721*H721</f>
        <v>0</v>
      </c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R721" s="223" t="s">
        <v>349</v>
      </c>
      <c r="AT721" s="223" t="s">
        <v>353</v>
      </c>
      <c r="AU721" s="223" t="s">
        <v>80</v>
      </c>
      <c r="AY721" s="16" t="s">
        <v>350</v>
      </c>
      <c r="BE721" s="224">
        <f>IF(N721="základní",J721,0)</f>
        <v>0</v>
      </c>
      <c r="BF721" s="224">
        <f>IF(N721="snížená",J721,0)</f>
        <v>0</v>
      </c>
      <c r="BG721" s="224">
        <f>IF(N721="zákl. přenesená",J721,0)</f>
        <v>0</v>
      </c>
      <c r="BH721" s="224">
        <f>IF(N721="sníž. přenesená",J721,0)</f>
        <v>0</v>
      </c>
      <c r="BI721" s="224">
        <f>IF(N721="nulová",J721,0)</f>
        <v>0</v>
      </c>
      <c r="BJ721" s="16" t="s">
        <v>80</v>
      </c>
      <c r="BK721" s="224">
        <f>ROUND(I721*H721,2)</f>
        <v>0</v>
      </c>
      <c r="BL721" s="16" t="s">
        <v>349</v>
      </c>
      <c r="BM721" s="223" t="s">
        <v>1308</v>
      </c>
    </row>
    <row r="722" s="12" customFormat="1">
      <c r="A722" s="12"/>
      <c r="B722" s="225"/>
      <c r="C722" s="226"/>
      <c r="D722" s="227" t="s">
        <v>361</v>
      </c>
      <c r="E722" s="228" t="s">
        <v>1</v>
      </c>
      <c r="F722" s="229" t="s">
        <v>1309</v>
      </c>
      <c r="G722" s="226"/>
      <c r="H722" s="228" t="s">
        <v>1</v>
      </c>
      <c r="I722" s="230"/>
      <c r="J722" s="226"/>
      <c r="K722" s="226"/>
      <c r="L722" s="231"/>
      <c r="M722" s="232"/>
      <c r="N722" s="233"/>
      <c r="O722" s="233"/>
      <c r="P722" s="233"/>
      <c r="Q722" s="233"/>
      <c r="R722" s="233"/>
      <c r="S722" s="233"/>
      <c r="T722" s="234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T722" s="235" t="s">
        <v>361</v>
      </c>
      <c r="AU722" s="235" t="s">
        <v>80</v>
      </c>
      <c r="AV722" s="12" t="s">
        <v>80</v>
      </c>
      <c r="AW722" s="12" t="s">
        <v>30</v>
      </c>
      <c r="AX722" s="12" t="s">
        <v>73</v>
      </c>
      <c r="AY722" s="235" t="s">
        <v>350</v>
      </c>
    </row>
    <row r="723" s="13" customFormat="1">
      <c r="A723" s="13"/>
      <c r="B723" s="236"/>
      <c r="C723" s="237"/>
      <c r="D723" s="227" t="s">
        <v>361</v>
      </c>
      <c r="E723" s="238" t="s">
        <v>1310</v>
      </c>
      <c r="F723" s="239" t="s">
        <v>1311</v>
      </c>
      <c r="G723" s="237"/>
      <c r="H723" s="240">
        <v>113.59999999999999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6" t="s">
        <v>361</v>
      </c>
      <c r="AU723" s="246" t="s">
        <v>80</v>
      </c>
      <c r="AV723" s="13" t="s">
        <v>88</v>
      </c>
      <c r="AW723" s="13" t="s">
        <v>30</v>
      </c>
      <c r="AX723" s="13" t="s">
        <v>73</v>
      </c>
      <c r="AY723" s="246" t="s">
        <v>350</v>
      </c>
    </row>
    <row r="724" s="13" customFormat="1">
      <c r="A724" s="13"/>
      <c r="B724" s="236"/>
      <c r="C724" s="237"/>
      <c r="D724" s="227" t="s">
        <v>361</v>
      </c>
      <c r="E724" s="238" t="s">
        <v>1312</v>
      </c>
      <c r="F724" s="239" t="s">
        <v>1313</v>
      </c>
      <c r="G724" s="237"/>
      <c r="H724" s="240">
        <v>113.59999999999999</v>
      </c>
      <c r="I724" s="241"/>
      <c r="J724" s="237"/>
      <c r="K724" s="237"/>
      <c r="L724" s="242"/>
      <c r="M724" s="243"/>
      <c r="N724" s="244"/>
      <c r="O724" s="244"/>
      <c r="P724" s="244"/>
      <c r="Q724" s="244"/>
      <c r="R724" s="244"/>
      <c r="S724" s="244"/>
      <c r="T724" s="24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6" t="s">
        <v>361</v>
      </c>
      <c r="AU724" s="246" t="s">
        <v>80</v>
      </c>
      <c r="AV724" s="13" t="s">
        <v>88</v>
      </c>
      <c r="AW724" s="13" t="s">
        <v>30</v>
      </c>
      <c r="AX724" s="13" t="s">
        <v>80</v>
      </c>
      <c r="AY724" s="246" t="s">
        <v>350</v>
      </c>
    </row>
    <row r="725" s="2" customFormat="1">
      <c r="A725" s="37"/>
      <c r="B725" s="38"/>
      <c r="C725" s="212" t="s">
        <v>1314</v>
      </c>
      <c r="D725" s="212" t="s">
        <v>353</v>
      </c>
      <c r="E725" s="213" t="s">
        <v>1315</v>
      </c>
      <c r="F725" s="214" t="s">
        <v>1316</v>
      </c>
      <c r="G725" s="215" t="s">
        <v>642</v>
      </c>
      <c r="H725" s="216">
        <v>227.19999999999999</v>
      </c>
      <c r="I725" s="217"/>
      <c r="J725" s="218">
        <f>ROUND(I725*H725,2)</f>
        <v>0</v>
      </c>
      <c r="K725" s="214" t="s">
        <v>374</v>
      </c>
      <c r="L725" s="43"/>
      <c r="M725" s="219" t="s">
        <v>1</v>
      </c>
      <c r="N725" s="220" t="s">
        <v>38</v>
      </c>
      <c r="O725" s="90"/>
      <c r="P725" s="221">
        <f>O725*H725</f>
        <v>0</v>
      </c>
      <c r="Q725" s="221">
        <v>0.00025999999999999998</v>
      </c>
      <c r="R725" s="221">
        <f>Q725*H725</f>
        <v>0.059071999999999993</v>
      </c>
      <c r="S725" s="221">
        <v>0</v>
      </c>
      <c r="T725" s="222">
        <f>S725*H725</f>
        <v>0</v>
      </c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R725" s="223" t="s">
        <v>349</v>
      </c>
      <c r="AT725" s="223" t="s">
        <v>353</v>
      </c>
      <c r="AU725" s="223" t="s">
        <v>80</v>
      </c>
      <c r="AY725" s="16" t="s">
        <v>350</v>
      </c>
      <c r="BE725" s="224">
        <f>IF(N725="základní",J725,0)</f>
        <v>0</v>
      </c>
      <c r="BF725" s="224">
        <f>IF(N725="snížená",J725,0)</f>
        <v>0</v>
      </c>
      <c r="BG725" s="224">
        <f>IF(N725="zákl. přenesená",J725,0)</f>
        <v>0</v>
      </c>
      <c r="BH725" s="224">
        <f>IF(N725="sníž. přenesená",J725,0)</f>
        <v>0</v>
      </c>
      <c r="BI725" s="224">
        <f>IF(N725="nulová",J725,0)</f>
        <v>0</v>
      </c>
      <c r="BJ725" s="16" t="s">
        <v>80</v>
      </c>
      <c r="BK725" s="224">
        <f>ROUND(I725*H725,2)</f>
        <v>0</v>
      </c>
      <c r="BL725" s="16" t="s">
        <v>349</v>
      </c>
      <c r="BM725" s="223" t="s">
        <v>1317</v>
      </c>
    </row>
    <row r="726" s="12" customFormat="1">
      <c r="A726" s="12"/>
      <c r="B726" s="225"/>
      <c r="C726" s="226"/>
      <c r="D726" s="227" t="s">
        <v>361</v>
      </c>
      <c r="E726" s="228" t="s">
        <v>1</v>
      </c>
      <c r="F726" s="229" t="s">
        <v>1309</v>
      </c>
      <c r="G726" s="226"/>
      <c r="H726" s="228" t="s">
        <v>1</v>
      </c>
      <c r="I726" s="230"/>
      <c r="J726" s="226"/>
      <c r="K726" s="226"/>
      <c r="L726" s="231"/>
      <c r="M726" s="232"/>
      <c r="N726" s="233"/>
      <c r="O726" s="233"/>
      <c r="P726" s="233"/>
      <c r="Q726" s="233"/>
      <c r="R726" s="233"/>
      <c r="S726" s="233"/>
      <c r="T726" s="234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T726" s="235" t="s">
        <v>361</v>
      </c>
      <c r="AU726" s="235" t="s">
        <v>80</v>
      </c>
      <c r="AV726" s="12" t="s">
        <v>80</v>
      </c>
      <c r="AW726" s="12" t="s">
        <v>30</v>
      </c>
      <c r="AX726" s="12" t="s">
        <v>73</v>
      </c>
      <c r="AY726" s="235" t="s">
        <v>350</v>
      </c>
    </row>
    <row r="727" s="13" customFormat="1">
      <c r="A727" s="13"/>
      <c r="B727" s="236"/>
      <c r="C727" s="237"/>
      <c r="D727" s="227" t="s">
        <v>361</v>
      </c>
      <c r="E727" s="238" t="s">
        <v>1318</v>
      </c>
      <c r="F727" s="239" t="s">
        <v>1319</v>
      </c>
      <c r="G727" s="237"/>
      <c r="H727" s="240">
        <v>227.19999999999999</v>
      </c>
      <c r="I727" s="241"/>
      <c r="J727" s="237"/>
      <c r="K727" s="237"/>
      <c r="L727" s="242"/>
      <c r="M727" s="243"/>
      <c r="N727" s="244"/>
      <c r="O727" s="244"/>
      <c r="P727" s="244"/>
      <c r="Q727" s="244"/>
      <c r="R727" s="244"/>
      <c r="S727" s="244"/>
      <c r="T727" s="24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6" t="s">
        <v>361</v>
      </c>
      <c r="AU727" s="246" t="s">
        <v>80</v>
      </c>
      <c r="AV727" s="13" t="s">
        <v>88</v>
      </c>
      <c r="AW727" s="13" t="s">
        <v>30</v>
      </c>
      <c r="AX727" s="13" t="s">
        <v>73</v>
      </c>
      <c r="AY727" s="246" t="s">
        <v>350</v>
      </c>
    </row>
    <row r="728" s="13" customFormat="1">
      <c r="A728" s="13"/>
      <c r="B728" s="236"/>
      <c r="C728" s="237"/>
      <c r="D728" s="227" t="s">
        <v>361</v>
      </c>
      <c r="E728" s="238" t="s">
        <v>1320</v>
      </c>
      <c r="F728" s="239" t="s">
        <v>1321</v>
      </c>
      <c r="G728" s="237"/>
      <c r="H728" s="240">
        <v>227.19999999999999</v>
      </c>
      <c r="I728" s="241"/>
      <c r="J728" s="237"/>
      <c r="K728" s="237"/>
      <c r="L728" s="242"/>
      <c r="M728" s="243"/>
      <c r="N728" s="244"/>
      <c r="O728" s="244"/>
      <c r="P728" s="244"/>
      <c r="Q728" s="244"/>
      <c r="R728" s="244"/>
      <c r="S728" s="244"/>
      <c r="T728" s="24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6" t="s">
        <v>361</v>
      </c>
      <c r="AU728" s="246" t="s">
        <v>80</v>
      </c>
      <c r="AV728" s="13" t="s">
        <v>88</v>
      </c>
      <c r="AW728" s="13" t="s">
        <v>30</v>
      </c>
      <c r="AX728" s="13" t="s">
        <v>80</v>
      </c>
      <c r="AY728" s="246" t="s">
        <v>350</v>
      </c>
    </row>
    <row r="729" s="2" customFormat="1">
      <c r="A729" s="37"/>
      <c r="B729" s="38"/>
      <c r="C729" s="212" t="s">
        <v>1322</v>
      </c>
      <c r="D729" s="212" t="s">
        <v>353</v>
      </c>
      <c r="E729" s="213" t="s">
        <v>1323</v>
      </c>
      <c r="F729" s="214" t="s">
        <v>1324</v>
      </c>
      <c r="G729" s="215" t="s">
        <v>496</v>
      </c>
      <c r="H729" s="216">
        <v>0.28499999999999998</v>
      </c>
      <c r="I729" s="217"/>
      <c r="J729" s="218">
        <f>ROUND(I729*H729,2)</f>
        <v>0</v>
      </c>
      <c r="K729" s="214" t="s">
        <v>374</v>
      </c>
      <c r="L729" s="43"/>
      <c r="M729" s="219" t="s">
        <v>1</v>
      </c>
      <c r="N729" s="220" t="s">
        <v>38</v>
      </c>
      <c r="O729" s="90"/>
      <c r="P729" s="221">
        <f>O729*H729</f>
        <v>0</v>
      </c>
      <c r="Q729" s="221">
        <v>0</v>
      </c>
      <c r="R729" s="221">
        <f>Q729*H729</f>
        <v>0</v>
      </c>
      <c r="S729" s="221">
        <v>0</v>
      </c>
      <c r="T729" s="222">
        <f>S729*H729</f>
        <v>0</v>
      </c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R729" s="223" t="s">
        <v>349</v>
      </c>
      <c r="AT729" s="223" t="s">
        <v>353</v>
      </c>
      <c r="AU729" s="223" t="s">
        <v>80</v>
      </c>
      <c r="AY729" s="16" t="s">
        <v>350</v>
      </c>
      <c r="BE729" s="224">
        <f>IF(N729="základní",J729,0)</f>
        <v>0</v>
      </c>
      <c r="BF729" s="224">
        <f>IF(N729="snížená",J729,0)</f>
        <v>0</v>
      </c>
      <c r="BG729" s="224">
        <f>IF(N729="zákl. přenesená",J729,0)</f>
        <v>0</v>
      </c>
      <c r="BH729" s="224">
        <f>IF(N729="sníž. přenesená",J729,0)</f>
        <v>0</v>
      </c>
      <c r="BI729" s="224">
        <f>IF(N729="nulová",J729,0)</f>
        <v>0</v>
      </c>
      <c r="BJ729" s="16" t="s">
        <v>80</v>
      </c>
      <c r="BK729" s="224">
        <f>ROUND(I729*H729,2)</f>
        <v>0</v>
      </c>
      <c r="BL729" s="16" t="s">
        <v>349</v>
      </c>
      <c r="BM729" s="223" t="s">
        <v>1325</v>
      </c>
    </row>
    <row r="730" s="11" customFormat="1" ht="25.92" customHeight="1">
      <c r="A730" s="11"/>
      <c r="B730" s="198"/>
      <c r="C730" s="199"/>
      <c r="D730" s="200" t="s">
        <v>72</v>
      </c>
      <c r="E730" s="201" t="s">
        <v>1326</v>
      </c>
      <c r="F730" s="201" t="s">
        <v>1327</v>
      </c>
      <c r="G730" s="199"/>
      <c r="H730" s="199"/>
      <c r="I730" s="202"/>
      <c r="J730" s="203">
        <f>BK730</f>
        <v>0</v>
      </c>
      <c r="K730" s="199"/>
      <c r="L730" s="204"/>
      <c r="M730" s="205"/>
      <c r="N730" s="206"/>
      <c r="O730" s="206"/>
      <c r="P730" s="207">
        <f>SUM(P731:P753)</f>
        <v>0</v>
      </c>
      <c r="Q730" s="206"/>
      <c r="R730" s="207">
        <f>SUM(R731:R753)</f>
        <v>2.7889596400000003</v>
      </c>
      <c r="S730" s="206"/>
      <c r="T730" s="208">
        <f>SUM(T731:T753)</f>
        <v>0</v>
      </c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R730" s="209" t="s">
        <v>349</v>
      </c>
      <c r="AT730" s="210" t="s">
        <v>72</v>
      </c>
      <c r="AU730" s="210" t="s">
        <v>73</v>
      </c>
      <c r="AY730" s="209" t="s">
        <v>350</v>
      </c>
      <c r="BK730" s="211">
        <f>SUM(BK731:BK753)</f>
        <v>0</v>
      </c>
    </row>
    <row r="731" s="2" customFormat="1">
      <c r="A731" s="37"/>
      <c r="B731" s="38"/>
      <c r="C731" s="212" t="s">
        <v>1328</v>
      </c>
      <c r="D731" s="212" t="s">
        <v>353</v>
      </c>
      <c r="E731" s="213" t="s">
        <v>1329</v>
      </c>
      <c r="F731" s="214" t="s">
        <v>1330</v>
      </c>
      <c r="G731" s="215" t="s">
        <v>356</v>
      </c>
      <c r="H731" s="216">
        <v>67.926000000000002</v>
      </c>
      <c r="I731" s="217"/>
      <c r="J731" s="218">
        <f>ROUND(I731*H731,2)</f>
        <v>0</v>
      </c>
      <c r="K731" s="214" t="s">
        <v>374</v>
      </c>
      <c r="L731" s="43"/>
      <c r="M731" s="219" t="s">
        <v>1</v>
      </c>
      <c r="N731" s="220" t="s">
        <v>38</v>
      </c>
      <c r="O731" s="90"/>
      <c r="P731" s="221">
        <f>O731*H731</f>
        <v>0</v>
      </c>
      <c r="Q731" s="221">
        <v>0.0060000000000000001</v>
      </c>
      <c r="R731" s="221">
        <f>Q731*H731</f>
        <v>0.40755600000000003</v>
      </c>
      <c r="S731" s="221">
        <v>0</v>
      </c>
      <c r="T731" s="222">
        <f>S731*H731</f>
        <v>0</v>
      </c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R731" s="223" t="s">
        <v>349</v>
      </c>
      <c r="AT731" s="223" t="s">
        <v>353</v>
      </c>
      <c r="AU731" s="223" t="s">
        <v>80</v>
      </c>
      <c r="AY731" s="16" t="s">
        <v>350</v>
      </c>
      <c r="BE731" s="224">
        <f>IF(N731="základní",J731,0)</f>
        <v>0</v>
      </c>
      <c r="BF731" s="224">
        <f>IF(N731="snížená",J731,0)</f>
        <v>0</v>
      </c>
      <c r="BG731" s="224">
        <f>IF(N731="zákl. přenesená",J731,0)</f>
        <v>0</v>
      </c>
      <c r="BH731" s="224">
        <f>IF(N731="sníž. přenesená",J731,0)</f>
        <v>0</v>
      </c>
      <c r="BI731" s="224">
        <f>IF(N731="nulová",J731,0)</f>
        <v>0</v>
      </c>
      <c r="BJ731" s="16" t="s">
        <v>80</v>
      </c>
      <c r="BK731" s="224">
        <f>ROUND(I731*H731,2)</f>
        <v>0</v>
      </c>
      <c r="BL731" s="16" t="s">
        <v>349</v>
      </c>
      <c r="BM731" s="223" t="s">
        <v>1331</v>
      </c>
    </row>
    <row r="732" s="12" customFormat="1">
      <c r="A732" s="12"/>
      <c r="B732" s="225"/>
      <c r="C732" s="226"/>
      <c r="D732" s="227" t="s">
        <v>361</v>
      </c>
      <c r="E732" s="228" t="s">
        <v>1</v>
      </c>
      <c r="F732" s="229" t="s">
        <v>1332</v>
      </c>
      <c r="G732" s="226"/>
      <c r="H732" s="228" t="s">
        <v>1</v>
      </c>
      <c r="I732" s="230"/>
      <c r="J732" s="226"/>
      <c r="K732" s="226"/>
      <c r="L732" s="231"/>
      <c r="M732" s="232"/>
      <c r="N732" s="233"/>
      <c r="O732" s="233"/>
      <c r="P732" s="233"/>
      <c r="Q732" s="233"/>
      <c r="R732" s="233"/>
      <c r="S732" s="233"/>
      <c r="T732" s="234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T732" s="235" t="s">
        <v>361</v>
      </c>
      <c r="AU732" s="235" t="s">
        <v>80</v>
      </c>
      <c r="AV732" s="12" t="s">
        <v>80</v>
      </c>
      <c r="AW732" s="12" t="s">
        <v>30</v>
      </c>
      <c r="AX732" s="12" t="s">
        <v>73</v>
      </c>
      <c r="AY732" s="235" t="s">
        <v>350</v>
      </c>
    </row>
    <row r="733" s="13" customFormat="1">
      <c r="A733" s="13"/>
      <c r="B733" s="236"/>
      <c r="C733" s="237"/>
      <c r="D733" s="227" t="s">
        <v>361</v>
      </c>
      <c r="E733" s="238" t="s">
        <v>1333</v>
      </c>
      <c r="F733" s="239" t="s">
        <v>1334</v>
      </c>
      <c r="G733" s="237"/>
      <c r="H733" s="240">
        <v>67.926000000000002</v>
      </c>
      <c r="I733" s="241"/>
      <c r="J733" s="237"/>
      <c r="K733" s="237"/>
      <c r="L733" s="242"/>
      <c r="M733" s="243"/>
      <c r="N733" s="244"/>
      <c r="O733" s="244"/>
      <c r="P733" s="244"/>
      <c r="Q733" s="244"/>
      <c r="R733" s="244"/>
      <c r="S733" s="244"/>
      <c r="T733" s="24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6" t="s">
        <v>361</v>
      </c>
      <c r="AU733" s="246" t="s">
        <v>80</v>
      </c>
      <c r="AV733" s="13" t="s">
        <v>88</v>
      </c>
      <c r="AW733" s="13" t="s">
        <v>30</v>
      </c>
      <c r="AX733" s="13" t="s">
        <v>73</v>
      </c>
      <c r="AY733" s="246" t="s">
        <v>350</v>
      </c>
    </row>
    <row r="734" s="13" customFormat="1">
      <c r="A734" s="13"/>
      <c r="B734" s="236"/>
      <c r="C734" s="237"/>
      <c r="D734" s="227" t="s">
        <v>361</v>
      </c>
      <c r="E734" s="238" t="s">
        <v>1335</v>
      </c>
      <c r="F734" s="239" t="s">
        <v>1336</v>
      </c>
      <c r="G734" s="237"/>
      <c r="H734" s="240">
        <v>67.926000000000002</v>
      </c>
      <c r="I734" s="241"/>
      <c r="J734" s="237"/>
      <c r="K734" s="237"/>
      <c r="L734" s="242"/>
      <c r="M734" s="243"/>
      <c r="N734" s="244"/>
      <c r="O734" s="244"/>
      <c r="P734" s="244"/>
      <c r="Q734" s="244"/>
      <c r="R734" s="244"/>
      <c r="S734" s="244"/>
      <c r="T734" s="24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6" t="s">
        <v>361</v>
      </c>
      <c r="AU734" s="246" t="s">
        <v>80</v>
      </c>
      <c r="AV734" s="13" t="s">
        <v>88</v>
      </c>
      <c r="AW734" s="13" t="s">
        <v>30</v>
      </c>
      <c r="AX734" s="13" t="s">
        <v>80</v>
      </c>
      <c r="AY734" s="246" t="s">
        <v>350</v>
      </c>
    </row>
    <row r="735" s="2" customFormat="1">
      <c r="A735" s="37"/>
      <c r="B735" s="38"/>
      <c r="C735" s="247" t="s">
        <v>1337</v>
      </c>
      <c r="D735" s="247" t="s">
        <v>642</v>
      </c>
      <c r="E735" s="248" t="s">
        <v>1338</v>
      </c>
      <c r="F735" s="249" t="s">
        <v>1339</v>
      </c>
      <c r="G735" s="250" t="s">
        <v>373</v>
      </c>
      <c r="H735" s="251">
        <v>71.322000000000003</v>
      </c>
      <c r="I735" s="252"/>
      <c r="J735" s="253">
        <f>ROUND(I735*H735,2)</f>
        <v>0</v>
      </c>
      <c r="K735" s="249" t="s">
        <v>374</v>
      </c>
      <c r="L735" s="254"/>
      <c r="M735" s="255" t="s">
        <v>1</v>
      </c>
      <c r="N735" s="256" t="s">
        <v>38</v>
      </c>
      <c r="O735" s="90"/>
      <c r="P735" s="221">
        <f>O735*H735</f>
        <v>0</v>
      </c>
      <c r="Q735" s="221">
        <v>0.032000000000000001</v>
      </c>
      <c r="R735" s="221">
        <f>Q735*H735</f>
        <v>2.2823040000000003</v>
      </c>
      <c r="S735" s="221">
        <v>0</v>
      </c>
      <c r="T735" s="222">
        <f>S735*H735</f>
        <v>0</v>
      </c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R735" s="223" t="s">
        <v>465</v>
      </c>
      <c r="AT735" s="223" t="s">
        <v>642</v>
      </c>
      <c r="AU735" s="223" t="s">
        <v>80</v>
      </c>
      <c r="AY735" s="16" t="s">
        <v>350</v>
      </c>
      <c r="BE735" s="224">
        <f>IF(N735="základní",J735,0)</f>
        <v>0</v>
      </c>
      <c r="BF735" s="224">
        <f>IF(N735="snížená",J735,0)</f>
        <v>0</v>
      </c>
      <c r="BG735" s="224">
        <f>IF(N735="zákl. přenesená",J735,0)</f>
        <v>0</v>
      </c>
      <c r="BH735" s="224">
        <f>IF(N735="sníž. přenesená",J735,0)</f>
        <v>0</v>
      </c>
      <c r="BI735" s="224">
        <f>IF(N735="nulová",J735,0)</f>
        <v>0</v>
      </c>
      <c r="BJ735" s="16" t="s">
        <v>80</v>
      </c>
      <c r="BK735" s="224">
        <f>ROUND(I735*H735,2)</f>
        <v>0</v>
      </c>
      <c r="BL735" s="16" t="s">
        <v>349</v>
      </c>
      <c r="BM735" s="223" t="s">
        <v>1340</v>
      </c>
    </row>
    <row r="736" s="13" customFormat="1">
      <c r="A736" s="13"/>
      <c r="B736" s="236"/>
      <c r="C736" s="237"/>
      <c r="D736" s="227" t="s">
        <v>361</v>
      </c>
      <c r="E736" s="238" t="s">
        <v>1341</v>
      </c>
      <c r="F736" s="239" t="s">
        <v>1342</v>
      </c>
      <c r="G736" s="237"/>
      <c r="H736" s="240">
        <v>71.322000000000003</v>
      </c>
      <c r="I736" s="241"/>
      <c r="J736" s="237"/>
      <c r="K736" s="237"/>
      <c r="L736" s="242"/>
      <c r="M736" s="243"/>
      <c r="N736" s="244"/>
      <c r="O736" s="244"/>
      <c r="P736" s="244"/>
      <c r="Q736" s="244"/>
      <c r="R736" s="244"/>
      <c r="S736" s="244"/>
      <c r="T736" s="24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6" t="s">
        <v>361</v>
      </c>
      <c r="AU736" s="246" t="s">
        <v>80</v>
      </c>
      <c r="AV736" s="13" t="s">
        <v>88</v>
      </c>
      <c r="AW736" s="13" t="s">
        <v>30</v>
      </c>
      <c r="AX736" s="13" t="s">
        <v>73</v>
      </c>
      <c r="AY736" s="246" t="s">
        <v>350</v>
      </c>
    </row>
    <row r="737" s="13" customFormat="1">
      <c r="A737" s="13"/>
      <c r="B737" s="236"/>
      <c r="C737" s="237"/>
      <c r="D737" s="227" t="s">
        <v>361</v>
      </c>
      <c r="E737" s="238" t="s">
        <v>1343</v>
      </c>
      <c r="F737" s="239" t="s">
        <v>1344</v>
      </c>
      <c r="G737" s="237"/>
      <c r="H737" s="240">
        <v>71.322000000000003</v>
      </c>
      <c r="I737" s="241"/>
      <c r="J737" s="237"/>
      <c r="K737" s="237"/>
      <c r="L737" s="242"/>
      <c r="M737" s="243"/>
      <c r="N737" s="244"/>
      <c r="O737" s="244"/>
      <c r="P737" s="244"/>
      <c r="Q737" s="244"/>
      <c r="R737" s="244"/>
      <c r="S737" s="244"/>
      <c r="T737" s="24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6" t="s">
        <v>361</v>
      </c>
      <c r="AU737" s="246" t="s">
        <v>80</v>
      </c>
      <c r="AV737" s="13" t="s">
        <v>88</v>
      </c>
      <c r="AW737" s="13" t="s">
        <v>30</v>
      </c>
      <c r="AX737" s="13" t="s">
        <v>80</v>
      </c>
      <c r="AY737" s="246" t="s">
        <v>350</v>
      </c>
    </row>
    <row r="738" s="2" customFormat="1">
      <c r="A738" s="37"/>
      <c r="B738" s="38"/>
      <c r="C738" s="212" t="s">
        <v>1345</v>
      </c>
      <c r="D738" s="212" t="s">
        <v>353</v>
      </c>
      <c r="E738" s="213" t="s">
        <v>1346</v>
      </c>
      <c r="F738" s="214" t="s">
        <v>1347</v>
      </c>
      <c r="G738" s="215" t="s">
        <v>356</v>
      </c>
      <c r="H738" s="216">
        <v>38.338999999999999</v>
      </c>
      <c r="I738" s="217"/>
      <c r="J738" s="218">
        <f>ROUND(I738*H738,2)</f>
        <v>0</v>
      </c>
      <c r="K738" s="214" t="s">
        <v>1</v>
      </c>
      <c r="L738" s="43"/>
      <c r="M738" s="219" t="s">
        <v>1</v>
      </c>
      <c r="N738" s="220" t="s">
        <v>38</v>
      </c>
      <c r="O738" s="90"/>
      <c r="P738" s="221">
        <f>O738*H738</f>
        <v>0</v>
      </c>
      <c r="Q738" s="221">
        <v>0.00116</v>
      </c>
      <c r="R738" s="221">
        <f>Q738*H738</f>
        <v>0.044473239999999997</v>
      </c>
      <c r="S738" s="221">
        <v>0</v>
      </c>
      <c r="T738" s="222">
        <f>S738*H738</f>
        <v>0</v>
      </c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R738" s="223" t="s">
        <v>349</v>
      </c>
      <c r="AT738" s="223" t="s">
        <v>353</v>
      </c>
      <c r="AU738" s="223" t="s">
        <v>80</v>
      </c>
      <c r="AY738" s="16" t="s">
        <v>350</v>
      </c>
      <c r="BE738" s="224">
        <f>IF(N738="základní",J738,0)</f>
        <v>0</v>
      </c>
      <c r="BF738" s="224">
        <f>IF(N738="snížená",J738,0)</f>
        <v>0</v>
      </c>
      <c r="BG738" s="224">
        <f>IF(N738="zákl. přenesená",J738,0)</f>
        <v>0</v>
      </c>
      <c r="BH738" s="224">
        <f>IF(N738="sníž. přenesená",J738,0)</f>
        <v>0</v>
      </c>
      <c r="BI738" s="224">
        <f>IF(N738="nulová",J738,0)</f>
        <v>0</v>
      </c>
      <c r="BJ738" s="16" t="s">
        <v>80</v>
      </c>
      <c r="BK738" s="224">
        <f>ROUND(I738*H738,2)</f>
        <v>0</v>
      </c>
      <c r="BL738" s="16" t="s">
        <v>349</v>
      </c>
      <c r="BM738" s="223" t="s">
        <v>1348</v>
      </c>
    </row>
    <row r="739" s="12" customFormat="1">
      <c r="A739" s="12"/>
      <c r="B739" s="225"/>
      <c r="C739" s="226"/>
      <c r="D739" s="227" t="s">
        <v>361</v>
      </c>
      <c r="E739" s="228" t="s">
        <v>1</v>
      </c>
      <c r="F739" s="229" t="s">
        <v>1349</v>
      </c>
      <c r="G739" s="226"/>
      <c r="H739" s="228" t="s">
        <v>1</v>
      </c>
      <c r="I739" s="230"/>
      <c r="J739" s="226"/>
      <c r="K739" s="226"/>
      <c r="L739" s="231"/>
      <c r="M739" s="232"/>
      <c r="N739" s="233"/>
      <c r="O739" s="233"/>
      <c r="P739" s="233"/>
      <c r="Q739" s="233"/>
      <c r="R739" s="233"/>
      <c r="S739" s="233"/>
      <c r="T739" s="234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T739" s="235" t="s">
        <v>361</v>
      </c>
      <c r="AU739" s="235" t="s">
        <v>80</v>
      </c>
      <c r="AV739" s="12" t="s">
        <v>80</v>
      </c>
      <c r="AW739" s="12" t="s">
        <v>30</v>
      </c>
      <c r="AX739" s="12" t="s">
        <v>73</v>
      </c>
      <c r="AY739" s="235" t="s">
        <v>350</v>
      </c>
    </row>
    <row r="740" s="13" customFormat="1">
      <c r="A740" s="13"/>
      <c r="B740" s="236"/>
      <c r="C740" s="237"/>
      <c r="D740" s="227" t="s">
        <v>361</v>
      </c>
      <c r="E740" s="238" t="s">
        <v>1350</v>
      </c>
      <c r="F740" s="239" t="s">
        <v>1351</v>
      </c>
      <c r="G740" s="237"/>
      <c r="H740" s="240">
        <v>11.699999999999999</v>
      </c>
      <c r="I740" s="241"/>
      <c r="J740" s="237"/>
      <c r="K740" s="237"/>
      <c r="L740" s="242"/>
      <c r="M740" s="243"/>
      <c r="N740" s="244"/>
      <c r="O740" s="244"/>
      <c r="P740" s="244"/>
      <c r="Q740" s="244"/>
      <c r="R740" s="244"/>
      <c r="S740" s="244"/>
      <c r="T740" s="24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6" t="s">
        <v>361</v>
      </c>
      <c r="AU740" s="246" t="s">
        <v>80</v>
      </c>
      <c r="AV740" s="13" t="s">
        <v>88</v>
      </c>
      <c r="AW740" s="13" t="s">
        <v>30</v>
      </c>
      <c r="AX740" s="13" t="s">
        <v>73</v>
      </c>
      <c r="AY740" s="246" t="s">
        <v>350</v>
      </c>
    </row>
    <row r="741" s="12" customFormat="1">
      <c r="A741" s="12"/>
      <c r="B741" s="225"/>
      <c r="C741" s="226"/>
      <c r="D741" s="227" t="s">
        <v>361</v>
      </c>
      <c r="E741" s="228" t="s">
        <v>1</v>
      </c>
      <c r="F741" s="229" t="s">
        <v>688</v>
      </c>
      <c r="G741" s="226"/>
      <c r="H741" s="228" t="s">
        <v>1</v>
      </c>
      <c r="I741" s="230"/>
      <c r="J741" s="226"/>
      <c r="K741" s="226"/>
      <c r="L741" s="231"/>
      <c r="M741" s="232"/>
      <c r="N741" s="233"/>
      <c r="O741" s="233"/>
      <c r="P741" s="233"/>
      <c r="Q741" s="233"/>
      <c r="R741" s="233"/>
      <c r="S741" s="233"/>
      <c r="T741" s="234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T741" s="235" t="s">
        <v>361</v>
      </c>
      <c r="AU741" s="235" t="s">
        <v>80</v>
      </c>
      <c r="AV741" s="12" t="s">
        <v>80</v>
      </c>
      <c r="AW741" s="12" t="s">
        <v>30</v>
      </c>
      <c r="AX741" s="12" t="s">
        <v>73</v>
      </c>
      <c r="AY741" s="235" t="s">
        <v>350</v>
      </c>
    </row>
    <row r="742" s="13" customFormat="1">
      <c r="A742" s="13"/>
      <c r="B742" s="236"/>
      <c r="C742" s="237"/>
      <c r="D742" s="227" t="s">
        <v>361</v>
      </c>
      <c r="E742" s="238" t="s">
        <v>113</v>
      </c>
      <c r="F742" s="239" t="s">
        <v>1283</v>
      </c>
      <c r="G742" s="237"/>
      <c r="H742" s="240">
        <v>4.7140000000000004</v>
      </c>
      <c r="I742" s="241"/>
      <c r="J742" s="237"/>
      <c r="K742" s="237"/>
      <c r="L742" s="242"/>
      <c r="M742" s="243"/>
      <c r="N742" s="244"/>
      <c r="O742" s="244"/>
      <c r="P742" s="244"/>
      <c r="Q742" s="244"/>
      <c r="R742" s="244"/>
      <c r="S742" s="244"/>
      <c r="T742" s="24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6" t="s">
        <v>361</v>
      </c>
      <c r="AU742" s="246" t="s">
        <v>80</v>
      </c>
      <c r="AV742" s="13" t="s">
        <v>88</v>
      </c>
      <c r="AW742" s="13" t="s">
        <v>30</v>
      </c>
      <c r="AX742" s="13" t="s">
        <v>73</v>
      </c>
      <c r="AY742" s="246" t="s">
        <v>350</v>
      </c>
    </row>
    <row r="743" s="13" customFormat="1">
      <c r="A743" s="13"/>
      <c r="B743" s="236"/>
      <c r="C743" s="237"/>
      <c r="D743" s="227" t="s">
        <v>361</v>
      </c>
      <c r="E743" s="238" t="s">
        <v>195</v>
      </c>
      <c r="F743" s="239" t="s">
        <v>1284</v>
      </c>
      <c r="G743" s="237"/>
      <c r="H743" s="240">
        <v>21.925000000000001</v>
      </c>
      <c r="I743" s="241"/>
      <c r="J743" s="237"/>
      <c r="K743" s="237"/>
      <c r="L743" s="242"/>
      <c r="M743" s="243"/>
      <c r="N743" s="244"/>
      <c r="O743" s="244"/>
      <c r="P743" s="244"/>
      <c r="Q743" s="244"/>
      <c r="R743" s="244"/>
      <c r="S743" s="244"/>
      <c r="T743" s="24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6" t="s">
        <v>361</v>
      </c>
      <c r="AU743" s="246" t="s">
        <v>80</v>
      </c>
      <c r="AV743" s="13" t="s">
        <v>88</v>
      </c>
      <c r="AW743" s="13" t="s">
        <v>30</v>
      </c>
      <c r="AX743" s="13" t="s">
        <v>73</v>
      </c>
      <c r="AY743" s="246" t="s">
        <v>350</v>
      </c>
    </row>
    <row r="744" s="13" customFormat="1">
      <c r="A744" s="13"/>
      <c r="B744" s="236"/>
      <c r="C744" s="237"/>
      <c r="D744" s="227" t="s">
        <v>361</v>
      </c>
      <c r="E744" s="238" t="s">
        <v>1352</v>
      </c>
      <c r="F744" s="239" t="s">
        <v>1353</v>
      </c>
      <c r="G744" s="237"/>
      <c r="H744" s="240">
        <v>38.338999999999999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6" t="s">
        <v>361</v>
      </c>
      <c r="AU744" s="246" t="s">
        <v>80</v>
      </c>
      <c r="AV744" s="13" t="s">
        <v>88</v>
      </c>
      <c r="AW744" s="13" t="s">
        <v>30</v>
      </c>
      <c r="AX744" s="13" t="s">
        <v>80</v>
      </c>
      <c r="AY744" s="246" t="s">
        <v>350</v>
      </c>
    </row>
    <row r="745" s="2" customFormat="1" ht="16.5" customHeight="1">
      <c r="A745" s="37"/>
      <c r="B745" s="38"/>
      <c r="C745" s="247" t="s">
        <v>1354</v>
      </c>
      <c r="D745" s="247" t="s">
        <v>642</v>
      </c>
      <c r="E745" s="248" t="s">
        <v>1355</v>
      </c>
      <c r="F745" s="249" t="s">
        <v>1356</v>
      </c>
      <c r="G745" s="250" t="s">
        <v>373</v>
      </c>
      <c r="H745" s="251">
        <v>0.73399999999999999</v>
      </c>
      <c r="I745" s="252"/>
      <c r="J745" s="253">
        <f>ROUND(I745*H745,2)</f>
        <v>0</v>
      </c>
      <c r="K745" s="249" t="s">
        <v>1</v>
      </c>
      <c r="L745" s="254"/>
      <c r="M745" s="255" t="s">
        <v>1</v>
      </c>
      <c r="N745" s="256" t="s">
        <v>38</v>
      </c>
      <c r="O745" s="90"/>
      <c r="P745" s="221">
        <f>O745*H745</f>
        <v>0</v>
      </c>
      <c r="Q745" s="221">
        <v>0.029999999999999999</v>
      </c>
      <c r="R745" s="221">
        <f>Q745*H745</f>
        <v>0.022019999999999998</v>
      </c>
      <c r="S745" s="221">
        <v>0</v>
      </c>
      <c r="T745" s="222">
        <f>S745*H745</f>
        <v>0</v>
      </c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R745" s="223" t="s">
        <v>465</v>
      </c>
      <c r="AT745" s="223" t="s">
        <v>642</v>
      </c>
      <c r="AU745" s="223" t="s">
        <v>80</v>
      </c>
      <c r="AY745" s="16" t="s">
        <v>350</v>
      </c>
      <c r="BE745" s="224">
        <f>IF(N745="základní",J745,0)</f>
        <v>0</v>
      </c>
      <c r="BF745" s="224">
        <f>IF(N745="snížená",J745,0)</f>
        <v>0</v>
      </c>
      <c r="BG745" s="224">
        <f>IF(N745="zákl. přenesená",J745,0)</f>
        <v>0</v>
      </c>
      <c r="BH745" s="224">
        <f>IF(N745="sníž. přenesená",J745,0)</f>
        <v>0</v>
      </c>
      <c r="BI745" s="224">
        <f>IF(N745="nulová",J745,0)</f>
        <v>0</v>
      </c>
      <c r="BJ745" s="16" t="s">
        <v>80</v>
      </c>
      <c r="BK745" s="224">
        <f>ROUND(I745*H745,2)</f>
        <v>0</v>
      </c>
      <c r="BL745" s="16" t="s">
        <v>349</v>
      </c>
      <c r="BM745" s="223" t="s">
        <v>1357</v>
      </c>
    </row>
    <row r="746" s="13" customFormat="1">
      <c r="A746" s="13"/>
      <c r="B746" s="236"/>
      <c r="C746" s="237"/>
      <c r="D746" s="227" t="s">
        <v>361</v>
      </c>
      <c r="E746" s="238" t="s">
        <v>1358</v>
      </c>
      <c r="F746" s="239" t="s">
        <v>1359</v>
      </c>
      <c r="G746" s="237"/>
      <c r="H746" s="240">
        <v>0.73399999999999999</v>
      </c>
      <c r="I746" s="241"/>
      <c r="J746" s="237"/>
      <c r="K746" s="237"/>
      <c r="L746" s="242"/>
      <c r="M746" s="243"/>
      <c r="N746" s="244"/>
      <c r="O746" s="244"/>
      <c r="P746" s="244"/>
      <c r="Q746" s="244"/>
      <c r="R746" s="244"/>
      <c r="S746" s="244"/>
      <c r="T746" s="24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6" t="s">
        <v>361</v>
      </c>
      <c r="AU746" s="246" t="s">
        <v>80</v>
      </c>
      <c r="AV746" s="13" t="s">
        <v>88</v>
      </c>
      <c r="AW746" s="13" t="s">
        <v>30</v>
      </c>
      <c r="AX746" s="13" t="s">
        <v>73</v>
      </c>
      <c r="AY746" s="246" t="s">
        <v>350</v>
      </c>
    </row>
    <row r="747" s="13" customFormat="1">
      <c r="A747" s="13"/>
      <c r="B747" s="236"/>
      <c r="C747" s="237"/>
      <c r="D747" s="227" t="s">
        <v>361</v>
      </c>
      <c r="E747" s="238" t="s">
        <v>1360</v>
      </c>
      <c r="F747" s="239" t="s">
        <v>1361</v>
      </c>
      <c r="G747" s="237"/>
      <c r="H747" s="240">
        <v>0.73399999999999999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6" t="s">
        <v>361</v>
      </c>
      <c r="AU747" s="246" t="s">
        <v>80</v>
      </c>
      <c r="AV747" s="13" t="s">
        <v>88</v>
      </c>
      <c r="AW747" s="13" t="s">
        <v>30</v>
      </c>
      <c r="AX747" s="13" t="s">
        <v>80</v>
      </c>
      <c r="AY747" s="246" t="s">
        <v>350</v>
      </c>
    </row>
    <row r="748" s="2" customFormat="1" ht="16.5" customHeight="1">
      <c r="A748" s="37"/>
      <c r="B748" s="38"/>
      <c r="C748" s="247" t="s">
        <v>1362</v>
      </c>
      <c r="D748" s="247" t="s">
        <v>642</v>
      </c>
      <c r="E748" s="248" t="s">
        <v>1363</v>
      </c>
      <c r="F748" s="249" t="s">
        <v>1364</v>
      </c>
      <c r="G748" s="250" t="s">
        <v>356</v>
      </c>
      <c r="H748" s="251">
        <v>27.172000000000001</v>
      </c>
      <c r="I748" s="252"/>
      <c r="J748" s="253">
        <f>ROUND(I748*H748,2)</f>
        <v>0</v>
      </c>
      <c r="K748" s="249" t="s">
        <v>374</v>
      </c>
      <c r="L748" s="254"/>
      <c r="M748" s="255" t="s">
        <v>1</v>
      </c>
      <c r="N748" s="256" t="s">
        <v>38</v>
      </c>
      <c r="O748" s="90"/>
      <c r="P748" s="221">
        <f>O748*H748</f>
        <v>0</v>
      </c>
      <c r="Q748" s="221">
        <v>0.0011999999999999999</v>
      </c>
      <c r="R748" s="221">
        <f>Q748*H748</f>
        <v>0.032606400000000001</v>
      </c>
      <c r="S748" s="221">
        <v>0</v>
      </c>
      <c r="T748" s="222">
        <f>S748*H748</f>
        <v>0</v>
      </c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R748" s="223" t="s">
        <v>465</v>
      </c>
      <c r="AT748" s="223" t="s">
        <v>642</v>
      </c>
      <c r="AU748" s="223" t="s">
        <v>80</v>
      </c>
      <c r="AY748" s="16" t="s">
        <v>350</v>
      </c>
      <c r="BE748" s="224">
        <f>IF(N748="základní",J748,0)</f>
        <v>0</v>
      </c>
      <c r="BF748" s="224">
        <f>IF(N748="snížená",J748,0)</f>
        <v>0</v>
      </c>
      <c r="BG748" s="224">
        <f>IF(N748="zákl. přenesená",J748,0)</f>
        <v>0</v>
      </c>
      <c r="BH748" s="224">
        <f>IF(N748="sníž. přenesená",J748,0)</f>
        <v>0</v>
      </c>
      <c r="BI748" s="224">
        <f>IF(N748="nulová",J748,0)</f>
        <v>0</v>
      </c>
      <c r="BJ748" s="16" t="s">
        <v>80</v>
      </c>
      <c r="BK748" s="224">
        <f>ROUND(I748*H748,2)</f>
        <v>0</v>
      </c>
      <c r="BL748" s="16" t="s">
        <v>349</v>
      </c>
      <c r="BM748" s="223" t="s">
        <v>1365</v>
      </c>
    </row>
    <row r="749" s="12" customFormat="1">
      <c r="A749" s="12"/>
      <c r="B749" s="225"/>
      <c r="C749" s="226"/>
      <c r="D749" s="227" t="s">
        <v>361</v>
      </c>
      <c r="E749" s="228" t="s">
        <v>1</v>
      </c>
      <c r="F749" s="229" t="s">
        <v>688</v>
      </c>
      <c r="G749" s="226"/>
      <c r="H749" s="228" t="s">
        <v>1</v>
      </c>
      <c r="I749" s="230"/>
      <c r="J749" s="226"/>
      <c r="K749" s="226"/>
      <c r="L749" s="231"/>
      <c r="M749" s="232"/>
      <c r="N749" s="233"/>
      <c r="O749" s="233"/>
      <c r="P749" s="233"/>
      <c r="Q749" s="233"/>
      <c r="R749" s="233"/>
      <c r="S749" s="233"/>
      <c r="T749" s="234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T749" s="235" t="s">
        <v>361</v>
      </c>
      <c r="AU749" s="235" t="s">
        <v>80</v>
      </c>
      <c r="AV749" s="12" t="s">
        <v>80</v>
      </c>
      <c r="AW749" s="12" t="s">
        <v>30</v>
      </c>
      <c r="AX749" s="12" t="s">
        <v>73</v>
      </c>
      <c r="AY749" s="235" t="s">
        <v>350</v>
      </c>
    </row>
    <row r="750" s="13" customFormat="1">
      <c r="A750" s="13"/>
      <c r="B750" s="236"/>
      <c r="C750" s="237"/>
      <c r="D750" s="227" t="s">
        <v>361</v>
      </c>
      <c r="E750" s="238" t="s">
        <v>1366</v>
      </c>
      <c r="F750" s="239" t="s">
        <v>1367</v>
      </c>
      <c r="G750" s="237"/>
      <c r="H750" s="240">
        <v>4.8090000000000002</v>
      </c>
      <c r="I750" s="241"/>
      <c r="J750" s="237"/>
      <c r="K750" s="237"/>
      <c r="L750" s="242"/>
      <c r="M750" s="243"/>
      <c r="N750" s="244"/>
      <c r="O750" s="244"/>
      <c r="P750" s="244"/>
      <c r="Q750" s="244"/>
      <c r="R750" s="244"/>
      <c r="S750" s="244"/>
      <c r="T750" s="24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6" t="s">
        <v>361</v>
      </c>
      <c r="AU750" s="246" t="s">
        <v>80</v>
      </c>
      <c r="AV750" s="13" t="s">
        <v>88</v>
      </c>
      <c r="AW750" s="13" t="s">
        <v>30</v>
      </c>
      <c r="AX750" s="13" t="s">
        <v>73</v>
      </c>
      <c r="AY750" s="246" t="s">
        <v>350</v>
      </c>
    </row>
    <row r="751" s="13" customFormat="1">
      <c r="A751" s="13"/>
      <c r="B751" s="236"/>
      <c r="C751" s="237"/>
      <c r="D751" s="227" t="s">
        <v>361</v>
      </c>
      <c r="E751" s="238" t="s">
        <v>115</v>
      </c>
      <c r="F751" s="239" t="s">
        <v>1368</v>
      </c>
      <c r="G751" s="237"/>
      <c r="H751" s="240">
        <v>22.363</v>
      </c>
      <c r="I751" s="241"/>
      <c r="J751" s="237"/>
      <c r="K751" s="237"/>
      <c r="L751" s="242"/>
      <c r="M751" s="243"/>
      <c r="N751" s="244"/>
      <c r="O751" s="244"/>
      <c r="P751" s="244"/>
      <c r="Q751" s="244"/>
      <c r="R751" s="244"/>
      <c r="S751" s="244"/>
      <c r="T751" s="24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6" t="s">
        <v>361</v>
      </c>
      <c r="AU751" s="246" t="s">
        <v>80</v>
      </c>
      <c r="AV751" s="13" t="s">
        <v>88</v>
      </c>
      <c r="AW751" s="13" t="s">
        <v>30</v>
      </c>
      <c r="AX751" s="13" t="s">
        <v>73</v>
      </c>
      <c r="AY751" s="246" t="s">
        <v>350</v>
      </c>
    </row>
    <row r="752" s="13" customFormat="1">
      <c r="A752" s="13"/>
      <c r="B752" s="236"/>
      <c r="C752" s="237"/>
      <c r="D752" s="227" t="s">
        <v>361</v>
      </c>
      <c r="E752" s="238" t="s">
        <v>1369</v>
      </c>
      <c r="F752" s="239" t="s">
        <v>1370</v>
      </c>
      <c r="G752" s="237"/>
      <c r="H752" s="240">
        <v>27.172000000000001</v>
      </c>
      <c r="I752" s="241"/>
      <c r="J752" s="237"/>
      <c r="K752" s="237"/>
      <c r="L752" s="242"/>
      <c r="M752" s="243"/>
      <c r="N752" s="244"/>
      <c r="O752" s="244"/>
      <c r="P752" s="244"/>
      <c r="Q752" s="244"/>
      <c r="R752" s="244"/>
      <c r="S752" s="244"/>
      <c r="T752" s="24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6" t="s">
        <v>361</v>
      </c>
      <c r="AU752" s="246" t="s">
        <v>80</v>
      </c>
      <c r="AV752" s="13" t="s">
        <v>88</v>
      </c>
      <c r="AW752" s="13" t="s">
        <v>30</v>
      </c>
      <c r="AX752" s="13" t="s">
        <v>80</v>
      </c>
      <c r="AY752" s="246" t="s">
        <v>350</v>
      </c>
    </row>
    <row r="753" s="2" customFormat="1">
      <c r="A753" s="37"/>
      <c r="B753" s="38"/>
      <c r="C753" s="212" t="s">
        <v>1371</v>
      </c>
      <c r="D753" s="212" t="s">
        <v>353</v>
      </c>
      <c r="E753" s="213" t="s">
        <v>1372</v>
      </c>
      <c r="F753" s="214" t="s">
        <v>1373</v>
      </c>
      <c r="G753" s="215" t="s">
        <v>496</v>
      </c>
      <c r="H753" s="216">
        <v>2.7890000000000001</v>
      </c>
      <c r="I753" s="217"/>
      <c r="J753" s="218">
        <f>ROUND(I753*H753,2)</f>
        <v>0</v>
      </c>
      <c r="K753" s="214" t="s">
        <v>374</v>
      </c>
      <c r="L753" s="43"/>
      <c r="M753" s="219" t="s">
        <v>1</v>
      </c>
      <c r="N753" s="220" t="s">
        <v>38</v>
      </c>
      <c r="O753" s="90"/>
      <c r="P753" s="221">
        <f>O753*H753</f>
        <v>0</v>
      </c>
      <c r="Q753" s="221">
        <v>0</v>
      </c>
      <c r="R753" s="221">
        <f>Q753*H753</f>
        <v>0</v>
      </c>
      <c r="S753" s="221">
        <v>0</v>
      </c>
      <c r="T753" s="222">
        <f>S753*H753</f>
        <v>0</v>
      </c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R753" s="223" t="s">
        <v>349</v>
      </c>
      <c r="AT753" s="223" t="s">
        <v>353</v>
      </c>
      <c r="AU753" s="223" t="s">
        <v>80</v>
      </c>
      <c r="AY753" s="16" t="s">
        <v>350</v>
      </c>
      <c r="BE753" s="224">
        <f>IF(N753="základní",J753,0)</f>
        <v>0</v>
      </c>
      <c r="BF753" s="224">
        <f>IF(N753="snížená",J753,0)</f>
        <v>0</v>
      </c>
      <c r="BG753" s="224">
        <f>IF(N753="zákl. přenesená",J753,0)</f>
        <v>0</v>
      </c>
      <c r="BH753" s="224">
        <f>IF(N753="sníž. přenesená",J753,0)</f>
        <v>0</v>
      </c>
      <c r="BI753" s="224">
        <f>IF(N753="nulová",J753,0)</f>
        <v>0</v>
      </c>
      <c r="BJ753" s="16" t="s">
        <v>80</v>
      </c>
      <c r="BK753" s="224">
        <f>ROUND(I753*H753,2)</f>
        <v>0</v>
      </c>
      <c r="BL753" s="16" t="s">
        <v>349</v>
      </c>
      <c r="BM753" s="223" t="s">
        <v>1374</v>
      </c>
    </row>
    <row r="754" s="11" customFormat="1" ht="25.92" customHeight="1">
      <c r="A754" s="11"/>
      <c r="B754" s="198"/>
      <c r="C754" s="199"/>
      <c r="D754" s="200" t="s">
        <v>72</v>
      </c>
      <c r="E754" s="201" t="s">
        <v>1375</v>
      </c>
      <c r="F754" s="201" t="s">
        <v>1376</v>
      </c>
      <c r="G754" s="199"/>
      <c r="H754" s="199"/>
      <c r="I754" s="202"/>
      <c r="J754" s="203">
        <f>BK754</f>
        <v>0</v>
      </c>
      <c r="K754" s="199"/>
      <c r="L754" s="204"/>
      <c r="M754" s="205"/>
      <c r="N754" s="206"/>
      <c r="O754" s="206"/>
      <c r="P754" s="207">
        <f>SUM(P755:P778)</f>
        <v>0</v>
      </c>
      <c r="Q754" s="206"/>
      <c r="R754" s="207">
        <f>SUM(R755:R778)</f>
        <v>0.063023999999999997</v>
      </c>
      <c r="S754" s="206"/>
      <c r="T754" s="208">
        <f>SUM(T755:T778)</f>
        <v>0.033583999999999996</v>
      </c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R754" s="209" t="s">
        <v>349</v>
      </c>
      <c r="AT754" s="210" t="s">
        <v>72</v>
      </c>
      <c r="AU754" s="210" t="s">
        <v>73</v>
      </c>
      <c r="AY754" s="209" t="s">
        <v>350</v>
      </c>
      <c r="BK754" s="211">
        <f>SUM(BK755:BK778)</f>
        <v>0</v>
      </c>
    </row>
    <row r="755" s="2" customFormat="1">
      <c r="A755" s="37"/>
      <c r="B755" s="38"/>
      <c r="C755" s="212" t="s">
        <v>1377</v>
      </c>
      <c r="D755" s="212" t="s">
        <v>353</v>
      </c>
      <c r="E755" s="213" t="s">
        <v>1378</v>
      </c>
      <c r="F755" s="214" t="s">
        <v>1379</v>
      </c>
      <c r="G755" s="215" t="s">
        <v>642</v>
      </c>
      <c r="H755" s="216">
        <v>83.959999999999994</v>
      </c>
      <c r="I755" s="217"/>
      <c r="J755" s="218">
        <f>ROUND(I755*H755,2)</f>
        <v>0</v>
      </c>
      <c r="K755" s="214" t="s">
        <v>1</v>
      </c>
      <c r="L755" s="43"/>
      <c r="M755" s="219" t="s">
        <v>1</v>
      </c>
      <c r="N755" s="220" t="s">
        <v>38</v>
      </c>
      <c r="O755" s="90"/>
      <c r="P755" s="221">
        <f>O755*H755</f>
        <v>0</v>
      </c>
      <c r="Q755" s="221">
        <v>0</v>
      </c>
      <c r="R755" s="221">
        <f>Q755*H755</f>
        <v>0</v>
      </c>
      <c r="S755" s="221">
        <v>0</v>
      </c>
      <c r="T755" s="222">
        <f>S755*H755</f>
        <v>0</v>
      </c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R755" s="223" t="s">
        <v>349</v>
      </c>
      <c r="AT755" s="223" t="s">
        <v>353</v>
      </c>
      <c r="AU755" s="223" t="s">
        <v>80</v>
      </c>
      <c r="AY755" s="16" t="s">
        <v>350</v>
      </c>
      <c r="BE755" s="224">
        <f>IF(N755="základní",J755,0)</f>
        <v>0</v>
      </c>
      <c r="BF755" s="224">
        <f>IF(N755="snížená",J755,0)</f>
        <v>0</v>
      </c>
      <c r="BG755" s="224">
        <f>IF(N755="zákl. přenesená",J755,0)</f>
        <v>0</v>
      </c>
      <c r="BH755" s="224">
        <f>IF(N755="sníž. přenesená",J755,0)</f>
        <v>0</v>
      </c>
      <c r="BI755" s="224">
        <f>IF(N755="nulová",J755,0)</f>
        <v>0</v>
      </c>
      <c r="BJ755" s="16" t="s">
        <v>80</v>
      </c>
      <c r="BK755" s="224">
        <f>ROUND(I755*H755,2)</f>
        <v>0</v>
      </c>
      <c r="BL755" s="16" t="s">
        <v>349</v>
      </c>
      <c r="BM755" s="223" t="s">
        <v>1380</v>
      </c>
    </row>
    <row r="756" s="12" customFormat="1">
      <c r="A756" s="12"/>
      <c r="B756" s="225"/>
      <c r="C756" s="226"/>
      <c r="D756" s="227" t="s">
        <v>361</v>
      </c>
      <c r="E756" s="228" t="s">
        <v>1</v>
      </c>
      <c r="F756" s="229" t="s">
        <v>1381</v>
      </c>
      <c r="G756" s="226"/>
      <c r="H756" s="228" t="s">
        <v>1</v>
      </c>
      <c r="I756" s="230"/>
      <c r="J756" s="226"/>
      <c r="K756" s="226"/>
      <c r="L756" s="231"/>
      <c r="M756" s="232"/>
      <c r="N756" s="233"/>
      <c r="O756" s="233"/>
      <c r="P756" s="233"/>
      <c r="Q756" s="233"/>
      <c r="R756" s="233"/>
      <c r="S756" s="233"/>
      <c r="T756" s="234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T756" s="235" t="s">
        <v>361</v>
      </c>
      <c r="AU756" s="235" t="s">
        <v>80</v>
      </c>
      <c r="AV756" s="12" t="s">
        <v>80</v>
      </c>
      <c r="AW756" s="12" t="s">
        <v>30</v>
      </c>
      <c r="AX756" s="12" t="s">
        <v>73</v>
      </c>
      <c r="AY756" s="235" t="s">
        <v>350</v>
      </c>
    </row>
    <row r="757" s="13" customFormat="1">
      <c r="A757" s="13"/>
      <c r="B757" s="236"/>
      <c r="C757" s="237"/>
      <c r="D757" s="227" t="s">
        <v>361</v>
      </c>
      <c r="E757" s="238" t="s">
        <v>1382</v>
      </c>
      <c r="F757" s="239" t="s">
        <v>1010</v>
      </c>
      <c r="G757" s="237"/>
      <c r="H757" s="240">
        <v>83.959999999999994</v>
      </c>
      <c r="I757" s="241"/>
      <c r="J757" s="237"/>
      <c r="K757" s="237"/>
      <c r="L757" s="242"/>
      <c r="M757" s="243"/>
      <c r="N757" s="244"/>
      <c r="O757" s="244"/>
      <c r="P757" s="244"/>
      <c r="Q757" s="244"/>
      <c r="R757" s="244"/>
      <c r="S757" s="244"/>
      <c r="T757" s="24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6" t="s">
        <v>361</v>
      </c>
      <c r="AU757" s="246" t="s">
        <v>80</v>
      </c>
      <c r="AV757" s="13" t="s">
        <v>88</v>
      </c>
      <c r="AW757" s="13" t="s">
        <v>30</v>
      </c>
      <c r="AX757" s="13" t="s">
        <v>73</v>
      </c>
      <c r="AY757" s="246" t="s">
        <v>350</v>
      </c>
    </row>
    <row r="758" s="13" customFormat="1">
      <c r="A758" s="13"/>
      <c r="B758" s="236"/>
      <c r="C758" s="237"/>
      <c r="D758" s="227" t="s">
        <v>361</v>
      </c>
      <c r="E758" s="238" t="s">
        <v>1383</v>
      </c>
      <c r="F758" s="239" t="s">
        <v>1384</v>
      </c>
      <c r="G758" s="237"/>
      <c r="H758" s="240">
        <v>83.959999999999994</v>
      </c>
      <c r="I758" s="241"/>
      <c r="J758" s="237"/>
      <c r="K758" s="237"/>
      <c r="L758" s="242"/>
      <c r="M758" s="243"/>
      <c r="N758" s="244"/>
      <c r="O758" s="244"/>
      <c r="P758" s="244"/>
      <c r="Q758" s="244"/>
      <c r="R758" s="244"/>
      <c r="S758" s="244"/>
      <c r="T758" s="24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6" t="s">
        <v>361</v>
      </c>
      <c r="AU758" s="246" t="s">
        <v>80</v>
      </c>
      <c r="AV758" s="13" t="s">
        <v>88</v>
      </c>
      <c r="AW758" s="13" t="s">
        <v>30</v>
      </c>
      <c r="AX758" s="13" t="s">
        <v>80</v>
      </c>
      <c r="AY758" s="246" t="s">
        <v>350</v>
      </c>
    </row>
    <row r="759" s="2" customFormat="1" ht="16.5" customHeight="1">
      <c r="A759" s="37"/>
      <c r="B759" s="38"/>
      <c r="C759" s="247" t="s">
        <v>1385</v>
      </c>
      <c r="D759" s="247" t="s">
        <v>642</v>
      </c>
      <c r="E759" s="248" t="s">
        <v>1386</v>
      </c>
      <c r="F759" s="249" t="s">
        <v>1387</v>
      </c>
      <c r="G759" s="250" t="s">
        <v>1388</v>
      </c>
      <c r="H759" s="251">
        <v>33.584000000000003</v>
      </c>
      <c r="I759" s="252"/>
      <c r="J759" s="253">
        <f>ROUND(I759*H759,2)</f>
        <v>0</v>
      </c>
      <c r="K759" s="249" t="s">
        <v>1</v>
      </c>
      <c r="L759" s="254"/>
      <c r="M759" s="255" t="s">
        <v>1</v>
      </c>
      <c r="N759" s="256" t="s">
        <v>38</v>
      </c>
      <c r="O759" s="90"/>
      <c r="P759" s="221">
        <f>O759*H759</f>
        <v>0</v>
      </c>
      <c r="Q759" s="221">
        <v>0.001</v>
      </c>
      <c r="R759" s="221">
        <f>Q759*H759</f>
        <v>0.033584000000000003</v>
      </c>
      <c r="S759" s="221">
        <v>0</v>
      </c>
      <c r="T759" s="222">
        <f>S759*H759</f>
        <v>0</v>
      </c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R759" s="223" t="s">
        <v>465</v>
      </c>
      <c r="AT759" s="223" t="s">
        <v>642</v>
      </c>
      <c r="AU759" s="223" t="s">
        <v>80</v>
      </c>
      <c r="AY759" s="16" t="s">
        <v>350</v>
      </c>
      <c r="BE759" s="224">
        <f>IF(N759="základní",J759,0)</f>
        <v>0</v>
      </c>
      <c r="BF759" s="224">
        <f>IF(N759="snížená",J759,0)</f>
        <v>0</v>
      </c>
      <c r="BG759" s="224">
        <f>IF(N759="zákl. přenesená",J759,0)</f>
        <v>0</v>
      </c>
      <c r="BH759" s="224">
        <f>IF(N759="sníž. přenesená",J759,0)</f>
        <v>0</v>
      </c>
      <c r="BI759" s="224">
        <f>IF(N759="nulová",J759,0)</f>
        <v>0</v>
      </c>
      <c r="BJ759" s="16" t="s">
        <v>80</v>
      </c>
      <c r="BK759" s="224">
        <f>ROUND(I759*H759,2)</f>
        <v>0</v>
      </c>
      <c r="BL759" s="16" t="s">
        <v>349</v>
      </c>
      <c r="BM759" s="223" t="s">
        <v>1389</v>
      </c>
    </row>
    <row r="760" s="13" customFormat="1">
      <c r="A760" s="13"/>
      <c r="B760" s="236"/>
      <c r="C760" s="237"/>
      <c r="D760" s="227" t="s">
        <v>361</v>
      </c>
      <c r="E760" s="238" t="s">
        <v>1390</v>
      </c>
      <c r="F760" s="239" t="s">
        <v>1391</v>
      </c>
      <c r="G760" s="237"/>
      <c r="H760" s="240">
        <v>33.584000000000003</v>
      </c>
      <c r="I760" s="241"/>
      <c r="J760" s="237"/>
      <c r="K760" s="237"/>
      <c r="L760" s="242"/>
      <c r="M760" s="243"/>
      <c r="N760" s="244"/>
      <c r="O760" s="244"/>
      <c r="P760" s="244"/>
      <c r="Q760" s="244"/>
      <c r="R760" s="244"/>
      <c r="S760" s="244"/>
      <c r="T760" s="24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6" t="s">
        <v>361</v>
      </c>
      <c r="AU760" s="246" t="s">
        <v>80</v>
      </c>
      <c r="AV760" s="13" t="s">
        <v>88</v>
      </c>
      <c r="AW760" s="13" t="s">
        <v>30</v>
      </c>
      <c r="AX760" s="13" t="s">
        <v>73</v>
      </c>
      <c r="AY760" s="246" t="s">
        <v>350</v>
      </c>
    </row>
    <row r="761" s="13" customFormat="1">
      <c r="A761" s="13"/>
      <c r="B761" s="236"/>
      <c r="C761" s="237"/>
      <c r="D761" s="227" t="s">
        <v>361</v>
      </c>
      <c r="E761" s="238" t="s">
        <v>1392</v>
      </c>
      <c r="F761" s="239" t="s">
        <v>1393</v>
      </c>
      <c r="G761" s="237"/>
      <c r="H761" s="240">
        <v>33.584000000000003</v>
      </c>
      <c r="I761" s="241"/>
      <c r="J761" s="237"/>
      <c r="K761" s="237"/>
      <c r="L761" s="242"/>
      <c r="M761" s="243"/>
      <c r="N761" s="244"/>
      <c r="O761" s="244"/>
      <c r="P761" s="244"/>
      <c r="Q761" s="244"/>
      <c r="R761" s="244"/>
      <c r="S761" s="244"/>
      <c r="T761" s="24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6" t="s">
        <v>361</v>
      </c>
      <c r="AU761" s="246" t="s">
        <v>80</v>
      </c>
      <c r="AV761" s="13" t="s">
        <v>88</v>
      </c>
      <c r="AW761" s="13" t="s">
        <v>30</v>
      </c>
      <c r="AX761" s="13" t="s">
        <v>80</v>
      </c>
      <c r="AY761" s="246" t="s">
        <v>350</v>
      </c>
    </row>
    <row r="762" s="2" customFormat="1" ht="16.5" customHeight="1">
      <c r="A762" s="37"/>
      <c r="B762" s="38"/>
      <c r="C762" s="247" t="s">
        <v>1394</v>
      </c>
      <c r="D762" s="247" t="s">
        <v>642</v>
      </c>
      <c r="E762" s="248" t="s">
        <v>1395</v>
      </c>
      <c r="F762" s="249" t="s">
        <v>1396</v>
      </c>
      <c r="G762" s="250" t="s">
        <v>1223</v>
      </c>
      <c r="H762" s="251">
        <v>16</v>
      </c>
      <c r="I762" s="252"/>
      <c r="J762" s="253">
        <f>ROUND(I762*H762,2)</f>
        <v>0</v>
      </c>
      <c r="K762" s="249" t="s">
        <v>1</v>
      </c>
      <c r="L762" s="254"/>
      <c r="M762" s="255" t="s">
        <v>1</v>
      </c>
      <c r="N762" s="256" t="s">
        <v>38</v>
      </c>
      <c r="O762" s="90"/>
      <c r="P762" s="221">
        <f>O762*H762</f>
        <v>0</v>
      </c>
      <c r="Q762" s="221">
        <v>0.00016000000000000001</v>
      </c>
      <c r="R762" s="221">
        <f>Q762*H762</f>
        <v>0.0025600000000000002</v>
      </c>
      <c r="S762" s="221">
        <v>0</v>
      </c>
      <c r="T762" s="222">
        <f>S762*H762</f>
        <v>0</v>
      </c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R762" s="223" t="s">
        <v>465</v>
      </c>
      <c r="AT762" s="223" t="s">
        <v>642</v>
      </c>
      <c r="AU762" s="223" t="s">
        <v>80</v>
      </c>
      <c r="AY762" s="16" t="s">
        <v>350</v>
      </c>
      <c r="BE762" s="224">
        <f>IF(N762="základní",J762,0)</f>
        <v>0</v>
      </c>
      <c r="BF762" s="224">
        <f>IF(N762="snížená",J762,0)</f>
        <v>0</v>
      </c>
      <c r="BG762" s="224">
        <f>IF(N762="zákl. přenesená",J762,0)</f>
        <v>0</v>
      </c>
      <c r="BH762" s="224">
        <f>IF(N762="sníž. přenesená",J762,0)</f>
        <v>0</v>
      </c>
      <c r="BI762" s="224">
        <f>IF(N762="nulová",J762,0)</f>
        <v>0</v>
      </c>
      <c r="BJ762" s="16" t="s">
        <v>80</v>
      </c>
      <c r="BK762" s="224">
        <f>ROUND(I762*H762,2)</f>
        <v>0</v>
      </c>
      <c r="BL762" s="16" t="s">
        <v>349</v>
      </c>
      <c r="BM762" s="223" t="s">
        <v>1397</v>
      </c>
    </row>
    <row r="763" s="13" customFormat="1">
      <c r="A763" s="13"/>
      <c r="B763" s="236"/>
      <c r="C763" s="237"/>
      <c r="D763" s="227" t="s">
        <v>361</v>
      </c>
      <c r="E763" s="238" t="s">
        <v>1398</v>
      </c>
      <c r="F763" s="239" t="s">
        <v>584</v>
      </c>
      <c r="G763" s="237"/>
      <c r="H763" s="240">
        <v>16</v>
      </c>
      <c r="I763" s="241"/>
      <c r="J763" s="237"/>
      <c r="K763" s="237"/>
      <c r="L763" s="242"/>
      <c r="M763" s="243"/>
      <c r="N763" s="244"/>
      <c r="O763" s="244"/>
      <c r="P763" s="244"/>
      <c r="Q763" s="244"/>
      <c r="R763" s="244"/>
      <c r="S763" s="244"/>
      <c r="T763" s="24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6" t="s">
        <v>361</v>
      </c>
      <c r="AU763" s="246" t="s">
        <v>80</v>
      </c>
      <c r="AV763" s="13" t="s">
        <v>88</v>
      </c>
      <c r="AW763" s="13" t="s">
        <v>30</v>
      </c>
      <c r="AX763" s="13" t="s">
        <v>73</v>
      </c>
      <c r="AY763" s="246" t="s">
        <v>350</v>
      </c>
    </row>
    <row r="764" s="13" customFormat="1">
      <c r="A764" s="13"/>
      <c r="B764" s="236"/>
      <c r="C764" s="237"/>
      <c r="D764" s="227" t="s">
        <v>361</v>
      </c>
      <c r="E764" s="238" t="s">
        <v>1399</v>
      </c>
      <c r="F764" s="239" t="s">
        <v>1400</v>
      </c>
      <c r="G764" s="237"/>
      <c r="H764" s="240">
        <v>16</v>
      </c>
      <c r="I764" s="241"/>
      <c r="J764" s="237"/>
      <c r="K764" s="237"/>
      <c r="L764" s="242"/>
      <c r="M764" s="243"/>
      <c r="N764" s="244"/>
      <c r="O764" s="244"/>
      <c r="P764" s="244"/>
      <c r="Q764" s="244"/>
      <c r="R764" s="244"/>
      <c r="S764" s="244"/>
      <c r="T764" s="24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6" t="s">
        <v>361</v>
      </c>
      <c r="AU764" s="246" t="s">
        <v>80</v>
      </c>
      <c r="AV764" s="13" t="s">
        <v>88</v>
      </c>
      <c r="AW764" s="13" t="s">
        <v>30</v>
      </c>
      <c r="AX764" s="13" t="s">
        <v>80</v>
      </c>
      <c r="AY764" s="246" t="s">
        <v>350</v>
      </c>
    </row>
    <row r="765" s="2" customFormat="1" ht="16.5" customHeight="1">
      <c r="A765" s="37"/>
      <c r="B765" s="38"/>
      <c r="C765" s="247" t="s">
        <v>1401</v>
      </c>
      <c r="D765" s="247" t="s">
        <v>642</v>
      </c>
      <c r="E765" s="248" t="s">
        <v>1402</v>
      </c>
      <c r="F765" s="249" t="s">
        <v>1403</v>
      </c>
      <c r="G765" s="250" t="s">
        <v>1223</v>
      </c>
      <c r="H765" s="251">
        <v>8</v>
      </c>
      <c r="I765" s="252"/>
      <c r="J765" s="253">
        <f>ROUND(I765*H765,2)</f>
        <v>0</v>
      </c>
      <c r="K765" s="249" t="s">
        <v>1</v>
      </c>
      <c r="L765" s="254"/>
      <c r="M765" s="255" t="s">
        <v>1</v>
      </c>
      <c r="N765" s="256" t="s">
        <v>38</v>
      </c>
      <c r="O765" s="90"/>
      <c r="P765" s="221">
        <f>O765*H765</f>
        <v>0</v>
      </c>
      <c r="Q765" s="221">
        <v>0.00016000000000000001</v>
      </c>
      <c r="R765" s="221">
        <f>Q765*H765</f>
        <v>0.0012800000000000001</v>
      </c>
      <c r="S765" s="221">
        <v>0</v>
      </c>
      <c r="T765" s="222">
        <f>S765*H765</f>
        <v>0</v>
      </c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R765" s="223" t="s">
        <v>465</v>
      </c>
      <c r="AT765" s="223" t="s">
        <v>642</v>
      </c>
      <c r="AU765" s="223" t="s">
        <v>80</v>
      </c>
      <c r="AY765" s="16" t="s">
        <v>350</v>
      </c>
      <c r="BE765" s="224">
        <f>IF(N765="základní",J765,0)</f>
        <v>0</v>
      </c>
      <c r="BF765" s="224">
        <f>IF(N765="snížená",J765,0)</f>
        <v>0</v>
      </c>
      <c r="BG765" s="224">
        <f>IF(N765="zákl. přenesená",J765,0)</f>
        <v>0</v>
      </c>
      <c r="BH765" s="224">
        <f>IF(N765="sníž. přenesená",J765,0)</f>
        <v>0</v>
      </c>
      <c r="BI765" s="224">
        <f>IF(N765="nulová",J765,0)</f>
        <v>0</v>
      </c>
      <c r="BJ765" s="16" t="s">
        <v>80</v>
      </c>
      <c r="BK765" s="224">
        <f>ROUND(I765*H765,2)</f>
        <v>0</v>
      </c>
      <c r="BL765" s="16" t="s">
        <v>349</v>
      </c>
      <c r="BM765" s="223" t="s">
        <v>1404</v>
      </c>
    </row>
    <row r="766" s="13" customFormat="1">
      <c r="A766" s="13"/>
      <c r="B766" s="236"/>
      <c r="C766" s="237"/>
      <c r="D766" s="227" t="s">
        <v>361</v>
      </c>
      <c r="E766" s="238" t="s">
        <v>1405</v>
      </c>
      <c r="F766" s="239" t="s">
        <v>465</v>
      </c>
      <c r="G766" s="237"/>
      <c r="H766" s="240">
        <v>8</v>
      </c>
      <c r="I766" s="241"/>
      <c r="J766" s="237"/>
      <c r="K766" s="237"/>
      <c r="L766" s="242"/>
      <c r="M766" s="243"/>
      <c r="N766" s="244"/>
      <c r="O766" s="244"/>
      <c r="P766" s="244"/>
      <c r="Q766" s="244"/>
      <c r="R766" s="244"/>
      <c r="S766" s="244"/>
      <c r="T766" s="24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6" t="s">
        <v>361</v>
      </c>
      <c r="AU766" s="246" t="s">
        <v>80</v>
      </c>
      <c r="AV766" s="13" t="s">
        <v>88</v>
      </c>
      <c r="AW766" s="13" t="s">
        <v>30</v>
      </c>
      <c r="AX766" s="13" t="s">
        <v>73</v>
      </c>
      <c r="AY766" s="246" t="s">
        <v>350</v>
      </c>
    </row>
    <row r="767" s="13" customFormat="1">
      <c r="A767" s="13"/>
      <c r="B767" s="236"/>
      <c r="C767" s="237"/>
      <c r="D767" s="227" t="s">
        <v>361</v>
      </c>
      <c r="E767" s="238" t="s">
        <v>1406</v>
      </c>
      <c r="F767" s="239" t="s">
        <v>1407</v>
      </c>
      <c r="G767" s="237"/>
      <c r="H767" s="240">
        <v>8</v>
      </c>
      <c r="I767" s="241"/>
      <c r="J767" s="237"/>
      <c r="K767" s="237"/>
      <c r="L767" s="242"/>
      <c r="M767" s="243"/>
      <c r="N767" s="244"/>
      <c r="O767" s="244"/>
      <c r="P767" s="244"/>
      <c r="Q767" s="244"/>
      <c r="R767" s="244"/>
      <c r="S767" s="244"/>
      <c r="T767" s="24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6" t="s">
        <v>361</v>
      </c>
      <c r="AU767" s="246" t="s">
        <v>80</v>
      </c>
      <c r="AV767" s="13" t="s">
        <v>88</v>
      </c>
      <c r="AW767" s="13" t="s">
        <v>30</v>
      </c>
      <c r="AX767" s="13" t="s">
        <v>80</v>
      </c>
      <c r="AY767" s="246" t="s">
        <v>350</v>
      </c>
    </row>
    <row r="768" s="2" customFormat="1" ht="16.5" customHeight="1">
      <c r="A768" s="37"/>
      <c r="B768" s="38"/>
      <c r="C768" s="247" t="s">
        <v>1408</v>
      </c>
      <c r="D768" s="247" t="s">
        <v>642</v>
      </c>
      <c r="E768" s="248" t="s">
        <v>1409</v>
      </c>
      <c r="F768" s="249" t="s">
        <v>1410</v>
      </c>
      <c r="G768" s="250" t="s">
        <v>1223</v>
      </c>
      <c r="H768" s="251">
        <v>8</v>
      </c>
      <c r="I768" s="252"/>
      <c r="J768" s="253">
        <f>ROUND(I768*H768,2)</f>
        <v>0</v>
      </c>
      <c r="K768" s="249" t="s">
        <v>1</v>
      </c>
      <c r="L768" s="254"/>
      <c r="M768" s="255" t="s">
        <v>1</v>
      </c>
      <c r="N768" s="256" t="s">
        <v>38</v>
      </c>
      <c r="O768" s="90"/>
      <c r="P768" s="221">
        <f>O768*H768</f>
        <v>0</v>
      </c>
      <c r="Q768" s="221">
        <v>0.00020000000000000001</v>
      </c>
      <c r="R768" s="221">
        <f>Q768*H768</f>
        <v>0.0016000000000000001</v>
      </c>
      <c r="S768" s="221">
        <v>0</v>
      </c>
      <c r="T768" s="222">
        <f>S768*H768</f>
        <v>0</v>
      </c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R768" s="223" t="s">
        <v>465</v>
      </c>
      <c r="AT768" s="223" t="s">
        <v>642</v>
      </c>
      <c r="AU768" s="223" t="s">
        <v>80</v>
      </c>
      <c r="AY768" s="16" t="s">
        <v>350</v>
      </c>
      <c r="BE768" s="224">
        <f>IF(N768="základní",J768,0)</f>
        <v>0</v>
      </c>
      <c r="BF768" s="224">
        <f>IF(N768="snížená",J768,0)</f>
        <v>0</v>
      </c>
      <c r="BG768" s="224">
        <f>IF(N768="zákl. přenesená",J768,0)</f>
        <v>0</v>
      </c>
      <c r="BH768" s="224">
        <f>IF(N768="sníž. přenesená",J768,0)</f>
        <v>0</v>
      </c>
      <c r="BI768" s="224">
        <f>IF(N768="nulová",J768,0)</f>
        <v>0</v>
      </c>
      <c r="BJ768" s="16" t="s">
        <v>80</v>
      </c>
      <c r="BK768" s="224">
        <f>ROUND(I768*H768,2)</f>
        <v>0</v>
      </c>
      <c r="BL768" s="16" t="s">
        <v>349</v>
      </c>
      <c r="BM768" s="223" t="s">
        <v>1411</v>
      </c>
    </row>
    <row r="769" s="13" customFormat="1">
      <c r="A769" s="13"/>
      <c r="B769" s="236"/>
      <c r="C769" s="237"/>
      <c r="D769" s="227" t="s">
        <v>361</v>
      </c>
      <c r="E769" s="238" t="s">
        <v>1412</v>
      </c>
      <c r="F769" s="239" t="s">
        <v>465</v>
      </c>
      <c r="G769" s="237"/>
      <c r="H769" s="240">
        <v>8</v>
      </c>
      <c r="I769" s="241"/>
      <c r="J769" s="237"/>
      <c r="K769" s="237"/>
      <c r="L769" s="242"/>
      <c r="M769" s="243"/>
      <c r="N769" s="244"/>
      <c r="O769" s="244"/>
      <c r="P769" s="244"/>
      <c r="Q769" s="244"/>
      <c r="R769" s="244"/>
      <c r="S769" s="244"/>
      <c r="T769" s="24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6" t="s">
        <v>361</v>
      </c>
      <c r="AU769" s="246" t="s">
        <v>80</v>
      </c>
      <c r="AV769" s="13" t="s">
        <v>88</v>
      </c>
      <c r="AW769" s="13" t="s">
        <v>30</v>
      </c>
      <c r="AX769" s="13" t="s">
        <v>73</v>
      </c>
      <c r="AY769" s="246" t="s">
        <v>350</v>
      </c>
    </row>
    <row r="770" s="13" customFormat="1">
      <c r="A770" s="13"/>
      <c r="B770" s="236"/>
      <c r="C770" s="237"/>
      <c r="D770" s="227" t="s">
        <v>361</v>
      </c>
      <c r="E770" s="238" t="s">
        <v>1413</v>
      </c>
      <c r="F770" s="239" t="s">
        <v>1414</v>
      </c>
      <c r="G770" s="237"/>
      <c r="H770" s="240">
        <v>8</v>
      </c>
      <c r="I770" s="241"/>
      <c r="J770" s="237"/>
      <c r="K770" s="237"/>
      <c r="L770" s="242"/>
      <c r="M770" s="243"/>
      <c r="N770" s="244"/>
      <c r="O770" s="244"/>
      <c r="P770" s="244"/>
      <c r="Q770" s="244"/>
      <c r="R770" s="244"/>
      <c r="S770" s="244"/>
      <c r="T770" s="24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6" t="s">
        <v>361</v>
      </c>
      <c r="AU770" s="246" t="s">
        <v>80</v>
      </c>
      <c r="AV770" s="13" t="s">
        <v>88</v>
      </c>
      <c r="AW770" s="13" t="s">
        <v>30</v>
      </c>
      <c r="AX770" s="13" t="s">
        <v>80</v>
      </c>
      <c r="AY770" s="246" t="s">
        <v>350</v>
      </c>
    </row>
    <row r="771" s="2" customFormat="1" ht="16.5" customHeight="1">
      <c r="A771" s="37"/>
      <c r="B771" s="38"/>
      <c r="C771" s="247" t="s">
        <v>1415</v>
      </c>
      <c r="D771" s="247" t="s">
        <v>642</v>
      </c>
      <c r="E771" s="248" t="s">
        <v>1416</v>
      </c>
      <c r="F771" s="249" t="s">
        <v>1417</v>
      </c>
      <c r="G771" s="250" t="s">
        <v>1223</v>
      </c>
      <c r="H771" s="251">
        <v>80</v>
      </c>
      <c r="I771" s="252"/>
      <c r="J771" s="253">
        <f>ROUND(I771*H771,2)</f>
        <v>0</v>
      </c>
      <c r="K771" s="249" t="s">
        <v>1</v>
      </c>
      <c r="L771" s="254"/>
      <c r="M771" s="255" t="s">
        <v>1</v>
      </c>
      <c r="N771" s="256" t="s">
        <v>38</v>
      </c>
      <c r="O771" s="90"/>
      <c r="P771" s="221">
        <f>O771*H771</f>
        <v>0</v>
      </c>
      <c r="Q771" s="221">
        <v>0.00029999999999999997</v>
      </c>
      <c r="R771" s="221">
        <f>Q771*H771</f>
        <v>0.023999999999999997</v>
      </c>
      <c r="S771" s="221">
        <v>0</v>
      </c>
      <c r="T771" s="222">
        <f>S771*H771</f>
        <v>0</v>
      </c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R771" s="223" t="s">
        <v>465</v>
      </c>
      <c r="AT771" s="223" t="s">
        <v>642</v>
      </c>
      <c r="AU771" s="223" t="s">
        <v>80</v>
      </c>
      <c r="AY771" s="16" t="s">
        <v>350</v>
      </c>
      <c r="BE771" s="224">
        <f>IF(N771="základní",J771,0)</f>
        <v>0</v>
      </c>
      <c r="BF771" s="224">
        <f>IF(N771="snížená",J771,0)</f>
        <v>0</v>
      </c>
      <c r="BG771" s="224">
        <f>IF(N771="zákl. přenesená",J771,0)</f>
        <v>0</v>
      </c>
      <c r="BH771" s="224">
        <f>IF(N771="sníž. přenesená",J771,0)</f>
        <v>0</v>
      </c>
      <c r="BI771" s="224">
        <f>IF(N771="nulová",J771,0)</f>
        <v>0</v>
      </c>
      <c r="BJ771" s="16" t="s">
        <v>80</v>
      </c>
      <c r="BK771" s="224">
        <f>ROUND(I771*H771,2)</f>
        <v>0</v>
      </c>
      <c r="BL771" s="16" t="s">
        <v>349</v>
      </c>
      <c r="BM771" s="223" t="s">
        <v>1418</v>
      </c>
    </row>
    <row r="772" s="13" customFormat="1">
      <c r="A772" s="13"/>
      <c r="B772" s="236"/>
      <c r="C772" s="237"/>
      <c r="D772" s="227" t="s">
        <v>361</v>
      </c>
      <c r="E772" s="238" t="s">
        <v>1419</v>
      </c>
      <c r="F772" s="239" t="s">
        <v>1263</v>
      </c>
      <c r="G772" s="237"/>
      <c r="H772" s="240">
        <v>80</v>
      </c>
      <c r="I772" s="241"/>
      <c r="J772" s="237"/>
      <c r="K772" s="237"/>
      <c r="L772" s="242"/>
      <c r="M772" s="243"/>
      <c r="N772" s="244"/>
      <c r="O772" s="244"/>
      <c r="P772" s="244"/>
      <c r="Q772" s="244"/>
      <c r="R772" s="244"/>
      <c r="S772" s="244"/>
      <c r="T772" s="24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6" t="s">
        <v>361</v>
      </c>
      <c r="AU772" s="246" t="s">
        <v>80</v>
      </c>
      <c r="AV772" s="13" t="s">
        <v>88</v>
      </c>
      <c r="AW772" s="13" t="s">
        <v>30</v>
      </c>
      <c r="AX772" s="13" t="s">
        <v>73</v>
      </c>
      <c r="AY772" s="246" t="s">
        <v>350</v>
      </c>
    </row>
    <row r="773" s="13" customFormat="1">
      <c r="A773" s="13"/>
      <c r="B773" s="236"/>
      <c r="C773" s="237"/>
      <c r="D773" s="227" t="s">
        <v>361</v>
      </c>
      <c r="E773" s="238" t="s">
        <v>1420</v>
      </c>
      <c r="F773" s="239" t="s">
        <v>1421</v>
      </c>
      <c r="G773" s="237"/>
      <c r="H773" s="240">
        <v>80</v>
      </c>
      <c r="I773" s="241"/>
      <c r="J773" s="237"/>
      <c r="K773" s="237"/>
      <c r="L773" s="242"/>
      <c r="M773" s="243"/>
      <c r="N773" s="244"/>
      <c r="O773" s="244"/>
      <c r="P773" s="244"/>
      <c r="Q773" s="244"/>
      <c r="R773" s="244"/>
      <c r="S773" s="244"/>
      <c r="T773" s="24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6" t="s">
        <v>361</v>
      </c>
      <c r="AU773" s="246" t="s">
        <v>80</v>
      </c>
      <c r="AV773" s="13" t="s">
        <v>88</v>
      </c>
      <c r="AW773" s="13" t="s">
        <v>30</v>
      </c>
      <c r="AX773" s="13" t="s">
        <v>80</v>
      </c>
      <c r="AY773" s="246" t="s">
        <v>350</v>
      </c>
    </row>
    <row r="774" s="2" customFormat="1">
      <c r="A774" s="37"/>
      <c r="B774" s="38"/>
      <c r="C774" s="212" t="s">
        <v>1422</v>
      </c>
      <c r="D774" s="212" t="s">
        <v>353</v>
      </c>
      <c r="E774" s="213" t="s">
        <v>1423</v>
      </c>
      <c r="F774" s="214" t="s">
        <v>1424</v>
      </c>
      <c r="G774" s="215" t="s">
        <v>642</v>
      </c>
      <c r="H774" s="216">
        <v>83.959999999999994</v>
      </c>
      <c r="I774" s="217"/>
      <c r="J774" s="218">
        <f>ROUND(I774*H774,2)</f>
        <v>0</v>
      </c>
      <c r="K774" s="214" t="s">
        <v>1</v>
      </c>
      <c r="L774" s="43"/>
      <c r="M774" s="219" t="s">
        <v>1</v>
      </c>
      <c r="N774" s="220" t="s">
        <v>38</v>
      </c>
      <c r="O774" s="90"/>
      <c r="P774" s="221">
        <f>O774*H774</f>
        <v>0</v>
      </c>
      <c r="Q774" s="221">
        <v>0</v>
      </c>
      <c r="R774" s="221">
        <f>Q774*H774</f>
        <v>0</v>
      </c>
      <c r="S774" s="221">
        <v>0.00040000000000000002</v>
      </c>
      <c r="T774" s="222">
        <f>S774*H774</f>
        <v>0.033583999999999996</v>
      </c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R774" s="223" t="s">
        <v>349</v>
      </c>
      <c r="AT774" s="223" t="s">
        <v>353</v>
      </c>
      <c r="AU774" s="223" t="s">
        <v>80</v>
      </c>
      <c r="AY774" s="16" t="s">
        <v>350</v>
      </c>
      <c r="BE774" s="224">
        <f>IF(N774="základní",J774,0)</f>
        <v>0</v>
      </c>
      <c r="BF774" s="224">
        <f>IF(N774="snížená",J774,0)</f>
        <v>0</v>
      </c>
      <c r="BG774" s="224">
        <f>IF(N774="zákl. přenesená",J774,0)</f>
        <v>0</v>
      </c>
      <c r="BH774" s="224">
        <f>IF(N774="sníž. přenesená",J774,0)</f>
        <v>0</v>
      </c>
      <c r="BI774" s="224">
        <f>IF(N774="nulová",J774,0)</f>
        <v>0</v>
      </c>
      <c r="BJ774" s="16" t="s">
        <v>80</v>
      </c>
      <c r="BK774" s="224">
        <f>ROUND(I774*H774,2)</f>
        <v>0</v>
      </c>
      <c r="BL774" s="16" t="s">
        <v>349</v>
      </c>
      <c r="BM774" s="223" t="s">
        <v>1425</v>
      </c>
    </row>
    <row r="775" s="12" customFormat="1">
      <c r="A775" s="12"/>
      <c r="B775" s="225"/>
      <c r="C775" s="226"/>
      <c r="D775" s="227" t="s">
        <v>361</v>
      </c>
      <c r="E775" s="228" t="s">
        <v>1</v>
      </c>
      <c r="F775" s="229" t="s">
        <v>1426</v>
      </c>
      <c r="G775" s="226"/>
      <c r="H775" s="228" t="s">
        <v>1</v>
      </c>
      <c r="I775" s="230"/>
      <c r="J775" s="226"/>
      <c r="K775" s="226"/>
      <c r="L775" s="231"/>
      <c r="M775" s="232"/>
      <c r="N775" s="233"/>
      <c r="O775" s="233"/>
      <c r="P775" s="233"/>
      <c r="Q775" s="233"/>
      <c r="R775" s="233"/>
      <c r="S775" s="233"/>
      <c r="T775" s="234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T775" s="235" t="s">
        <v>361</v>
      </c>
      <c r="AU775" s="235" t="s">
        <v>80</v>
      </c>
      <c r="AV775" s="12" t="s">
        <v>80</v>
      </c>
      <c r="AW775" s="12" t="s">
        <v>30</v>
      </c>
      <c r="AX775" s="12" t="s">
        <v>73</v>
      </c>
      <c r="AY775" s="235" t="s">
        <v>350</v>
      </c>
    </row>
    <row r="776" s="13" customFormat="1">
      <c r="A776" s="13"/>
      <c r="B776" s="236"/>
      <c r="C776" s="237"/>
      <c r="D776" s="227" t="s">
        <v>361</v>
      </c>
      <c r="E776" s="238" t="s">
        <v>1427</v>
      </c>
      <c r="F776" s="239" t="s">
        <v>1010</v>
      </c>
      <c r="G776" s="237"/>
      <c r="H776" s="240">
        <v>83.959999999999994</v>
      </c>
      <c r="I776" s="241"/>
      <c r="J776" s="237"/>
      <c r="K776" s="237"/>
      <c r="L776" s="242"/>
      <c r="M776" s="243"/>
      <c r="N776" s="244"/>
      <c r="O776" s="244"/>
      <c r="P776" s="244"/>
      <c r="Q776" s="244"/>
      <c r="R776" s="244"/>
      <c r="S776" s="244"/>
      <c r="T776" s="24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6" t="s">
        <v>361</v>
      </c>
      <c r="AU776" s="246" t="s">
        <v>80</v>
      </c>
      <c r="AV776" s="13" t="s">
        <v>88</v>
      </c>
      <c r="AW776" s="13" t="s">
        <v>30</v>
      </c>
      <c r="AX776" s="13" t="s">
        <v>73</v>
      </c>
      <c r="AY776" s="246" t="s">
        <v>350</v>
      </c>
    </row>
    <row r="777" s="13" customFormat="1">
      <c r="A777" s="13"/>
      <c r="B777" s="236"/>
      <c r="C777" s="237"/>
      <c r="D777" s="227" t="s">
        <v>361</v>
      </c>
      <c r="E777" s="238" t="s">
        <v>1428</v>
      </c>
      <c r="F777" s="239" t="s">
        <v>1429</v>
      </c>
      <c r="G777" s="237"/>
      <c r="H777" s="240">
        <v>83.959999999999994</v>
      </c>
      <c r="I777" s="241"/>
      <c r="J777" s="237"/>
      <c r="K777" s="237"/>
      <c r="L777" s="242"/>
      <c r="M777" s="243"/>
      <c r="N777" s="244"/>
      <c r="O777" s="244"/>
      <c r="P777" s="244"/>
      <c r="Q777" s="244"/>
      <c r="R777" s="244"/>
      <c r="S777" s="244"/>
      <c r="T777" s="24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6" t="s">
        <v>361</v>
      </c>
      <c r="AU777" s="246" t="s">
        <v>80</v>
      </c>
      <c r="AV777" s="13" t="s">
        <v>88</v>
      </c>
      <c r="AW777" s="13" t="s">
        <v>30</v>
      </c>
      <c r="AX777" s="13" t="s">
        <v>80</v>
      </c>
      <c r="AY777" s="246" t="s">
        <v>350</v>
      </c>
    </row>
    <row r="778" s="2" customFormat="1">
      <c r="A778" s="37"/>
      <c r="B778" s="38"/>
      <c r="C778" s="212" t="s">
        <v>1430</v>
      </c>
      <c r="D778" s="212" t="s">
        <v>353</v>
      </c>
      <c r="E778" s="213" t="s">
        <v>1431</v>
      </c>
      <c r="F778" s="214" t="s">
        <v>1432</v>
      </c>
      <c r="G778" s="215" t="s">
        <v>496</v>
      </c>
      <c r="H778" s="216">
        <v>0.063</v>
      </c>
      <c r="I778" s="217"/>
      <c r="J778" s="218">
        <f>ROUND(I778*H778,2)</f>
        <v>0</v>
      </c>
      <c r="K778" s="214" t="s">
        <v>1</v>
      </c>
      <c r="L778" s="43"/>
      <c r="M778" s="219" t="s">
        <v>1</v>
      </c>
      <c r="N778" s="220" t="s">
        <v>38</v>
      </c>
      <c r="O778" s="90"/>
      <c r="P778" s="221">
        <f>O778*H778</f>
        <v>0</v>
      </c>
      <c r="Q778" s="221">
        <v>0</v>
      </c>
      <c r="R778" s="221">
        <f>Q778*H778</f>
        <v>0</v>
      </c>
      <c r="S778" s="221">
        <v>0</v>
      </c>
      <c r="T778" s="222">
        <f>S778*H778</f>
        <v>0</v>
      </c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R778" s="223" t="s">
        <v>349</v>
      </c>
      <c r="AT778" s="223" t="s">
        <v>353</v>
      </c>
      <c r="AU778" s="223" t="s">
        <v>80</v>
      </c>
      <c r="AY778" s="16" t="s">
        <v>350</v>
      </c>
      <c r="BE778" s="224">
        <f>IF(N778="základní",J778,0)</f>
        <v>0</v>
      </c>
      <c r="BF778" s="224">
        <f>IF(N778="snížená",J778,0)</f>
        <v>0</v>
      </c>
      <c r="BG778" s="224">
        <f>IF(N778="zákl. přenesená",J778,0)</f>
        <v>0</v>
      </c>
      <c r="BH778" s="224">
        <f>IF(N778="sníž. přenesená",J778,0)</f>
        <v>0</v>
      </c>
      <c r="BI778" s="224">
        <f>IF(N778="nulová",J778,0)</f>
        <v>0</v>
      </c>
      <c r="BJ778" s="16" t="s">
        <v>80</v>
      </c>
      <c r="BK778" s="224">
        <f>ROUND(I778*H778,2)</f>
        <v>0</v>
      </c>
      <c r="BL778" s="16" t="s">
        <v>349</v>
      </c>
      <c r="BM778" s="223" t="s">
        <v>1433</v>
      </c>
    </row>
    <row r="779" s="11" customFormat="1" ht="25.92" customHeight="1">
      <c r="A779" s="11"/>
      <c r="B779" s="198"/>
      <c r="C779" s="199"/>
      <c r="D779" s="200" t="s">
        <v>72</v>
      </c>
      <c r="E779" s="201" t="s">
        <v>1434</v>
      </c>
      <c r="F779" s="201" t="s">
        <v>1435</v>
      </c>
      <c r="G779" s="199"/>
      <c r="H779" s="199"/>
      <c r="I779" s="202"/>
      <c r="J779" s="203">
        <f>BK779</f>
        <v>0</v>
      </c>
      <c r="K779" s="199"/>
      <c r="L779" s="204"/>
      <c r="M779" s="205"/>
      <c r="N779" s="206"/>
      <c r="O779" s="206"/>
      <c r="P779" s="207">
        <f>SUM(P780:P824)</f>
        <v>0</v>
      </c>
      <c r="Q779" s="206"/>
      <c r="R779" s="207">
        <f>SUM(R780:R824)</f>
        <v>1.8979780600000002</v>
      </c>
      <c r="S779" s="206"/>
      <c r="T779" s="208">
        <f>SUM(T780:T824)</f>
        <v>1.3700127</v>
      </c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R779" s="209" t="s">
        <v>349</v>
      </c>
      <c r="AT779" s="210" t="s">
        <v>72</v>
      </c>
      <c r="AU779" s="210" t="s">
        <v>73</v>
      </c>
      <c r="AY779" s="209" t="s">
        <v>350</v>
      </c>
      <c r="BK779" s="211">
        <f>SUM(BK780:BK824)</f>
        <v>0</v>
      </c>
    </row>
    <row r="780" s="2" customFormat="1" ht="16.5" customHeight="1">
      <c r="A780" s="37"/>
      <c r="B780" s="38"/>
      <c r="C780" s="212" t="s">
        <v>1436</v>
      </c>
      <c r="D780" s="212" t="s">
        <v>353</v>
      </c>
      <c r="E780" s="213" t="s">
        <v>1437</v>
      </c>
      <c r="F780" s="214" t="s">
        <v>1438</v>
      </c>
      <c r="G780" s="215" t="s">
        <v>356</v>
      </c>
      <c r="H780" s="216">
        <v>12.48</v>
      </c>
      <c r="I780" s="217"/>
      <c r="J780" s="218">
        <f>ROUND(I780*H780,2)</f>
        <v>0</v>
      </c>
      <c r="K780" s="214" t="s">
        <v>619</v>
      </c>
      <c r="L780" s="43"/>
      <c r="M780" s="219" t="s">
        <v>1</v>
      </c>
      <c r="N780" s="220" t="s">
        <v>38</v>
      </c>
      <c r="O780" s="90"/>
      <c r="P780" s="221">
        <f>O780*H780</f>
        <v>0</v>
      </c>
      <c r="Q780" s="221">
        <v>0</v>
      </c>
      <c r="R780" s="221">
        <f>Q780*H780</f>
        <v>0</v>
      </c>
      <c r="S780" s="221">
        <v>0.00594</v>
      </c>
      <c r="T780" s="222">
        <f>S780*H780</f>
        <v>0.074131200000000008</v>
      </c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R780" s="223" t="s">
        <v>349</v>
      </c>
      <c r="AT780" s="223" t="s">
        <v>353</v>
      </c>
      <c r="AU780" s="223" t="s">
        <v>80</v>
      </c>
      <c r="AY780" s="16" t="s">
        <v>350</v>
      </c>
      <c r="BE780" s="224">
        <f>IF(N780="základní",J780,0)</f>
        <v>0</v>
      </c>
      <c r="BF780" s="224">
        <f>IF(N780="snížená",J780,0)</f>
        <v>0</v>
      </c>
      <c r="BG780" s="224">
        <f>IF(N780="zákl. přenesená",J780,0)</f>
        <v>0</v>
      </c>
      <c r="BH780" s="224">
        <f>IF(N780="sníž. přenesená",J780,0)</f>
        <v>0</v>
      </c>
      <c r="BI780" s="224">
        <f>IF(N780="nulová",J780,0)</f>
        <v>0</v>
      </c>
      <c r="BJ780" s="16" t="s">
        <v>80</v>
      </c>
      <c r="BK780" s="224">
        <f>ROUND(I780*H780,2)</f>
        <v>0</v>
      </c>
      <c r="BL780" s="16" t="s">
        <v>349</v>
      </c>
      <c r="BM780" s="223" t="s">
        <v>1439</v>
      </c>
    </row>
    <row r="781" s="12" customFormat="1">
      <c r="A781" s="12"/>
      <c r="B781" s="225"/>
      <c r="C781" s="226"/>
      <c r="D781" s="227" t="s">
        <v>361</v>
      </c>
      <c r="E781" s="228" t="s">
        <v>1</v>
      </c>
      <c r="F781" s="229" t="s">
        <v>1440</v>
      </c>
      <c r="G781" s="226"/>
      <c r="H781" s="228" t="s">
        <v>1</v>
      </c>
      <c r="I781" s="230"/>
      <c r="J781" s="226"/>
      <c r="K781" s="226"/>
      <c r="L781" s="231"/>
      <c r="M781" s="232"/>
      <c r="N781" s="233"/>
      <c r="O781" s="233"/>
      <c r="P781" s="233"/>
      <c r="Q781" s="233"/>
      <c r="R781" s="233"/>
      <c r="S781" s="233"/>
      <c r="T781" s="234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T781" s="235" t="s">
        <v>361</v>
      </c>
      <c r="AU781" s="235" t="s">
        <v>80</v>
      </c>
      <c r="AV781" s="12" t="s">
        <v>80</v>
      </c>
      <c r="AW781" s="12" t="s">
        <v>30</v>
      </c>
      <c r="AX781" s="12" t="s">
        <v>73</v>
      </c>
      <c r="AY781" s="235" t="s">
        <v>350</v>
      </c>
    </row>
    <row r="782" s="13" customFormat="1">
      <c r="A782" s="13"/>
      <c r="B782" s="236"/>
      <c r="C782" s="237"/>
      <c r="D782" s="227" t="s">
        <v>361</v>
      </c>
      <c r="E782" s="238" t="s">
        <v>1441</v>
      </c>
      <c r="F782" s="239" t="s">
        <v>1442</v>
      </c>
      <c r="G782" s="237"/>
      <c r="H782" s="240">
        <v>12.48</v>
      </c>
      <c r="I782" s="241"/>
      <c r="J782" s="237"/>
      <c r="K782" s="237"/>
      <c r="L782" s="242"/>
      <c r="M782" s="243"/>
      <c r="N782" s="244"/>
      <c r="O782" s="244"/>
      <c r="P782" s="244"/>
      <c r="Q782" s="244"/>
      <c r="R782" s="244"/>
      <c r="S782" s="244"/>
      <c r="T782" s="24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6" t="s">
        <v>361</v>
      </c>
      <c r="AU782" s="246" t="s">
        <v>80</v>
      </c>
      <c r="AV782" s="13" t="s">
        <v>88</v>
      </c>
      <c r="AW782" s="13" t="s">
        <v>30</v>
      </c>
      <c r="AX782" s="13" t="s">
        <v>73</v>
      </c>
      <c r="AY782" s="246" t="s">
        <v>350</v>
      </c>
    </row>
    <row r="783" s="13" customFormat="1">
      <c r="A783" s="13"/>
      <c r="B783" s="236"/>
      <c r="C783" s="237"/>
      <c r="D783" s="227" t="s">
        <v>361</v>
      </c>
      <c r="E783" s="238" t="s">
        <v>1443</v>
      </c>
      <c r="F783" s="239" t="s">
        <v>1444</v>
      </c>
      <c r="G783" s="237"/>
      <c r="H783" s="240">
        <v>12.48</v>
      </c>
      <c r="I783" s="241"/>
      <c r="J783" s="237"/>
      <c r="K783" s="237"/>
      <c r="L783" s="242"/>
      <c r="M783" s="243"/>
      <c r="N783" s="244"/>
      <c r="O783" s="244"/>
      <c r="P783" s="244"/>
      <c r="Q783" s="244"/>
      <c r="R783" s="244"/>
      <c r="S783" s="244"/>
      <c r="T783" s="24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6" t="s">
        <v>361</v>
      </c>
      <c r="AU783" s="246" t="s">
        <v>80</v>
      </c>
      <c r="AV783" s="13" t="s">
        <v>88</v>
      </c>
      <c r="AW783" s="13" t="s">
        <v>30</v>
      </c>
      <c r="AX783" s="13" t="s">
        <v>80</v>
      </c>
      <c r="AY783" s="246" t="s">
        <v>350</v>
      </c>
    </row>
    <row r="784" s="2" customFormat="1" ht="16.5" customHeight="1">
      <c r="A784" s="37"/>
      <c r="B784" s="38"/>
      <c r="C784" s="212" t="s">
        <v>1445</v>
      </c>
      <c r="D784" s="212" t="s">
        <v>353</v>
      </c>
      <c r="E784" s="213" t="s">
        <v>1446</v>
      </c>
      <c r="F784" s="214" t="s">
        <v>1447</v>
      </c>
      <c r="G784" s="215" t="s">
        <v>642</v>
      </c>
      <c r="H784" s="216">
        <v>378.44999999999999</v>
      </c>
      <c r="I784" s="217"/>
      <c r="J784" s="218">
        <f>ROUND(I784*H784,2)</f>
        <v>0</v>
      </c>
      <c r="K784" s="214" t="s">
        <v>619</v>
      </c>
      <c r="L784" s="43"/>
      <c r="M784" s="219" t="s">
        <v>1</v>
      </c>
      <c r="N784" s="220" t="s">
        <v>38</v>
      </c>
      <c r="O784" s="90"/>
      <c r="P784" s="221">
        <f>O784*H784</f>
        <v>0</v>
      </c>
      <c r="Q784" s="221">
        <v>0</v>
      </c>
      <c r="R784" s="221">
        <f>Q784*H784</f>
        <v>0</v>
      </c>
      <c r="S784" s="221">
        <v>0.00167</v>
      </c>
      <c r="T784" s="222">
        <f>S784*H784</f>
        <v>0.63201149999999995</v>
      </c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R784" s="223" t="s">
        <v>349</v>
      </c>
      <c r="AT784" s="223" t="s">
        <v>353</v>
      </c>
      <c r="AU784" s="223" t="s">
        <v>80</v>
      </c>
      <c r="AY784" s="16" t="s">
        <v>350</v>
      </c>
      <c r="BE784" s="224">
        <f>IF(N784="základní",J784,0)</f>
        <v>0</v>
      </c>
      <c r="BF784" s="224">
        <f>IF(N784="snížená",J784,0)</f>
        <v>0</v>
      </c>
      <c r="BG784" s="224">
        <f>IF(N784="zákl. přenesená",J784,0)</f>
        <v>0</v>
      </c>
      <c r="BH784" s="224">
        <f>IF(N784="sníž. přenesená",J784,0)</f>
        <v>0</v>
      </c>
      <c r="BI784" s="224">
        <f>IF(N784="nulová",J784,0)</f>
        <v>0</v>
      </c>
      <c r="BJ784" s="16" t="s">
        <v>80</v>
      </c>
      <c r="BK784" s="224">
        <f>ROUND(I784*H784,2)</f>
        <v>0</v>
      </c>
      <c r="BL784" s="16" t="s">
        <v>349</v>
      </c>
      <c r="BM784" s="223" t="s">
        <v>1448</v>
      </c>
    </row>
    <row r="785" s="13" customFormat="1">
      <c r="A785" s="13"/>
      <c r="B785" s="236"/>
      <c r="C785" s="237"/>
      <c r="D785" s="227" t="s">
        <v>361</v>
      </c>
      <c r="E785" s="238" t="s">
        <v>1449</v>
      </c>
      <c r="F785" s="239" t="s">
        <v>987</v>
      </c>
      <c r="G785" s="237"/>
      <c r="H785" s="240">
        <v>82.799999999999997</v>
      </c>
      <c r="I785" s="241"/>
      <c r="J785" s="237"/>
      <c r="K785" s="237"/>
      <c r="L785" s="242"/>
      <c r="M785" s="243"/>
      <c r="N785" s="244"/>
      <c r="O785" s="244"/>
      <c r="P785" s="244"/>
      <c r="Q785" s="244"/>
      <c r="R785" s="244"/>
      <c r="S785" s="244"/>
      <c r="T785" s="24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6" t="s">
        <v>361</v>
      </c>
      <c r="AU785" s="246" t="s">
        <v>80</v>
      </c>
      <c r="AV785" s="13" t="s">
        <v>88</v>
      </c>
      <c r="AW785" s="13" t="s">
        <v>30</v>
      </c>
      <c r="AX785" s="13" t="s">
        <v>73</v>
      </c>
      <c r="AY785" s="246" t="s">
        <v>350</v>
      </c>
    </row>
    <row r="786" s="13" customFormat="1">
      <c r="A786" s="13"/>
      <c r="B786" s="236"/>
      <c r="C786" s="237"/>
      <c r="D786" s="227" t="s">
        <v>361</v>
      </c>
      <c r="E786" s="238" t="s">
        <v>117</v>
      </c>
      <c r="F786" s="239" t="s">
        <v>988</v>
      </c>
      <c r="G786" s="237"/>
      <c r="H786" s="240">
        <v>279.44999999999999</v>
      </c>
      <c r="I786" s="241"/>
      <c r="J786" s="237"/>
      <c r="K786" s="237"/>
      <c r="L786" s="242"/>
      <c r="M786" s="243"/>
      <c r="N786" s="244"/>
      <c r="O786" s="244"/>
      <c r="P786" s="244"/>
      <c r="Q786" s="244"/>
      <c r="R786" s="244"/>
      <c r="S786" s="244"/>
      <c r="T786" s="24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6" t="s">
        <v>361</v>
      </c>
      <c r="AU786" s="246" t="s">
        <v>80</v>
      </c>
      <c r="AV786" s="13" t="s">
        <v>88</v>
      </c>
      <c r="AW786" s="13" t="s">
        <v>30</v>
      </c>
      <c r="AX786" s="13" t="s">
        <v>73</v>
      </c>
      <c r="AY786" s="246" t="s">
        <v>350</v>
      </c>
    </row>
    <row r="787" s="13" customFormat="1">
      <c r="A787" s="13"/>
      <c r="B787" s="236"/>
      <c r="C787" s="237"/>
      <c r="D787" s="227" t="s">
        <v>361</v>
      </c>
      <c r="E787" s="238" t="s">
        <v>196</v>
      </c>
      <c r="F787" s="239" t="s">
        <v>989</v>
      </c>
      <c r="G787" s="237"/>
      <c r="H787" s="240">
        <v>16.199999999999999</v>
      </c>
      <c r="I787" s="241"/>
      <c r="J787" s="237"/>
      <c r="K787" s="237"/>
      <c r="L787" s="242"/>
      <c r="M787" s="243"/>
      <c r="N787" s="244"/>
      <c r="O787" s="244"/>
      <c r="P787" s="244"/>
      <c r="Q787" s="244"/>
      <c r="R787" s="244"/>
      <c r="S787" s="244"/>
      <c r="T787" s="24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6" t="s">
        <v>361</v>
      </c>
      <c r="AU787" s="246" t="s">
        <v>80</v>
      </c>
      <c r="AV787" s="13" t="s">
        <v>88</v>
      </c>
      <c r="AW787" s="13" t="s">
        <v>30</v>
      </c>
      <c r="AX787" s="13" t="s">
        <v>73</v>
      </c>
      <c r="AY787" s="246" t="s">
        <v>350</v>
      </c>
    </row>
    <row r="788" s="13" customFormat="1">
      <c r="A788" s="13"/>
      <c r="B788" s="236"/>
      <c r="C788" s="237"/>
      <c r="D788" s="227" t="s">
        <v>361</v>
      </c>
      <c r="E788" s="238" t="s">
        <v>1450</v>
      </c>
      <c r="F788" s="239" t="s">
        <v>1451</v>
      </c>
      <c r="G788" s="237"/>
      <c r="H788" s="240">
        <v>378.44999999999999</v>
      </c>
      <c r="I788" s="241"/>
      <c r="J788" s="237"/>
      <c r="K788" s="237"/>
      <c r="L788" s="242"/>
      <c r="M788" s="243"/>
      <c r="N788" s="244"/>
      <c r="O788" s="244"/>
      <c r="P788" s="244"/>
      <c r="Q788" s="244"/>
      <c r="R788" s="244"/>
      <c r="S788" s="244"/>
      <c r="T788" s="24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6" t="s">
        <v>361</v>
      </c>
      <c r="AU788" s="246" t="s">
        <v>80</v>
      </c>
      <c r="AV788" s="13" t="s">
        <v>88</v>
      </c>
      <c r="AW788" s="13" t="s">
        <v>30</v>
      </c>
      <c r="AX788" s="13" t="s">
        <v>80</v>
      </c>
      <c r="AY788" s="246" t="s">
        <v>350</v>
      </c>
    </row>
    <row r="789" s="2" customFormat="1" ht="16.5" customHeight="1">
      <c r="A789" s="37"/>
      <c r="B789" s="38"/>
      <c r="C789" s="212" t="s">
        <v>1452</v>
      </c>
      <c r="D789" s="212" t="s">
        <v>353</v>
      </c>
      <c r="E789" s="213" t="s">
        <v>1453</v>
      </c>
      <c r="F789" s="214" t="s">
        <v>1454</v>
      </c>
      <c r="G789" s="215" t="s">
        <v>642</v>
      </c>
      <c r="H789" s="216">
        <v>18</v>
      </c>
      <c r="I789" s="217"/>
      <c r="J789" s="218">
        <f>ROUND(I789*H789,2)</f>
        <v>0</v>
      </c>
      <c r="K789" s="214" t="s">
        <v>619</v>
      </c>
      <c r="L789" s="43"/>
      <c r="M789" s="219" t="s">
        <v>1</v>
      </c>
      <c r="N789" s="220" t="s">
        <v>38</v>
      </c>
      <c r="O789" s="90"/>
      <c r="P789" s="221">
        <f>O789*H789</f>
        <v>0</v>
      </c>
      <c r="Q789" s="221">
        <v>0</v>
      </c>
      <c r="R789" s="221">
        <f>Q789*H789</f>
        <v>0</v>
      </c>
      <c r="S789" s="221">
        <v>0.00175</v>
      </c>
      <c r="T789" s="222">
        <f>S789*H789</f>
        <v>0.0315</v>
      </c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R789" s="223" t="s">
        <v>349</v>
      </c>
      <c r="AT789" s="223" t="s">
        <v>353</v>
      </c>
      <c r="AU789" s="223" t="s">
        <v>80</v>
      </c>
      <c r="AY789" s="16" t="s">
        <v>350</v>
      </c>
      <c r="BE789" s="224">
        <f>IF(N789="základní",J789,0)</f>
        <v>0</v>
      </c>
      <c r="BF789" s="224">
        <f>IF(N789="snížená",J789,0)</f>
        <v>0</v>
      </c>
      <c r="BG789" s="224">
        <f>IF(N789="zákl. přenesená",J789,0)</f>
        <v>0</v>
      </c>
      <c r="BH789" s="224">
        <f>IF(N789="sníž. přenesená",J789,0)</f>
        <v>0</v>
      </c>
      <c r="BI789" s="224">
        <f>IF(N789="nulová",J789,0)</f>
        <v>0</v>
      </c>
      <c r="BJ789" s="16" t="s">
        <v>80</v>
      </c>
      <c r="BK789" s="224">
        <f>ROUND(I789*H789,2)</f>
        <v>0</v>
      </c>
      <c r="BL789" s="16" t="s">
        <v>349</v>
      </c>
      <c r="BM789" s="223" t="s">
        <v>1455</v>
      </c>
    </row>
    <row r="790" s="13" customFormat="1">
      <c r="A790" s="13"/>
      <c r="B790" s="236"/>
      <c r="C790" s="237"/>
      <c r="D790" s="227" t="s">
        <v>361</v>
      </c>
      <c r="E790" s="238" t="s">
        <v>1456</v>
      </c>
      <c r="F790" s="239" t="s">
        <v>1457</v>
      </c>
      <c r="G790" s="237"/>
      <c r="H790" s="240">
        <v>18</v>
      </c>
      <c r="I790" s="241"/>
      <c r="J790" s="237"/>
      <c r="K790" s="237"/>
      <c r="L790" s="242"/>
      <c r="M790" s="243"/>
      <c r="N790" s="244"/>
      <c r="O790" s="244"/>
      <c r="P790" s="244"/>
      <c r="Q790" s="244"/>
      <c r="R790" s="244"/>
      <c r="S790" s="244"/>
      <c r="T790" s="24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6" t="s">
        <v>361</v>
      </c>
      <c r="AU790" s="246" t="s">
        <v>80</v>
      </c>
      <c r="AV790" s="13" t="s">
        <v>88</v>
      </c>
      <c r="AW790" s="13" t="s">
        <v>30</v>
      </c>
      <c r="AX790" s="13" t="s">
        <v>73</v>
      </c>
      <c r="AY790" s="246" t="s">
        <v>350</v>
      </c>
    </row>
    <row r="791" s="13" customFormat="1">
      <c r="A791" s="13"/>
      <c r="B791" s="236"/>
      <c r="C791" s="237"/>
      <c r="D791" s="227" t="s">
        <v>361</v>
      </c>
      <c r="E791" s="238" t="s">
        <v>1458</v>
      </c>
      <c r="F791" s="239" t="s">
        <v>1459</v>
      </c>
      <c r="G791" s="237"/>
      <c r="H791" s="240">
        <v>18</v>
      </c>
      <c r="I791" s="241"/>
      <c r="J791" s="237"/>
      <c r="K791" s="237"/>
      <c r="L791" s="242"/>
      <c r="M791" s="243"/>
      <c r="N791" s="244"/>
      <c r="O791" s="244"/>
      <c r="P791" s="244"/>
      <c r="Q791" s="244"/>
      <c r="R791" s="244"/>
      <c r="S791" s="244"/>
      <c r="T791" s="24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46" t="s">
        <v>361</v>
      </c>
      <c r="AU791" s="246" t="s">
        <v>80</v>
      </c>
      <c r="AV791" s="13" t="s">
        <v>88</v>
      </c>
      <c r="AW791" s="13" t="s">
        <v>30</v>
      </c>
      <c r="AX791" s="13" t="s">
        <v>80</v>
      </c>
      <c r="AY791" s="246" t="s">
        <v>350</v>
      </c>
    </row>
    <row r="792" s="2" customFormat="1" ht="16.5" customHeight="1">
      <c r="A792" s="37"/>
      <c r="B792" s="38"/>
      <c r="C792" s="212" t="s">
        <v>1460</v>
      </c>
      <c r="D792" s="212" t="s">
        <v>353</v>
      </c>
      <c r="E792" s="213" t="s">
        <v>1461</v>
      </c>
      <c r="F792" s="214" t="s">
        <v>1462</v>
      </c>
      <c r="G792" s="215" t="s">
        <v>642</v>
      </c>
      <c r="H792" s="216">
        <v>160.5</v>
      </c>
      <c r="I792" s="217"/>
      <c r="J792" s="218">
        <f>ROUND(I792*H792,2)</f>
        <v>0</v>
      </c>
      <c r="K792" s="214" t="s">
        <v>619</v>
      </c>
      <c r="L792" s="43"/>
      <c r="M792" s="219" t="s">
        <v>1</v>
      </c>
      <c r="N792" s="220" t="s">
        <v>38</v>
      </c>
      <c r="O792" s="90"/>
      <c r="P792" s="221">
        <f>O792*H792</f>
        <v>0</v>
      </c>
      <c r="Q792" s="221">
        <v>0</v>
      </c>
      <c r="R792" s="221">
        <f>Q792*H792</f>
        <v>0</v>
      </c>
      <c r="S792" s="221">
        <v>0.0039399999999999999</v>
      </c>
      <c r="T792" s="222">
        <f>S792*H792</f>
        <v>0.63236999999999999</v>
      </c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R792" s="223" t="s">
        <v>349</v>
      </c>
      <c r="AT792" s="223" t="s">
        <v>353</v>
      </c>
      <c r="AU792" s="223" t="s">
        <v>80</v>
      </c>
      <c r="AY792" s="16" t="s">
        <v>350</v>
      </c>
      <c r="BE792" s="224">
        <f>IF(N792="základní",J792,0)</f>
        <v>0</v>
      </c>
      <c r="BF792" s="224">
        <f>IF(N792="snížená",J792,0)</f>
        <v>0</v>
      </c>
      <c r="BG792" s="224">
        <f>IF(N792="zákl. přenesená",J792,0)</f>
        <v>0</v>
      </c>
      <c r="BH792" s="224">
        <f>IF(N792="sníž. přenesená",J792,0)</f>
        <v>0</v>
      </c>
      <c r="BI792" s="224">
        <f>IF(N792="nulová",J792,0)</f>
        <v>0</v>
      </c>
      <c r="BJ792" s="16" t="s">
        <v>80</v>
      </c>
      <c r="BK792" s="224">
        <f>ROUND(I792*H792,2)</f>
        <v>0</v>
      </c>
      <c r="BL792" s="16" t="s">
        <v>349</v>
      </c>
      <c r="BM792" s="223" t="s">
        <v>1463</v>
      </c>
    </row>
    <row r="793" s="13" customFormat="1">
      <c r="A793" s="13"/>
      <c r="B793" s="236"/>
      <c r="C793" s="237"/>
      <c r="D793" s="227" t="s">
        <v>361</v>
      </c>
      <c r="E793" s="238" t="s">
        <v>1464</v>
      </c>
      <c r="F793" s="239" t="s">
        <v>1465</v>
      </c>
      <c r="G793" s="237"/>
      <c r="H793" s="240">
        <v>160.5</v>
      </c>
      <c r="I793" s="241"/>
      <c r="J793" s="237"/>
      <c r="K793" s="237"/>
      <c r="L793" s="242"/>
      <c r="M793" s="243"/>
      <c r="N793" s="244"/>
      <c r="O793" s="244"/>
      <c r="P793" s="244"/>
      <c r="Q793" s="244"/>
      <c r="R793" s="244"/>
      <c r="S793" s="244"/>
      <c r="T793" s="24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6" t="s">
        <v>361</v>
      </c>
      <c r="AU793" s="246" t="s">
        <v>80</v>
      </c>
      <c r="AV793" s="13" t="s">
        <v>88</v>
      </c>
      <c r="AW793" s="13" t="s">
        <v>30</v>
      </c>
      <c r="AX793" s="13" t="s">
        <v>73</v>
      </c>
      <c r="AY793" s="246" t="s">
        <v>350</v>
      </c>
    </row>
    <row r="794" s="13" customFormat="1">
      <c r="A794" s="13"/>
      <c r="B794" s="236"/>
      <c r="C794" s="237"/>
      <c r="D794" s="227" t="s">
        <v>361</v>
      </c>
      <c r="E794" s="238" t="s">
        <v>1466</v>
      </c>
      <c r="F794" s="239" t="s">
        <v>1467</v>
      </c>
      <c r="G794" s="237"/>
      <c r="H794" s="240">
        <v>160.5</v>
      </c>
      <c r="I794" s="241"/>
      <c r="J794" s="237"/>
      <c r="K794" s="237"/>
      <c r="L794" s="242"/>
      <c r="M794" s="243"/>
      <c r="N794" s="244"/>
      <c r="O794" s="244"/>
      <c r="P794" s="244"/>
      <c r="Q794" s="244"/>
      <c r="R794" s="244"/>
      <c r="S794" s="244"/>
      <c r="T794" s="24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6" t="s">
        <v>361</v>
      </c>
      <c r="AU794" s="246" t="s">
        <v>80</v>
      </c>
      <c r="AV794" s="13" t="s">
        <v>88</v>
      </c>
      <c r="AW794" s="13" t="s">
        <v>30</v>
      </c>
      <c r="AX794" s="13" t="s">
        <v>80</v>
      </c>
      <c r="AY794" s="246" t="s">
        <v>350</v>
      </c>
    </row>
    <row r="795" s="2" customFormat="1" ht="21.75" customHeight="1">
      <c r="A795" s="37"/>
      <c r="B795" s="38"/>
      <c r="C795" s="212" t="s">
        <v>1468</v>
      </c>
      <c r="D795" s="212" t="s">
        <v>353</v>
      </c>
      <c r="E795" s="213" t="s">
        <v>1469</v>
      </c>
      <c r="F795" s="214" t="s">
        <v>1470</v>
      </c>
      <c r="G795" s="215" t="s">
        <v>356</v>
      </c>
      <c r="H795" s="216">
        <v>15.300000000000001</v>
      </c>
      <c r="I795" s="217"/>
      <c r="J795" s="218">
        <f>ROUND(I795*H795,2)</f>
        <v>0</v>
      </c>
      <c r="K795" s="214" t="s">
        <v>619</v>
      </c>
      <c r="L795" s="43"/>
      <c r="M795" s="219" t="s">
        <v>1</v>
      </c>
      <c r="N795" s="220" t="s">
        <v>38</v>
      </c>
      <c r="O795" s="90"/>
      <c r="P795" s="221">
        <f>O795*H795</f>
        <v>0</v>
      </c>
      <c r="Q795" s="221">
        <v>0.0058199999999999997</v>
      </c>
      <c r="R795" s="221">
        <f>Q795*H795</f>
        <v>0.089046</v>
      </c>
      <c r="S795" s="221">
        <v>0</v>
      </c>
      <c r="T795" s="222">
        <f>S795*H795</f>
        <v>0</v>
      </c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R795" s="223" t="s">
        <v>349</v>
      </c>
      <c r="AT795" s="223" t="s">
        <v>353</v>
      </c>
      <c r="AU795" s="223" t="s">
        <v>80</v>
      </c>
      <c r="AY795" s="16" t="s">
        <v>350</v>
      </c>
      <c r="BE795" s="224">
        <f>IF(N795="základní",J795,0)</f>
        <v>0</v>
      </c>
      <c r="BF795" s="224">
        <f>IF(N795="snížená",J795,0)</f>
        <v>0</v>
      </c>
      <c r="BG795" s="224">
        <f>IF(N795="zákl. přenesená",J795,0)</f>
        <v>0</v>
      </c>
      <c r="BH795" s="224">
        <f>IF(N795="sníž. přenesená",J795,0)</f>
        <v>0</v>
      </c>
      <c r="BI795" s="224">
        <f>IF(N795="nulová",J795,0)</f>
        <v>0</v>
      </c>
      <c r="BJ795" s="16" t="s">
        <v>80</v>
      </c>
      <c r="BK795" s="224">
        <f>ROUND(I795*H795,2)</f>
        <v>0</v>
      </c>
      <c r="BL795" s="16" t="s">
        <v>349</v>
      </c>
      <c r="BM795" s="223" t="s">
        <v>1471</v>
      </c>
    </row>
    <row r="796" s="12" customFormat="1">
      <c r="A796" s="12"/>
      <c r="B796" s="225"/>
      <c r="C796" s="226"/>
      <c r="D796" s="227" t="s">
        <v>361</v>
      </c>
      <c r="E796" s="228" t="s">
        <v>1</v>
      </c>
      <c r="F796" s="229" t="s">
        <v>1472</v>
      </c>
      <c r="G796" s="226"/>
      <c r="H796" s="228" t="s">
        <v>1</v>
      </c>
      <c r="I796" s="230"/>
      <c r="J796" s="226"/>
      <c r="K796" s="226"/>
      <c r="L796" s="231"/>
      <c r="M796" s="232"/>
      <c r="N796" s="233"/>
      <c r="O796" s="233"/>
      <c r="P796" s="233"/>
      <c r="Q796" s="233"/>
      <c r="R796" s="233"/>
      <c r="S796" s="233"/>
      <c r="T796" s="234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T796" s="235" t="s">
        <v>361</v>
      </c>
      <c r="AU796" s="235" t="s">
        <v>80</v>
      </c>
      <c r="AV796" s="12" t="s">
        <v>80</v>
      </c>
      <c r="AW796" s="12" t="s">
        <v>30</v>
      </c>
      <c r="AX796" s="12" t="s">
        <v>73</v>
      </c>
      <c r="AY796" s="235" t="s">
        <v>350</v>
      </c>
    </row>
    <row r="797" s="13" customFormat="1">
      <c r="A797" s="13"/>
      <c r="B797" s="236"/>
      <c r="C797" s="237"/>
      <c r="D797" s="227" t="s">
        <v>361</v>
      </c>
      <c r="E797" s="238" t="s">
        <v>1473</v>
      </c>
      <c r="F797" s="239" t="s">
        <v>1474</v>
      </c>
      <c r="G797" s="237"/>
      <c r="H797" s="240">
        <v>13.055999999999999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6" t="s">
        <v>361</v>
      </c>
      <c r="AU797" s="246" t="s">
        <v>80</v>
      </c>
      <c r="AV797" s="13" t="s">
        <v>88</v>
      </c>
      <c r="AW797" s="13" t="s">
        <v>30</v>
      </c>
      <c r="AX797" s="13" t="s">
        <v>73</v>
      </c>
      <c r="AY797" s="246" t="s">
        <v>350</v>
      </c>
    </row>
    <row r="798" s="13" customFormat="1">
      <c r="A798" s="13"/>
      <c r="B798" s="236"/>
      <c r="C798" s="237"/>
      <c r="D798" s="227" t="s">
        <v>361</v>
      </c>
      <c r="E798" s="238" t="s">
        <v>119</v>
      </c>
      <c r="F798" s="239" t="s">
        <v>1475</v>
      </c>
      <c r="G798" s="237"/>
      <c r="H798" s="240">
        <v>2.2440000000000002</v>
      </c>
      <c r="I798" s="241"/>
      <c r="J798" s="237"/>
      <c r="K798" s="237"/>
      <c r="L798" s="242"/>
      <c r="M798" s="243"/>
      <c r="N798" s="244"/>
      <c r="O798" s="244"/>
      <c r="P798" s="244"/>
      <c r="Q798" s="244"/>
      <c r="R798" s="244"/>
      <c r="S798" s="244"/>
      <c r="T798" s="24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6" t="s">
        <v>361</v>
      </c>
      <c r="AU798" s="246" t="s">
        <v>80</v>
      </c>
      <c r="AV798" s="13" t="s">
        <v>88</v>
      </c>
      <c r="AW798" s="13" t="s">
        <v>30</v>
      </c>
      <c r="AX798" s="13" t="s">
        <v>73</v>
      </c>
      <c r="AY798" s="246" t="s">
        <v>350</v>
      </c>
    </row>
    <row r="799" s="13" customFormat="1">
      <c r="A799" s="13"/>
      <c r="B799" s="236"/>
      <c r="C799" s="237"/>
      <c r="D799" s="227" t="s">
        <v>361</v>
      </c>
      <c r="E799" s="238" t="s">
        <v>1476</v>
      </c>
      <c r="F799" s="239" t="s">
        <v>1477</v>
      </c>
      <c r="G799" s="237"/>
      <c r="H799" s="240">
        <v>15.300000000000001</v>
      </c>
      <c r="I799" s="241"/>
      <c r="J799" s="237"/>
      <c r="K799" s="237"/>
      <c r="L799" s="242"/>
      <c r="M799" s="243"/>
      <c r="N799" s="244"/>
      <c r="O799" s="244"/>
      <c r="P799" s="244"/>
      <c r="Q799" s="244"/>
      <c r="R799" s="244"/>
      <c r="S799" s="244"/>
      <c r="T799" s="24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6" t="s">
        <v>361</v>
      </c>
      <c r="AU799" s="246" t="s">
        <v>80</v>
      </c>
      <c r="AV799" s="13" t="s">
        <v>88</v>
      </c>
      <c r="AW799" s="13" t="s">
        <v>30</v>
      </c>
      <c r="AX799" s="13" t="s">
        <v>80</v>
      </c>
      <c r="AY799" s="246" t="s">
        <v>350</v>
      </c>
    </row>
    <row r="800" s="2" customFormat="1" ht="21.75" customHeight="1">
      <c r="A800" s="37"/>
      <c r="B800" s="38"/>
      <c r="C800" s="212" t="s">
        <v>1478</v>
      </c>
      <c r="D800" s="212" t="s">
        <v>353</v>
      </c>
      <c r="E800" s="213" t="s">
        <v>1479</v>
      </c>
      <c r="F800" s="214" t="s">
        <v>1480</v>
      </c>
      <c r="G800" s="215" t="s">
        <v>642</v>
      </c>
      <c r="H800" s="216">
        <v>77.049999999999997</v>
      </c>
      <c r="I800" s="217"/>
      <c r="J800" s="218">
        <f>ROUND(I800*H800,2)</f>
        <v>0</v>
      </c>
      <c r="K800" s="214" t="s">
        <v>1</v>
      </c>
      <c r="L800" s="43"/>
      <c r="M800" s="219" t="s">
        <v>1</v>
      </c>
      <c r="N800" s="220" t="s">
        <v>38</v>
      </c>
      <c r="O800" s="90"/>
      <c r="P800" s="221">
        <f>O800*H800</f>
        <v>0</v>
      </c>
      <c r="Q800" s="221">
        <v>4.0000000000000003E-05</v>
      </c>
      <c r="R800" s="221">
        <f>Q800*H800</f>
        <v>0.0030820000000000001</v>
      </c>
      <c r="S800" s="221">
        <v>0</v>
      </c>
      <c r="T800" s="222">
        <f>S800*H800</f>
        <v>0</v>
      </c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R800" s="223" t="s">
        <v>349</v>
      </c>
      <c r="AT800" s="223" t="s">
        <v>353</v>
      </c>
      <c r="AU800" s="223" t="s">
        <v>80</v>
      </c>
      <c r="AY800" s="16" t="s">
        <v>350</v>
      </c>
      <c r="BE800" s="224">
        <f>IF(N800="základní",J800,0)</f>
        <v>0</v>
      </c>
      <c r="BF800" s="224">
        <f>IF(N800="snížená",J800,0)</f>
        <v>0</v>
      </c>
      <c r="BG800" s="224">
        <f>IF(N800="zákl. přenesená",J800,0)</f>
        <v>0</v>
      </c>
      <c r="BH800" s="224">
        <f>IF(N800="sníž. přenesená",J800,0)</f>
        <v>0</v>
      </c>
      <c r="BI800" s="224">
        <f>IF(N800="nulová",J800,0)</f>
        <v>0</v>
      </c>
      <c r="BJ800" s="16" t="s">
        <v>80</v>
      </c>
      <c r="BK800" s="224">
        <f>ROUND(I800*H800,2)</f>
        <v>0</v>
      </c>
      <c r="BL800" s="16" t="s">
        <v>349</v>
      </c>
      <c r="BM800" s="223" t="s">
        <v>1481</v>
      </c>
    </row>
    <row r="801" s="13" customFormat="1">
      <c r="A801" s="13"/>
      <c r="B801" s="236"/>
      <c r="C801" s="237"/>
      <c r="D801" s="227" t="s">
        <v>361</v>
      </c>
      <c r="E801" s="238" t="s">
        <v>1482</v>
      </c>
      <c r="F801" s="239" t="s">
        <v>1173</v>
      </c>
      <c r="G801" s="237"/>
      <c r="H801" s="240">
        <v>77.049999999999997</v>
      </c>
      <c r="I801" s="241"/>
      <c r="J801" s="237"/>
      <c r="K801" s="237"/>
      <c r="L801" s="242"/>
      <c r="M801" s="243"/>
      <c r="N801" s="244"/>
      <c r="O801" s="244"/>
      <c r="P801" s="244"/>
      <c r="Q801" s="244"/>
      <c r="R801" s="244"/>
      <c r="S801" s="244"/>
      <c r="T801" s="24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6" t="s">
        <v>361</v>
      </c>
      <c r="AU801" s="246" t="s">
        <v>80</v>
      </c>
      <c r="AV801" s="13" t="s">
        <v>88</v>
      </c>
      <c r="AW801" s="13" t="s">
        <v>30</v>
      </c>
      <c r="AX801" s="13" t="s">
        <v>73</v>
      </c>
      <c r="AY801" s="246" t="s">
        <v>350</v>
      </c>
    </row>
    <row r="802" s="13" customFormat="1">
      <c r="A802" s="13"/>
      <c r="B802" s="236"/>
      <c r="C802" s="237"/>
      <c r="D802" s="227" t="s">
        <v>361</v>
      </c>
      <c r="E802" s="238" t="s">
        <v>1483</v>
      </c>
      <c r="F802" s="239" t="s">
        <v>1484</v>
      </c>
      <c r="G802" s="237"/>
      <c r="H802" s="240">
        <v>77.049999999999997</v>
      </c>
      <c r="I802" s="241"/>
      <c r="J802" s="237"/>
      <c r="K802" s="237"/>
      <c r="L802" s="242"/>
      <c r="M802" s="243"/>
      <c r="N802" s="244"/>
      <c r="O802" s="244"/>
      <c r="P802" s="244"/>
      <c r="Q802" s="244"/>
      <c r="R802" s="244"/>
      <c r="S802" s="244"/>
      <c r="T802" s="24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6" t="s">
        <v>361</v>
      </c>
      <c r="AU802" s="246" t="s">
        <v>80</v>
      </c>
      <c r="AV802" s="13" t="s">
        <v>88</v>
      </c>
      <c r="AW802" s="13" t="s">
        <v>30</v>
      </c>
      <c r="AX802" s="13" t="s">
        <v>80</v>
      </c>
      <c r="AY802" s="246" t="s">
        <v>350</v>
      </c>
    </row>
    <row r="803" s="2" customFormat="1">
      <c r="A803" s="37"/>
      <c r="B803" s="38"/>
      <c r="C803" s="247" t="s">
        <v>1485</v>
      </c>
      <c r="D803" s="247" t="s">
        <v>642</v>
      </c>
      <c r="E803" s="248" t="s">
        <v>1486</v>
      </c>
      <c r="F803" s="249" t="s">
        <v>1487</v>
      </c>
      <c r="G803" s="250" t="s">
        <v>642</v>
      </c>
      <c r="H803" s="251">
        <v>80.903000000000006</v>
      </c>
      <c r="I803" s="252"/>
      <c r="J803" s="253">
        <f>ROUND(I803*H803,2)</f>
        <v>0</v>
      </c>
      <c r="K803" s="249" t="s">
        <v>1</v>
      </c>
      <c r="L803" s="254"/>
      <c r="M803" s="255" t="s">
        <v>1</v>
      </c>
      <c r="N803" s="256" t="s">
        <v>38</v>
      </c>
      <c r="O803" s="90"/>
      <c r="P803" s="221">
        <f>O803*H803</f>
        <v>0</v>
      </c>
      <c r="Q803" s="221">
        <v>0.0025200000000000001</v>
      </c>
      <c r="R803" s="221">
        <f>Q803*H803</f>
        <v>0.20387556000000001</v>
      </c>
      <c r="S803" s="221">
        <v>0</v>
      </c>
      <c r="T803" s="222">
        <f>S803*H803</f>
        <v>0</v>
      </c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R803" s="223" t="s">
        <v>465</v>
      </c>
      <c r="AT803" s="223" t="s">
        <v>642</v>
      </c>
      <c r="AU803" s="223" t="s">
        <v>80</v>
      </c>
      <c r="AY803" s="16" t="s">
        <v>350</v>
      </c>
      <c r="BE803" s="224">
        <f>IF(N803="základní",J803,0)</f>
        <v>0</v>
      </c>
      <c r="BF803" s="224">
        <f>IF(N803="snížená",J803,0)</f>
        <v>0</v>
      </c>
      <c r="BG803" s="224">
        <f>IF(N803="zákl. přenesená",J803,0)</f>
        <v>0</v>
      </c>
      <c r="BH803" s="224">
        <f>IF(N803="sníž. přenesená",J803,0)</f>
        <v>0</v>
      </c>
      <c r="BI803" s="224">
        <f>IF(N803="nulová",J803,0)</f>
        <v>0</v>
      </c>
      <c r="BJ803" s="16" t="s">
        <v>80</v>
      </c>
      <c r="BK803" s="224">
        <f>ROUND(I803*H803,2)</f>
        <v>0</v>
      </c>
      <c r="BL803" s="16" t="s">
        <v>349</v>
      </c>
      <c r="BM803" s="223" t="s">
        <v>1488</v>
      </c>
    </row>
    <row r="804" s="13" customFormat="1">
      <c r="A804" s="13"/>
      <c r="B804" s="236"/>
      <c r="C804" s="237"/>
      <c r="D804" s="227" t="s">
        <v>361</v>
      </c>
      <c r="E804" s="238" t="s">
        <v>1489</v>
      </c>
      <c r="F804" s="239" t="s">
        <v>1490</v>
      </c>
      <c r="G804" s="237"/>
      <c r="H804" s="240">
        <v>80.903000000000006</v>
      </c>
      <c r="I804" s="241"/>
      <c r="J804" s="237"/>
      <c r="K804" s="237"/>
      <c r="L804" s="242"/>
      <c r="M804" s="243"/>
      <c r="N804" s="244"/>
      <c r="O804" s="244"/>
      <c r="P804" s="244"/>
      <c r="Q804" s="244"/>
      <c r="R804" s="244"/>
      <c r="S804" s="244"/>
      <c r="T804" s="24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6" t="s">
        <v>361</v>
      </c>
      <c r="AU804" s="246" t="s">
        <v>80</v>
      </c>
      <c r="AV804" s="13" t="s">
        <v>88</v>
      </c>
      <c r="AW804" s="13" t="s">
        <v>30</v>
      </c>
      <c r="AX804" s="13" t="s">
        <v>73</v>
      </c>
      <c r="AY804" s="246" t="s">
        <v>350</v>
      </c>
    </row>
    <row r="805" s="13" customFormat="1">
      <c r="A805" s="13"/>
      <c r="B805" s="236"/>
      <c r="C805" s="237"/>
      <c r="D805" s="227" t="s">
        <v>361</v>
      </c>
      <c r="E805" s="238" t="s">
        <v>1491</v>
      </c>
      <c r="F805" s="239" t="s">
        <v>1492</v>
      </c>
      <c r="G805" s="237"/>
      <c r="H805" s="240">
        <v>80.903000000000006</v>
      </c>
      <c r="I805" s="241"/>
      <c r="J805" s="237"/>
      <c r="K805" s="237"/>
      <c r="L805" s="242"/>
      <c r="M805" s="243"/>
      <c r="N805" s="244"/>
      <c r="O805" s="244"/>
      <c r="P805" s="244"/>
      <c r="Q805" s="244"/>
      <c r="R805" s="244"/>
      <c r="S805" s="244"/>
      <c r="T805" s="24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6" t="s">
        <v>361</v>
      </c>
      <c r="AU805" s="246" t="s">
        <v>80</v>
      </c>
      <c r="AV805" s="13" t="s">
        <v>88</v>
      </c>
      <c r="AW805" s="13" t="s">
        <v>30</v>
      </c>
      <c r="AX805" s="13" t="s">
        <v>80</v>
      </c>
      <c r="AY805" s="246" t="s">
        <v>350</v>
      </c>
    </row>
    <row r="806" s="2" customFormat="1">
      <c r="A806" s="37"/>
      <c r="B806" s="38"/>
      <c r="C806" s="212" t="s">
        <v>1493</v>
      </c>
      <c r="D806" s="212" t="s">
        <v>353</v>
      </c>
      <c r="E806" s="213" t="s">
        <v>1494</v>
      </c>
      <c r="F806" s="214" t="s">
        <v>1495</v>
      </c>
      <c r="G806" s="215" t="s">
        <v>1496</v>
      </c>
      <c r="H806" s="216">
        <v>256.10000000000002</v>
      </c>
      <c r="I806" s="217"/>
      <c r="J806" s="218">
        <f>ROUND(I806*H806,2)</f>
        <v>0</v>
      </c>
      <c r="K806" s="214" t="s">
        <v>357</v>
      </c>
      <c r="L806" s="43"/>
      <c r="M806" s="219" t="s">
        <v>1</v>
      </c>
      <c r="N806" s="220" t="s">
        <v>38</v>
      </c>
      <c r="O806" s="90"/>
      <c r="P806" s="221">
        <f>O806*H806</f>
        <v>0</v>
      </c>
      <c r="Q806" s="221">
        <v>0.00315</v>
      </c>
      <c r="R806" s="221">
        <f>Q806*H806</f>
        <v>0.80671500000000007</v>
      </c>
      <c r="S806" s="221">
        <v>0</v>
      </c>
      <c r="T806" s="222">
        <f>S806*H806</f>
        <v>0</v>
      </c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R806" s="223" t="s">
        <v>782</v>
      </c>
      <c r="AT806" s="223" t="s">
        <v>353</v>
      </c>
      <c r="AU806" s="223" t="s">
        <v>80</v>
      </c>
      <c r="AY806" s="16" t="s">
        <v>350</v>
      </c>
      <c r="BE806" s="224">
        <f>IF(N806="základní",J806,0)</f>
        <v>0</v>
      </c>
      <c r="BF806" s="224">
        <f>IF(N806="snížená",J806,0)</f>
        <v>0</v>
      </c>
      <c r="BG806" s="224">
        <f>IF(N806="zákl. přenesená",J806,0)</f>
        <v>0</v>
      </c>
      <c r="BH806" s="224">
        <f>IF(N806="sníž. přenesená",J806,0)</f>
        <v>0</v>
      </c>
      <c r="BI806" s="224">
        <f>IF(N806="nulová",J806,0)</f>
        <v>0</v>
      </c>
      <c r="BJ806" s="16" t="s">
        <v>80</v>
      </c>
      <c r="BK806" s="224">
        <f>ROUND(I806*H806,2)</f>
        <v>0</v>
      </c>
      <c r="BL806" s="16" t="s">
        <v>782</v>
      </c>
      <c r="BM806" s="223" t="s">
        <v>1497</v>
      </c>
    </row>
    <row r="807" s="13" customFormat="1">
      <c r="A807" s="13"/>
      <c r="B807" s="236"/>
      <c r="C807" s="237"/>
      <c r="D807" s="227" t="s">
        <v>361</v>
      </c>
      <c r="E807" s="238" t="s">
        <v>1</v>
      </c>
      <c r="F807" s="239" t="s">
        <v>1498</v>
      </c>
      <c r="G807" s="237"/>
      <c r="H807" s="240">
        <v>209.30000000000001</v>
      </c>
      <c r="I807" s="241"/>
      <c r="J807" s="237"/>
      <c r="K807" s="237"/>
      <c r="L807" s="242"/>
      <c r="M807" s="243"/>
      <c r="N807" s="244"/>
      <c r="O807" s="244"/>
      <c r="P807" s="244"/>
      <c r="Q807" s="244"/>
      <c r="R807" s="244"/>
      <c r="S807" s="244"/>
      <c r="T807" s="24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6" t="s">
        <v>361</v>
      </c>
      <c r="AU807" s="246" t="s">
        <v>80</v>
      </c>
      <c r="AV807" s="13" t="s">
        <v>88</v>
      </c>
      <c r="AW807" s="13" t="s">
        <v>30</v>
      </c>
      <c r="AX807" s="13" t="s">
        <v>73</v>
      </c>
      <c r="AY807" s="246" t="s">
        <v>350</v>
      </c>
    </row>
    <row r="808" s="13" customFormat="1">
      <c r="A808" s="13"/>
      <c r="B808" s="236"/>
      <c r="C808" s="237"/>
      <c r="D808" s="227" t="s">
        <v>361</v>
      </c>
      <c r="E808" s="238" t="s">
        <v>1</v>
      </c>
      <c r="F808" s="239" t="s">
        <v>1499</v>
      </c>
      <c r="G808" s="237"/>
      <c r="H808" s="240">
        <v>46.799999999999997</v>
      </c>
      <c r="I808" s="241"/>
      <c r="J808" s="237"/>
      <c r="K808" s="237"/>
      <c r="L808" s="242"/>
      <c r="M808" s="243"/>
      <c r="N808" s="244"/>
      <c r="O808" s="244"/>
      <c r="P808" s="244"/>
      <c r="Q808" s="244"/>
      <c r="R808" s="244"/>
      <c r="S808" s="244"/>
      <c r="T808" s="24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6" t="s">
        <v>361</v>
      </c>
      <c r="AU808" s="246" t="s">
        <v>80</v>
      </c>
      <c r="AV808" s="13" t="s">
        <v>88</v>
      </c>
      <c r="AW808" s="13" t="s">
        <v>30</v>
      </c>
      <c r="AX808" s="13" t="s">
        <v>73</v>
      </c>
      <c r="AY808" s="246" t="s">
        <v>350</v>
      </c>
    </row>
    <row r="809" s="14" customFormat="1">
      <c r="A809" s="14"/>
      <c r="B809" s="257"/>
      <c r="C809" s="258"/>
      <c r="D809" s="227" t="s">
        <v>361</v>
      </c>
      <c r="E809" s="259" t="s">
        <v>1</v>
      </c>
      <c r="F809" s="260" t="s">
        <v>817</v>
      </c>
      <c r="G809" s="258"/>
      <c r="H809" s="261">
        <v>256.10000000000002</v>
      </c>
      <c r="I809" s="262"/>
      <c r="J809" s="258"/>
      <c r="K809" s="258"/>
      <c r="L809" s="263"/>
      <c r="M809" s="264"/>
      <c r="N809" s="265"/>
      <c r="O809" s="265"/>
      <c r="P809" s="265"/>
      <c r="Q809" s="265"/>
      <c r="R809" s="265"/>
      <c r="S809" s="265"/>
      <c r="T809" s="266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67" t="s">
        <v>361</v>
      </c>
      <c r="AU809" s="267" t="s">
        <v>80</v>
      </c>
      <c r="AV809" s="14" t="s">
        <v>349</v>
      </c>
      <c r="AW809" s="14" t="s">
        <v>30</v>
      </c>
      <c r="AX809" s="14" t="s">
        <v>80</v>
      </c>
      <c r="AY809" s="267" t="s">
        <v>350</v>
      </c>
    </row>
    <row r="810" s="2" customFormat="1">
      <c r="A810" s="37"/>
      <c r="B810" s="38"/>
      <c r="C810" s="212" t="s">
        <v>1500</v>
      </c>
      <c r="D810" s="212" t="s">
        <v>353</v>
      </c>
      <c r="E810" s="213" t="s">
        <v>1501</v>
      </c>
      <c r="F810" s="214" t="s">
        <v>1502</v>
      </c>
      <c r="G810" s="215" t="s">
        <v>1496</v>
      </c>
      <c r="H810" s="216">
        <v>77.049999999999997</v>
      </c>
      <c r="I810" s="217"/>
      <c r="J810" s="218">
        <f>ROUND(I810*H810,2)</f>
        <v>0</v>
      </c>
      <c r="K810" s="214" t="s">
        <v>357</v>
      </c>
      <c r="L810" s="43"/>
      <c r="M810" s="219" t="s">
        <v>1</v>
      </c>
      <c r="N810" s="220" t="s">
        <v>38</v>
      </c>
      <c r="O810" s="90"/>
      <c r="P810" s="221">
        <f>O810*H810</f>
        <v>0</v>
      </c>
      <c r="Q810" s="221">
        <v>0.0039300000000000003</v>
      </c>
      <c r="R810" s="221">
        <f>Q810*H810</f>
        <v>0.30280650000000003</v>
      </c>
      <c r="S810" s="221">
        <v>0</v>
      </c>
      <c r="T810" s="222">
        <f>S810*H810</f>
        <v>0</v>
      </c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R810" s="223" t="s">
        <v>782</v>
      </c>
      <c r="AT810" s="223" t="s">
        <v>353</v>
      </c>
      <c r="AU810" s="223" t="s">
        <v>80</v>
      </c>
      <c r="AY810" s="16" t="s">
        <v>350</v>
      </c>
      <c r="BE810" s="224">
        <f>IF(N810="základní",J810,0)</f>
        <v>0</v>
      </c>
      <c r="BF810" s="224">
        <f>IF(N810="snížená",J810,0)</f>
        <v>0</v>
      </c>
      <c r="BG810" s="224">
        <f>IF(N810="zákl. přenesená",J810,0)</f>
        <v>0</v>
      </c>
      <c r="BH810" s="224">
        <f>IF(N810="sníž. přenesená",J810,0)</f>
        <v>0</v>
      </c>
      <c r="BI810" s="224">
        <f>IF(N810="nulová",J810,0)</f>
        <v>0</v>
      </c>
      <c r="BJ810" s="16" t="s">
        <v>80</v>
      </c>
      <c r="BK810" s="224">
        <f>ROUND(I810*H810,2)</f>
        <v>0</v>
      </c>
      <c r="BL810" s="16" t="s">
        <v>782</v>
      </c>
      <c r="BM810" s="223" t="s">
        <v>1503</v>
      </c>
    </row>
    <row r="811" s="13" customFormat="1">
      <c r="A811" s="13"/>
      <c r="B811" s="236"/>
      <c r="C811" s="237"/>
      <c r="D811" s="227" t="s">
        <v>361</v>
      </c>
      <c r="E811" s="238" t="s">
        <v>1</v>
      </c>
      <c r="F811" s="239" t="s">
        <v>1504</v>
      </c>
      <c r="G811" s="237"/>
      <c r="H811" s="240">
        <v>77.049999999999997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6" t="s">
        <v>361</v>
      </c>
      <c r="AU811" s="246" t="s">
        <v>80</v>
      </c>
      <c r="AV811" s="13" t="s">
        <v>88</v>
      </c>
      <c r="AW811" s="13" t="s">
        <v>30</v>
      </c>
      <c r="AX811" s="13" t="s">
        <v>73</v>
      </c>
      <c r="AY811" s="246" t="s">
        <v>350</v>
      </c>
    </row>
    <row r="812" s="14" customFormat="1">
      <c r="A812" s="14"/>
      <c r="B812" s="257"/>
      <c r="C812" s="258"/>
      <c r="D812" s="227" t="s">
        <v>361</v>
      </c>
      <c r="E812" s="259" t="s">
        <v>1</v>
      </c>
      <c r="F812" s="260" t="s">
        <v>817</v>
      </c>
      <c r="G812" s="258"/>
      <c r="H812" s="261">
        <v>77.049999999999997</v>
      </c>
      <c r="I812" s="262"/>
      <c r="J812" s="258"/>
      <c r="K812" s="258"/>
      <c r="L812" s="263"/>
      <c r="M812" s="264"/>
      <c r="N812" s="265"/>
      <c r="O812" s="265"/>
      <c r="P812" s="265"/>
      <c r="Q812" s="265"/>
      <c r="R812" s="265"/>
      <c r="S812" s="265"/>
      <c r="T812" s="266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67" t="s">
        <v>361</v>
      </c>
      <c r="AU812" s="267" t="s">
        <v>80</v>
      </c>
      <c r="AV812" s="14" t="s">
        <v>349</v>
      </c>
      <c r="AW812" s="14" t="s">
        <v>30</v>
      </c>
      <c r="AX812" s="14" t="s">
        <v>80</v>
      </c>
      <c r="AY812" s="267" t="s">
        <v>350</v>
      </c>
    </row>
    <row r="813" s="2" customFormat="1">
      <c r="A813" s="37"/>
      <c r="B813" s="38"/>
      <c r="C813" s="212" t="s">
        <v>1505</v>
      </c>
      <c r="D813" s="212" t="s">
        <v>353</v>
      </c>
      <c r="E813" s="213" t="s">
        <v>1506</v>
      </c>
      <c r="F813" s="214" t="s">
        <v>1507</v>
      </c>
      <c r="G813" s="215" t="s">
        <v>642</v>
      </c>
      <c r="H813" s="216">
        <v>19.199999999999999</v>
      </c>
      <c r="I813" s="217"/>
      <c r="J813" s="218">
        <f>ROUND(I813*H813,2)</f>
        <v>0</v>
      </c>
      <c r="K813" s="214" t="s">
        <v>619</v>
      </c>
      <c r="L813" s="43"/>
      <c r="M813" s="219" t="s">
        <v>1</v>
      </c>
      <c r="N813" s="220" t="s">
        <v>38</v>
      </c>
      <c r="O813" s="90"/>
      <c r="P813" s="221">
        <f>O813*H813</f>
        <v>0</v>
      </c>
      <c r="Q813" s="221">
        <v>0.00149</v>
      </c>
      <c r="R813" s="221">
        <f>Q813*H813</f>
        <v>0.028607999999999998</v>
      </c>
      <c r="S813" s="221">
        <v>0</v>
      </c>
      <c r="T813" s="222">
        <f>S813*H813</f>
        <v>0</v>
      </c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R813" s="223" t="s">
        <v>349</v>
      </c>
      <c r="AT813" s="223" t="s">
        <v>353</v>
      </c>
      <c r="AU813" s="223" t="s">
        <v>80</v>
      </c>
      <c r="AY813" s="16" t="s">
        <v>350</v>
      </c>
      <c r="BE813" s="224">
        <f>IF(N813="základní",J813,0)</f>
        <v>0</v>
      </c>
      <c r="BF813" s="224">
        <f>IF(N813="snížená",J813,0)</f>
        <v>0</v>
      </c>
      <c r="BG813" s="224">
        <f>IF(N813="zákl. přenesená",J813,0)</f>
        <v>0</v>
      </c>
      <c r="BH813" s="224">
        <f>IF(N813="sníž. přenesená",J813,0)</f>
        <v>0</v>
      </c>
      <c r="BI813" s="224">
        <f>IF(N813="nulová",J813,0)</f>
        <v>0</v>
      </c>
      <c r="BJ813" s="16" t="s">
        <v>80</v>
      </c>
      <c r="BK813" s="224">
        <f>ROUND(I813*H813,2)</f>
        <v>0</v>
      </c>
      <c r="BL813" s="16" t="s">
        <v>349</v>
      </c>
      <c r="BM813" s="223" t="s">
        <v>1508</v>
      </c>
    </row>
    <row r="814" s="12" customFormat="1">
      <c r="A814" s="12"/>
      <c r="B814" s="225"/>
      <c r="C814" s="226"/>
      <c r="D814" s="227" t="s">
        <v>361</v>
      </c>
      <c r="E814" s="228" t="s">
        <v>1</v>
      </c>
      <c r="F814" s="229" t="s">
        <v>1349</v>
      </c>
      <c r="G814" s="226"/>
      <c r="H814" s="228" t="s">
        <v>1</v>
      </c>
      <c r="I814" s="230"/>
      <c r="J814" s="226"/>
      <c r="K814" s="226"/>
      <c r="L814" s="231"/>
      <c r="M814" s="232"/>
      <c r="N814" s="233"/>
      <c r="O814" s="233"/>
      <c r="P814" s="233"/>
      <c r="Q814" s="233"/>
      <c r="R814" s="233"/>
      <c r="S814" s="233"/>
      <c r="T814" s="234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T814" s="235" t="s">
        <v>361</v>
      </c>
      <c r="AU814" s="235" t="s">
        <v>80</v>
      </c>
      <c r="AV814" s="12" t="s">
        <v>80</v>
      </c>
      <c r="AW814" s="12" t="s">
        <v>30</v>
      </c>
      <c r="AX814" s="12" t="s">
        <v>73</v>
      </c>
      <c r="AY814" s="235" t="s">
        <v>350</v>
      </c>
    </row>
    <row r="815" s="13" customFormat="1">
      <c r="A815" s="13"/>
      <c r="B815" s="236"/>
      <c r="C815" s="237"/>
      <c r="D815" s="227" t="s">
        <v>361</v>
      </c>
      <c r="E815" s="238" t="s">
        <v>1509</v>
      </c>
      <c r="F815" s="239" t="s">
        <v>1510</v>
      </c>
      <c r="G815" s="237"/>
      <c r="H815" s="240">
        <v>19.199999999999999</v>
      </c>
      <c r="I815" s="241"/>
      <c r="J815" s="237"/>
      <c r="K815" s="237"/>
      <c r="L815" s="242"/>
      <c r="M815" s="243"/>
      <c r="N815" s="244"/>
      <c r="O815" s="244"/>
      <c r="P815" s="244"/>
      <c r="Q815" s="244"/>
      <c r="R815" s="244"/>
      <c r="S815" s="244"/>
      <c r="T815" s="24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6" t="s">
        <v>361</v>
      </c>
      <c r="AU815" s="246" t="s">
        <v>80</v>
      </c>
      <c r="AV815" s="13" t="s">
        <v>88</v>
      </c>
      <c r="AW815" s="13" t="s">
        <v>30</v>
      </c>
      <c r="AX815" s="13" t="s">
        <v>73</v>
      </c>
      <c r="AY815" s="246" t="s">
        <v>350</v>
      </c>
    </row>
    <row r="816" s="13" customFormat="1">
      <c r="A816" s="13"/>
      <c r="B816" s="236"/>
      <c r="C816" s="237"/>
      <c r="D816" s="227" t="s">
        <v>361</v>
      </c>
      <c r="E816" s="238" t="s">
        <v>1511</v>
      </c>
      <c r="F816" s="239" t="s">
        <v>1512</v>
      </c>
      <c r="G816" s="237"/>
      <c r="H816" s="240">
        <v>19.199999999999999</v>
      </c>
      <c r="I816" s="241"/>
      <c r="J816" s="237"/>
      <c r="K816" s="237"/>
      <c r="L816" s="242"/>
      <c r="M816" s="243"/>
      <c r="N816" s="244"/>
      <c r="O816" s="244"/>
      <c r="P816" s="244"/>
      <c r="Q816" s="244"/>
      <c r="R816" s="244"/>
      <c r="S816" s="244"/>
      <c r="T816" s="24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6" t="s">
        <v>361</v>
      </c>
      <c r="AU816" s="246" t="s">
        <v>80</v>
      </c>
      <c r="AV816" s="13" t="s">
        <v>88</v>
      </c>
      <c r="AW816" s="13" t="s">
        <v>30</v>
      </c>
      <c r="AX816" s="13" t="s">
        <v>80</v>
      </c>
      <c r="AY816" s="246" t="s">
        <v>350</v>
      </c>
    </row>
    <row r="817" s="2" customFormat="1">
      <c r="A817" s="37"/>
      <c r="B817" s="38"/>
      <c r="C817" s="212" t="s">
        <v>1513</v>
      </c>
      <c r="D817" s="212" t="s">
        <v>353</v>
      </c>
      <c r="E817" s="213" t="s">
        <v>1514</v>
      </c>
      <c r="F817" s="214" t="s">
        <v>1515</v>
      </c>
      <c r="G817" s="215" t="s">
        <v>642</v>
      </c>
      <c r="H817" s="216">
        <v>160.5</v>
      </c>
      <c r="I817" s="217"/>
      <c r="J817" s="218">
        <f>ROUND(I817*H817,2)</f>
        <v>0</v>
      </c>
      <c r="K817" s="214" t="s">
        <v>619</v>
      </c>
      <c r="L817" s="43"/>
      <c r="M817" s="219" t="s">
        <v>1</v>
      </c>
      <c r="N817" s="220" t="s">
        <v>38</v>
      </c>
      <c r="O817" s="90"/>
      <c r="P817" s="221">
        <f>O817*H817</f>
        <v>0</v>
      </c>
      <c r="Q817" s="221">
        <v>0.0028900000000000002</v>
      </c>
      <c r="R817" s="221">
        <f>Q817*H817</f>
        <v>0.46384500000000001</v>
      </c>
      <c r="S817" s="221">
        <v>0</v>
      </c>
      <c r="T817" s="222">
        <f>S817*H817</f>
        <v>0</v>
      </c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R817" s="223" t="s">
        <v>349</v>
      </c>
      <c r="AT817" s="223" t="s">
        <v>353</v>
      </c>
      <c r="AU817" s="223" t="s">
        <v>80</v>
      </c>
      <c r="AY817" s="16" t="s">
        <v>350</v>
      </c>
      <c r="BE817" s="224">
        <f>IF(N817="základní",J817,0)</f>
        <v>0</v>
      </c>
      <c r="BF817" s="224">
        <f>IF(N817="snížená",J817,0)</f>
        <v>0</v>
      </c>
      <c r="BG817" s="224">
        <f>IF(N817="zákl. přenesená",J817,0)</f>
        <v>0</v>
      </c>
      <c r="BH817" s="224">
        <f>IF(N817="sníž. přenesená",J817,0)</f>
        <v>0</v>
      </c>
      <c r="BI817" s="224">
        <f>IF(N817="nulová",J817,0)</f>
        <v>0</v>
      </c>
      <c r="BJ817" s="16" t="s">
        <v>80</v>
      </c>
      <c r="BK817" s="224">
        <f>ROUND(I817*H817,2)</f>
        <v>0</v>
      </c>
      <c r="BL817" s="16" t="s">
        <v>349</v>
      </c>
      <c r="BM817" s="223" t="s">
        <v>1516</v>
      </c>
    </row>
    <row r="818" s="13" customFormat="1">
      <c r="A818" s="13"/>
      <c r="B818" s="236"/>
      <c r="C818" s="237"/>
      <c r="D818" s="227" t="s">
        <v>361</v>
      </c>
      <c r="E818" s="238" t="s">
        <v>1517</v>
      </c>
      <c r="F818" s="239" t="s">
        <v>1465</v>
      </c>
      <c r="G818" s="237"/>
      <c r="H818" s="240">
        <v>160.5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6" t="s">
        <v>361</v>
      </c>
      <c r="AU818" s="246" t="s">
        <v>80</v>
      </c>
      <c r="AV818" s="13" t="s">
        <v>88</v>
      </c>
      <c r="AW818" s="13" t="s">
        <v>30</v>
      </c>
      <c r="AX818" s="13" t="s">
        <v>73</v>
      </c>
      <c r="AY818" s="246" t="s">
        <v>350</v>
      </c>
    </row>
    <row r="819" s="13" customFormat="1">
      <c r="A819" s="13"/>
      <c r="B819" s="236"/>
      <c r="C819" s="237"/>
      <c r="D819" s="227" t="s">
        <v>361</v>
      </c>
      <c r="E819" s="238" t="s">
        <v>1518</v>
      </c>
      <c r="F819" s="239" t="s">
        <v>1519</v>
      </c>
      <c r="G819" s="237"/>
      <c r="H819" s="240">
        <v>160.5</v>
      </c>
      <c r="I819" s="241"/>
      <c r="J819" s="237"/>
      <c r="K819" s="237"/>
      <c r="L819" s="242"/>
      <c r="M819" s="243"/>
      <c r="N819" s="244"/>
      <c r="O819" s="244"/>
      <c r="P819" s="244"/>
      <c r="Q819" s="244"/>
      <c r="R819" s="244"/>
      <c r="S819" s="244"/>
      <c r="T819" s="24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6" t="s">
        <v>361</v>
      </c>
      <c r="AU819" s="246" t="s">
        <v>80</v>
      </c>
      <c r="AV819" s="13" t="s">
        <v>88</v>
      </c>
      <c r="AW819" s="13" t="s">
        <v>30</v>
      </c>
      <c r="AX819" s="13" t="s">
        <v>80</v>
      </c>
      <c r="AY819" s="246" t="s">
        <v>350</v>
      </c>
    </row>
    <row r="820" s="2" customFormat="1">
      <c r="A820" s="37"/>
      <c r="B820" s="38"/>
      <c r="C820" s="212" t="s">
        <v>1520</v>
      </c>
      <c r="D820" s="212" t="s">
        <v>353</v>
      </c>
      <c r="E820" s="213" t="s">
        <v>1521</v>
      </c>
      <c r="F820" s="214" t="s">
        <v>1522</v>
      </c>
      <c r="G820" s="215" t="s">
        <v>1496</v>
      </c>
      <c r="H820" s="216">
        <v>45.600000000000001</v>
      </c>
      <c r="I820" s="217"/>
      <c r="J820" s="218">
        <f>ROUND(I820*H820,2)</f>
        <v>0</v>
      </c>
      <c r="K820" s="214" t="s">
        <v>1</v>
      </c>
      <c r="L820" s="43"/>
      <c r="M820" s="219" t="s">
        <v>1</v>
      </c>
      <c r="N820" s="220" t="s">
        <v>38</v>
      </c>
      <c r="O820" s="90"/>
      <c r="P820" s="221">
        <f>O820*H820</f>
        <v>0</v>
      </c>
      <c r="Q820" s="221">
        <v>0</v>
      </c>
      <c r="R820" s="221">
        <f>Q820*H820</f>
        <v>0</v>
      </c>
      <c r="S820" s="221">
        <v>0</v>
      </c>
      <c r="T820" s="222">
        <f>S820*H820</f>
        <v>0</v>
      </c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R820" s="223" t="s">
        <v>349</v>
      </c>
      <c r="AT820" s="223" t="s">
        <v>353</v>
      </c>
      <c r="AU820" s="223" t="s">
        <v>80</v>
      </c>
      <c r="AY820" s="16" t="s">
        <v>350</v>
      </c>
      <c r="BE820" s="224">
        <f>IF(N820="základní",J820,0)</f>
        <v>0</v>
      </c>
      <c r="BF820" s="224">
        <f>IF(N820="snížená",J820,0)</f>
        <v>0</v>
      </c>
      <c r="BG820" s="224">
        <f>IF(N820="zákl. přenesená",J820,0)</f>
        <v>0</v>
      </c>
      <c r="BH820" s="224">
        <f>IF(N820="sníž. přenesená",J820,0)</f>
        <v>0</v>
      </c>
      <c r="BI820" s="224">
        <f>IF(N820="nulová",J820,0)</f>
        <v>0</v>
      </c>
      <c r="BJ820" s="16" t="s">
        <v>80</v>
      </c>
      <c r="BK820" s="224">
        <f>ROUND(I820*H820,2)</f>
        <v>0</v>
      </c>
      <c r="BL820" s="16" t="s">
        <v>349</v>
      </c>
      <c r="BM820" s="223" t="s">
        <v>1523</v>
      </c>
    </row>
    <row r="821" s="13" customFormat="1">
      <c r="A821" s="13"/>
      <c r="B821" s="236"/>
      <c r="C821" s="237"/>
      <c r="D821" s="227" t="s">
        <v>361</v>
      </c>
      <c r="E821" s="238" t="s">
        <v>1</v>
      </c>
      <c r="F821" s="239" t="s">
        <v>1524</v>
      </c>
      <c r="G821" s="237"/>
      <c r="H821" s="240">
        <v>10.800000000000001</v>
      </c>
      <c r="I821" s="241"/>
      <c r="J821" s="237"/>
      <c r="K821" s="237"/>
      <c r="L821" s="242"/>
      <c r="M821" s="243"/>
      <c r="N821" s="244"/>
      <c r="O821" s="244"/>
      <c r="P821" s="244"/>
      <c r="Q821" s="244"/>
      <c r="R821" s="244"/>
      <c r="S821" s="244"/>
      <c r="T821" s="24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6" t="s">
        <v>361</v>
      </c>
      <c r="AU821" s="246" t="s">
        <v>80</v>
      </c>
      <c r="AV821" s="13" t="s">
        <v>88</v>
      </c>
      <c r="AW821" s="13" t="s">
        <v>30</v>
      </c>
      <c r="AX821" s="13" t="s">
        <v>73</v>
      </c>
      <c r="AY821" s="246" t="s">
        <v>350</v>
      </c>
    </row>
    <row r="822" s="13" customFormat="1">
      <c r="A822" s="13"/>
      <c r="B822" s="236"/>
      <c r="C822" s="237"/>
      <c r="D822" s="227" t="s">
        <v>361</v>
      </c>
      <c r="E822" s="238" t="s">
        <v>1</v>
      </c>
      <c r="F822" s="239" t="s">
        <v>1525</v>
      </c>
      <c r="G822" s="237"/>
      <c r="H822" s="240">
        <v>34.799999999999997</v>
      </c>
      <c r="I822" s="241"/>
      <c r="J822" s="237"/>
      <c r="K822" s="237"/>
      <c r="L822" s="242"/>
      <c r="M822" s="243"/>
      <c r="N822" s="244"/>
      <c r="O822" s="244"/>
      <c r="P822" s="244"/>
      <c r="Q822" s="244"/>
      <c r="R822" s="244"/>
      <c r="S822" s="244"/>
      <c r="T822" s="24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6" t="s">
        <v>361</v>
      </c>
      <c r="AU822" s="246" t="s">
        <v>80</v>
      </c>
      <c r="AV822" s="13" t="s">
        <v>88</v>
      </c>
      <c r="AW822" s="13" t="s">
        <v>30</v>
      </c>
      <c r="AX822" s="13" t="s">
        <v>73</v>
      </c>
      <c r="AY822" s="246" t="s">
        <v>350</v>
      </c>
    </row>
    <row r="823" s="14" customFormat="1">
      <c r="A823" s="14"/>
      <c r="B823" s="257"/>
      <c r="C823" s="258"/>
      <c r="D823" s="227" t="s">
        <v>361</v>
      </c>
      <c r="E823" s="259" t="s">
        <v>1</v>
      </c>
      <c r="F823" s="260" t="s">
        <v>817</v>
      </c>
      <c r="G823" s="258"/>
      <c r="H823" s="261">
        <v>45.600000000000001</v>
      </c>
      <c r="I823" s="262"/>
      <c r="J823" s="258"/>
      <c r="K823" s="258"/>
      <c r="L823" s="263"/>
      <c r="M823" s="264"/>
      <c r="N823" s="265"/>
      <c r="O823" s="265"/>
      <c r="P823" s="265"/>
      <c r="Q823" s="265"/>
      <c r="R823" s="265"/>
      <c r="S823" s="265"/>
      <c r="T823" s="266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67" t="s">
        <v>361</v>
      </c>
      <c r="AU823" s="267" t="s">
        <v>80</v>
      </c>
      <c r="AV823" s="14" t="s">
        <v>349</v>
      </c>
      <c r="AW823" s="14" t="s">
        <v>30</v>
      </c>
      <c r="AX823" s="14" t="s">
        <v>80</v>
      </c>
      <c r="AY823" s="267" t="s">
        <v>350</v>
      </c>
    </row>
    <row r="824" s="2" customFormat="1">
      <c r="A824" s="37"/>
      <c r="B824" s="38"/>
      <c r="C824" s="212" t="s">
        <v>1526</v>
      </c>
      <c r="D824" s="212" t="s">
        <v>353</v>
      </c>
      <c r="E824" s="213" t="s">
        <v>1527</v>
      </c>
      <c r="F824" s="214" t="s">
        <v>1528</v>
      </c>
      <c r="G824" s="215" t="s">
        <v>496</v>
      </c>
      <c r="H824" s="216">
        <v>1.476</v>
      </c>
      <c r="I824" s="217"/>
      <c r="J824" s="218">
        <f>ROUND(I824*H824,2)</f>
        <v>0</v>
      </c>
      <c r="K824" s="214" t="s">
        <v>374</v>
      </c>
      <c r="L824" s="43"/>
      <c r="M824" s="219" t="s">
        <v>1</v>
      </c>
      <c r="N824" s="220" t="s">
        <v>38</v>
      </c>
      <c r="O824" s="90"/>
      <c r="P824" s="221">
        <f>O824*H824</f>
        <v>0</v>
      </c>
      <c r="Q824" s="221">
        <v>0</v>
      </c>
      <c r="R824" s="221">
        <f>Q824*H824</f>
        <v>0</v>
      </c>
      <c r="S824" s="221">
        <v>0</v>
      </c>
      <c r="T824" s="222">
        <f>S824*H824</f>
        <v>0</v>
      </c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R824" s="223" t="s">
        <v>349</v>
      </c>
      <c r="AT824" s="223" t="s">
        <v>353</v>
      </c>
      <c r="AU824" s="223" t="s">
        <v>80</v>
      </c>
      <c r="AY824" s="16" t="s">
        <v>350</v>
      </c>
      <c r="BE824" s="224">
        <f>IF(N824="základní",J824,0)</f>
        <v>0</v>
      </c>
      <c r="BF824" s="224">
        <f>IF(N824="snížená",J824,0)</f>
        <v>0</v>
      </c>
      <c r="BG824" s="224">
        <f>IF(N824="zákl. přenesená",J824,0)</f>
        <v>0</v>
      </c>
      <c r="BH824" s="224">
        <f>IF(N824="sníž. přenesená",J824,0)</f>
        <v>0</v>
      </c>
      <c r="BI824" s="224">
        <f>IF(N824="nulová",J824,0)</f>
        <v>0</v>
      </c>
      <c r="BJ824" s="16" t="s">
        <v>80</v>
      </c>
      <c r="BK824" s="224">
        <f>ROUND(I824*H824,2)</f>
        <v>0</v>
      </c>
      <c r="BL824" s="16" t="s">
        <v>349</v>
      </c>
      <c r="BM824" s="223" t="s">
        <v>1529</v>
      </c>
    </row>
    <row r="825" s="11" customFormat="1" ht="25.92" customHeight="1">
      <c r="A825" s="11"/>
      <c r="B825" s="198"/>
      <c r="C825" s="199"/>
      <c r="D825" s="200" t="s">
        <v>72</v>
      </c>
      <c r="E825" s="201" t="s">
        <v>1530</v>
      </c>
      <c r="F825" s="201" t="s">
        <v>1531</v>
      </c>
      <c r="G825" s="199"/>
      <c r="H825" s="199"/>
      <c r="I825" s="202"/>
      <c r="J825" s="203">
        <f>BK825</f>
        <v>0</v>
      </c>
      <c r="K825" s="199"/>
      <c r="L825" s="204"/>
      <c r="M825" s="205"/>
      <c r="N825" s="206"/>
      <c r="O825" s="206"/>
      <c r="P825" s="207">
        <f>SUM(P826:P829)</f>
        <v>0</v>
      </c>
      <c r="Q825" s="206"/>
      <c r="R825" s="207">
        <f>SUM(R826:R829)</f>
        <v>1.1400000000000001</v>
      </c>
      <c r="S825" s="206"/>
      <c r="T825" s="208">
        <f>SUM(T826:T829)</f>
        <v>0</v>
      </c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R825" s="209" t="s">
        <v>349</v>
      </c>
      <c r="AT825" s="210" t="s">
        <v>72</v>
      </c>
      <c r="AU825" s="210" t="s">
        <v>73</v>
      </c>
      <c r="AY825" s="209" t="s">
        <v>350</v>
      </c>
      <c r="BK825" s="211">
        <f>SUM(BK826:BK829)</f>
        <v>0</v>
      </c>
    </row>
    <row r="826" s="2" customFormat="1">
      <c r="A826" s="37"/>
      <c r="B826" s="38"/>
      <c r="C826" s="212" t="s">
        <v>1532</v>
      </c>
      <c r="D826" s="212" t="s">
        <v>353</v>
      </c>
      <c r="E826" s="213" t="s">
        <v>1533</v>
      </c>
      <c r="F826" s="214" t="s">
        <v>1534</v>
      </c>
      <c r="G826" s="215" t="s">
        <v>1535</v>
      </c>
      <c r="H826" s="216">
        <v>6</v>
      </c>
      <c r="I826" s="217"/>
      <c r="J826" s="218">
        <f>ROUND(I826*H826,2)</f>
        <v>0</v>
      </c>
      <c r="K826" s="214" t="s">
        <v>1</v>
      </c>
      <c r="L826" s="43"/>
      <c r="M826" s="219" t="s">
        <v>1</v>
      </c>
      <c r="N826" s="220" t="s">
        <v>38</v>
      </c>
      <c r="O826" s="90"/>
      <c r="P826" s="221">
        <f>O826*H826</f>
        <v>0</v>
      </c>
      <c r="Q826" s="221">
        <v>0.19</v>
      </c>
      <c r="R826" s="221">
        <f>Q826*H826</f>
        <v>1.1400000000000001</v>
      </c>
      <c r="S826" s="221">
        <v>0</v>
      </c>
      <c r="T826" s="222">
        <f>S826*H826</f>
        <v>0</v>
      </c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R826" s="223" t="s">
        <v>349</v>
      </c>
      <c r="AT826" s="223" t="s">
        <v>353</v>
      </c>
      <c r="AU826" s="223" t="s">
        <v>80</v>
      </c>
      <c r="AY826" s="16" t="s">
        <v>350</v>
      </c>
      <c r="BE826" s="224">
        <f>IF(N826="základní",J826,0)</f>
        <v>0</v>
      </c>
      <c r="BF826" s="224">
        <f>IF(N826="snížená",J826,0)</f>
        <v>0</v>
      </c>
      <c r="BG826" s="224">
        <f>IF(N826="zákl. přenesená",J826,0)</f>
        <v>0</v>
      </c>
      <c r="BH826" s="224">
        <f>IF(N826="sníž. přenesená",J826,0)</f>
        <v>0</v>
      </c>
      <c r="BI826" s="224">
        <f>IF(N826="nulová",J826,0)</f>
        <v>0</v>
      </c>
      <c r="BJ826" s="16" t="s">
        <v>80</v>
      </c>
      <c r="BK826" s="224">
        <f>ROUND(I826*H826,2)</f>
        <v>0</v>
      </c>
      <c r="BL826" s="16" t="s">
        <v>349</v>
      </c>
      <c r="BM826" s="223" t="s">
        <v>1536</v>
      </c>
    </row>
    <row r="827" s="13" customFormat="1">
      <c r="A827" s="13"/>
      <c r="B827" s="236"/>
      <c r="C827" s="237"/>
      <c r="D827" s="227" t="s">
        <v>361</v>
      </c>
      <c r="E827" s="238" t="s">
        <v>1537</v>
      </c>
      <c r="F827" s="239" t="s">
        <v>1538</v>
      </c>
      <c r="G827" s="237"/>
      <c r="H827" s="240">
        <v>6</v>
      </c>
      <c r="I827" s="241"/>
      <c r="J827" s="237"/>
      <c r="K827" s="237"/>
      <c r="L827" s="242"/>
      <c r="M827" s="243"/>
      <c r="N827" s="244"/>
      <c r="O827" s="244"/>
      <c r="P827" s="244"/>
      <c r="Q827" s="244"/>
      <c r="R827" s="244"/>
      <c r="S827" s="244"/>
      <c r="T827" s="24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6" t="s">
        <v>361</v>
      </c>
      <c r="AU827" s="246" t="s">
        <v>80</v>
      </c>
      <c r="AV827" s="13" t="s">
        <v>88</v>
      </c>
      <c r="AW827" s="13" t="s">
        <v>30</v>
      </c>
      <c r="AX827" s="13" t="s">
        <v>73</v>
      </c>
      <c r="AY827" s="246" t="s">
        <v>350</v>
      </c>
    </row>
    <row r="828" s="13" customFormat="1">
      <c r="A828" s="13"/>
      <c r="B828" s="236"/>
      <c r="C828" s="237"/>
      <c r="D828" s="227" t="s">
        <v>361</v>
      </c>
      <c r="E828" s="238" t="s">
        <v>1539</v>
      </c>
      <c r="F828" s="239" t="s">
        <v>1540</v>
      </c>
      <c r="G828" s="237"/>
      <c r="H828" s="240">
        <v>6</v>
      </c>
      <c r="I828" s="241"/>
      <c r="J828" s="237"/>
      <c r="K828" s="237"/>
      <c r="L828" s="242"/>
      <c r="M828" s="243"/>
      <c r="N828" s="244"/>
      <c r="O828" s="244"/>
      <c r="P828" s="244"/>
      <c r="Q828" s="244"/>
      <c r="R828" s="244"/>
      <c r="S828" s="244"/>
      <c r="T828" s="24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6" t="s">
        <v>361</v>
      </c>
      <c r="AU828" s="246" t="s">
        <v>80</v>
      </c>
      <c r="AV828" s="13" t="s">
        <v>88</v>
      </c>
      <c r="AW828" s="13" t="s">
        <v>30</v>
      </c>
      <c r="AX828" s="13" t="s">
        <v>80</v>
      </c>
      <c r="AY828" s="246" t="s">
        <v>350</v>
      </c>
    </row>
    <row r="829" s="2" customFormat="1">
      <c r="A829" s="37"/>
      <c r="B829" s="38"/>
      <c r="C829" s="212" t="s">
        <v>1541</v>
      </c>
      <c r="D829" s="212" t="s">
        <v>353</v>
      </c>
      <c r="E829" s="213" t="s">
        <v>1542</v>
      </c>
      <c r="F829" s="214" t="s">
        <v>1543</v>
      </c>
      <c r="G829" s="215" t="s">
        <v>496</v>
      </c>
      <c r="H829" s="216">
        <v>1.1399999999999999</v>
      </c>
      <c r="I829" s="217"/>
      <c r="J829" s="218">
        <f>ROUND(I829*H829,2)</f>
        <v>0</v>
      </c>
      <c r="K829" s="214" t="s">
        <v>374</v>
      </c>
      <c r="L829" s="43"/>
      <c r="M829" s="219" t="s">
        <v>1</v>
      </c>
      <c r="N829" s="220" t="s">
        <v>38</v>
      </c>
      <c r="O829" s="90"/>
      <c r="P829" s="221">
        <f>O829*H829</f>
        <v>0</v>
      </c>
      <c r="Q829" s="221">
        <v>0</v>
      </c>
      <c r="R829" s="221">
        <f>Q829*H829</f>
        <v>0</v>
      </c>
      <c r="S829" s="221">
        <v>0</v>
      </c>
      <c r="T829" s="222">
        <f>S829*H829</f>
        <v>0</v>
      </c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R829" s="223" t="s">
        <v>349</v>
      </c>
      <c r="AT829" s="223" t="s">
        <v>353</v>
      </c>
      <c r="AU829" s="223" t="s">
        <v>80</v>
      </c>
      <c r="AY829" s="16" t="s">
        <v>350</v>
      </c>
      <c r="BE829" s="224">
        <f>IF(N829="základní",J829,0)</f>
        <v>0</v>
      </c>
      <c r="BF829" s="224">
        <f>IF(N829="snížená",J829,0)</f>
        <v>0</v>
      </c>
      <c r="BG829" s="224">
        <f>IF(N829="zákl. přenesená",J829,0)</f>
        <v>0</v>
      </c>
      <c r="BH829" s="224">
        <f>IF(N829="sníž. přenesená",J829,0)</f>
        <v>0</v>
      </c>
      <c r="BI829" s="224">
        <f>IF(N829="nulová",J829,0)</f>
        <v>0</v>
      </c>
      <c r="BJ829" s="16" t="s">
        <v>80</v>
      </c>
      <c r="BK829" s="224">
        <f>ROUND(I829*H829,2)</f>
        <v>0</v>
      </c>
      <c r="BL829" s="16" t="s">
        <v>349</v>
      </c>
      <c r="BM829" s="223" t="s">
        <v>1544</v>
      </c>
    </row>
    <row r="830" s="11" customFormat="1" ht="25.92" customHeight="1">
      <c r="A830" s="11"/>
      <c r="B830" s="198"/>
      <c r="C830" s="199"/>
      <c r="D830" s="200" t="s">
        <v>72</v>
      </c>
      <c r="E830" s="201" t="s">
        <v>1545</v>
      </c>
      <c r="F830" s="201" t="s">
        <v>1546</v>
      </c>
      <c r="G830" s="199"/>
      <c r="H830" s="199"/>
      <c r="I830" s="202"/>
      <c r="J830" s="203">
        <f>BK830</f>
        <v>0</v>
      </c>
      <c r="K830" s="199"/>
      <c r="L830" s="204"/>
      <c r="M830" s="205"/>
      <c r="N830" s="206"/>
      <c r="O830" s="206"/>
      <c r="P830" s="207">
        <f>SUM(P831:P851)</f>
        <v>0</v>
      </c>
      <c r="Q830" s="206"/>
      <c r="R830" s="207">
        <f>SUM(R831:R851)</f>
        <v>19.686</v>
      </c>
      <c r="S830" s="206"/>
      <c r="T830" s="208">
        <f>SUM(T831:T851)</f>
        <v>1.1679999999999999</v>
      </c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R830" s="209" t="s">
        <v>349</v>
      </c>
      <c r="AT830" s="210" t="s">
        <v>72</v>
      </c>
      <c r="AU830" s="210" t="s">
        <v>73</v>
      </c>
      <c r="AY830" s="209" t="s">
        <v>350</v>
      </c>
      <c r="BK830" s="211">
        <f>SUM(BK831:BK851)</f>
        <v>0</v>
      </c>
    </row>
    <row r="831" s="2" customFormat="1">
      <c r="A831" s="37"/>
      <c r="B831" s="38"/>
      <c r="C831" s="212" t="s">
        <v>1547</v>
      </c>
      <c r="D831" s="212" t="s">
        <v>353</v>
      </c>
      <c r="E831" s="213" t="s">
        <v>1548</v>
      </c>
      <c r="F831" s="214" t="s">
        <v>1549</v>
      </c>
      <c r="G831" s="215" t="s">
        <v>642</v>
      </c>
      <c r="H831" s="216">
        <v>45.600000000000001</v>
      </c>
      <c r="I831" s="217"/>
      <c r="J831" s="218">
        <f>ROUND(I831*H831,2)</f>
        <v>0</v>
      </c>
      <c r="K831" s="214" t="s">
        <v>1</v>
      </c>
      <c r="L831" s="43"/>
      <c r="M831" s="219" t="s">
        <v>1</v>
      </c>
      <c r="N831" s="220" t="s">
        <v>38</v>
      </c>
      <c r="O831" s="90"/>
      <c r="P831" s="221">
        <f>O831*H831</f>
        <v>0</v>
      </c>
      <c r="Q831" s="221">
        <v>0.17000000000000001</v>
      </c>
      <c r="R831" s="221">
        <f>Q831*H831</f>
        <v>7.7520000000000007</v>
      </c>
      <c r="S831" s="221">
        <v>0</v>
      </c>
      <c r="T831" s="222">
        <f>S831*H831</f>
        <v>0</v>
      </c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R831" s="223" t="s">
        <v>349</v>
      </c>
      <c r="AT831" s="223" t="s">
        <v>353</v>
      </c>
      <c r="AU831" s="223" t="s">
        <v>80</v>
      </c>
      <c r="AY831" s="16" t="s">
        <v>350</v>
      </c>
      <c r="BE831" s="224">
        <f>IF(N831="základní",J831,0)</f>
        <v>0</v>
      </c>
      <c r="BF831" s="224">
        <f>IF(N831="snížená",J831,0)</f>
        <v>0</v>
      </c>
      <c r="BG831" s="224">
        <f>IF(N831="zákl. přenesená",J831,0)</f>
        <v>0</v>
      </c>
      <c r="BH831" s="224">
        <f>IF(N831="sníž. přenesená",J831,0)</f>
        <v>0</v>
      </c>
      <c r="BI831" s="224">
        <f>IF(N831="nulová",J831,0)</f>
        <v>0</v>
      </c>
      <c r="BJ831" s="16" t="s">
        <v>80</v>
      </c>
      <c r="BK831" s="224">
        <f>ROUND(I831*H831,2)</f>
        <v>0</v>
      </c>
      <c r="BL831" s="16" t="s">
        <v>349</v>
      </c>
      <c r="BM831" s="223" t="s">
        <v>1550</v>
      </c>
    </row>
    <row r="832" s="13" customFormat="1">
      <c r="A832" s="13"/>
      <c r="B832" s="236"/>
      <c r="C832" s="237"/>
      <c r="D832" s="227" t="s">
        <v>361</v>
      </c>
      <c r="E832" s="238" t="s">
        <v>1551</v>
      </c>
      <c r="F832" s="239" t="s">
        <v>1552</v>
      </c>
      <c r="G832" s="237"/>
      <c r="H832" s="240">
        <v>10.800000000000001</v>
      </c>
      <c r="I832" s="241"/>
      <c r="J832" s="237"/>
      <c r="K832" s="237"/>
      <c r="L832" s="242"/>
      <c r="M832" s="243"/>
      <c r="N832" s="244"/>
      <c r="O832" s="244"/>
      <c r="P832" s="244"/>
      <c r="Q832" s="244"/>
      <c r="R832" s="244"/>
      <c r="S832" s="244"/>
      <c r="T832" s="24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6" t="s">
        <v>361</v>
      </c>
      <c r="AU832" s="246" t="s">
        <v>80</v>
      </c>
      <c r="AV832" s="13" t="s">
        <v>88</v>
      </c>
      <c r="AW832" s="13" t="s">
        <v>30</v>
      </c>
      <c r="AX832" s="13" t="s">
        <v>73</v>
      </c>
      <c r="AY832" s="246" t="s">
        <v>350</v>
      </c>
    </row>
    <row r="833" s="13" customFormat="1">
      <c r="A833" s="13"/>
      <c r="B833" s="236"/>
      <c r="C833" s="237"/>
      <c r="D833" s="227" t="s">
        <v>361</v>
      </c>
      <c r="E833" s="238" t="s">
        <v>1553</v>
      </c>
      <c r="F833" s="239" t="s">
        <v>1554</v>
      </c>
      <c r="G833" s="237"/>
      <c r="H833" s="240">
        <v>34.799999999999997</v>
      </c>
      <c r="I833" s="241"/>
      <c r="J833" s="237"/>
      <c r="K833" s="237"/>
      <c r="L833" s="242"/>
      <c r="M833" s="243"/>
      <c r="N833" s="244"/>
      <c r="O833" s="244"/>
      <c r="P833" s="244"/>
      <c r="Q833" s="244"/>
      <c r="R833" s="244"/>
      <c r="S833" s="244"/>
      <c r="T833" s="24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6" t="s">
        <v>361</v>
      </c>
      <c r="AU833" s="246" t="s">
        <v>80</v>
      </c>
      <c r="AV833" s="13" t="s">
        <v>88</v>
      </c>
      <c r="AW833" s="13" t="s">
        <v>30</v>
      </c>
      <c r="AX833" s="13" t="s">
        <v>73</v>
      </c>
      <c r="AY833" s="246" t="s">
        <v>350</v>
      </c>
    </row>
    <row r="834" s="14" customFormat="1">
      <c r="A834" s="14"/>
      <c r="B834" s="257"/>
      <c r="C834" s="258"/>
      <c r="D834" s="227" t="s">
        <v>361</v>
      </c>
      <c r="E834" s="259" t="s">
        <v>1</v>
      </c>
      <c r="F834" s="260" t="s">
        <v>817</v>
      </c>
      <c r="G834" s="258"/>
      <c r="H834" s="261">
        <v>45.600000000000001</v>
      </c>
      <c r="I834" s="262"/>
      <c r="J834" s="258"/>
      <c r="K834" s="258"/>
      <c r="L834" s="263"/>
      <c r="M834" s="264"/>
      <c r="N834" s="265"/>
      <c r="O834" s="265"/>
      <c r="P834" s="265"/>
      <c r="Q834" s="265"/>
      <c r="R834" s="265"/>
      <c r="S834" s="265"/>
      <c r="T834" s="266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67" t="s">
        <v>361</v>
      </c>
      <c r="AU834" s="267" t="s">
        <v>80</v>
      </c>
      <c r="AV834" s="14" t="s">
        <v>349</v>
      </c>
      <c r="AW834" s="14" t="s">
        <v>30</v>
      </c>
      <c r="AX834" s="14" t="s">
        <v>80</v>
      </c>
      <c r="AY834" s="267" t="s">
        <v>350</v>
      </c>
    </row>
    <row r="835" s="2" customFormat="1" ht="44.25" customHeight="1">
      <c r="A835" s="37"/>
      <c r="B835" s="38"/>
      <c r="C835" s="212" t="s">
        <v>1555</v>
      </c>
      <c r="D835" s="212" t="s">
        <v>353</v>
      </c>
      <c r="E835" s="213" t="s">
        <v>1556</v>
      </c>
      <c r="F835" s="214" t="s">
        <v>1557</v>
      </c>
      <c r="G835" s="215" t="s">
        <v>642</v>
      </c>
      <c r="H835" s="216">
        <v>18.199999999999999</v>
      </c>
      <c r="I835" s="217"/>
      <c r="J835" s="218">
        <f>ROUND(I835*H835,2)</f>
        <v>0</v>
      </c>
      <c r="K835" s="214" t="s">
        <v>1</v>
      </c>
      <c r="L835" s="43"/>
      <c r="M835" s="219" t="s">
        <v>1</v>
      </c>
      <c r="N835" s="220" t="s">
        <v>38</v>
      </c>
      <c r="O835" s="90"/>
      <c r="P835" s="221">
        <f>O835*H835</f>
        <v>0</v>
      </c>
      <c r="Q835" s="221">
        <v>0.17000000000000001</v>
      </c>
      <c r="R835" s="221">
        <f>Q835*H835</f>
        <v>3.0940000000000003</v>
      </c>
      <c r="S835" s="221">
        <v>0</v>
      </c>
      <c r="T835" s="222">
        <f>S835*H835</f>
        <v>0</v>
      </c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R835" s="223" t="s">
        <v>349</v>
      </c>
      <c r="AT835" s="223" t="s">
        <v>353</v>
      </c>
      <c r="AU835" s="223" t="s">
        <v>80</v>
      </c>
      <c r="AY835" s="16" t="s">
        <v>350</v>
      </c>
      <c r="BE835" s="224">
        <f>IF(N835="základní",J835,0)</f>
        <v>0</v>
      </c>
      <c r="BF835" s="224">
        <f>IF(N835="snížená",J835,0)</f>
        <v>0</v>
      </c>
      <c r="BG835" s="224">
        <f>IF(N835="zákl. přenesená",J835,0)</f>
        <v>0</v>
      </c>
      <c r="BH835" s="224">
        <f>IF(N835="sníž. přenesená",J835,0)</f>
        <v>0</v>
      </c>
      <c r="BI835" s="224">
        <f>IF(N835="nulová",J835,0)</f>
        <v>0</v>
      </c>
      <c r="BJ835" s="16" t="s">
        <v>80</v>
      </c>
      <c r="BK835" s="224">
        <f>ROUND(I835*H835,2)</f>
        <v>0</v>
      </c>
      <c r="BL835" s="16" t="s">
        <v>349</v>
      </c>
      <c r="BM835" s="223" t="s">
        <v>1558</v>
      </c>
    </row>
    <row r="836" s="13" customFormat="1">
      <c r="A836" s="13"/>
      <c r="B836" s="236"/>
      <c r="C836" s="237"/>
      <c r="D836" s="227" t="s">
        <v>361</v>
      </c>
      <c r="E836" s="238" t="s">
        <v>1559</v>
      </c>
      <c r="F836" s="239" t="s">
        <v>1560</v>
      </c>
      <c r="G836" s="237"/>
      <c r="H836" s="240">
        <v>18.199999999999999</v>
      </c>
      <c r="I836" s="241"/>
      <c r="J836" s="237"/>
      <c r="K836" s="237"/>
      <c r="L836" s="242"/>
      <c r="M836" s="243"/>
      <c r="N836" s="244"/>
      <c r="O836" s="244"/>
      <c r="P836" s="244"/>
      <c r="Q836" s="244"/>
      <c r="R836" s="244"/>
      <c r="S836" s="244"/>
      <c r="T836" s="24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6" t="s">
        <v>361</v>
      </c>
      <c r="AU836" s="246" t="s">
        <v>80</v>
      </c>
      <c r="AV836" s="13" t="s">
        <v>88</v>
      </c>
      <c r="AW836" s="13" t="s">
        <v>30</v>
      </c>
      <c r="AX836" s="13" t="s">
        <v>73</v>
      </c>
      <c r="AY836" s="246" t="s">
        <v>350</v>
      </c>
    </row>
    <row r="837" s="13" customFormat="1">
      <c r="A837" s="13"/>
      <c r="B837" s="236"/>
      <c r="C837" s="237"/>
      <c r="D837" s="227" t="s">
        <v>361</v>
      </c>
      <c r="E837" s="238" t="s">
        <v>1561</v>
      </c>
      <c r="F837" s="239" t="s">
        <v>1562</v>
      </c>
      <c r="G837" s="237"/>
      <c r="H837" s="240">
        <v>18.199999999999999</v>
      </c>
      <c r="I837" s="241"/>
      <c r="J837" s="237"/>
      <c r="K837" s="237"/>
      <c r="L837" s="242"/>
      <c r="M837" s="243"/>
      <c r="N837" s="244"/>
      <c r="O837" s="244"/>
      <c r="P837" s="244"/>
      <c r="Q837" s="244"/>
      <c r="R837" s="244"/>
      <c r="S837" s="244"/>
      <c r="T837" s="24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6" t="s">
        <v>361</v>
      </c>
      <c r="AU837" s="246" t="s">
        <v>80</v>
      </c>
      <c r="AV837" s="13" t="s">
        <v>88</v>
      </c>
      <c r="AW837" s="13" t="s">
        <v>30</v>
      </c>
      <c r="AX837" s="13" t="s">
        <v>80</v>
      </c>
      <c r="AY837" s="246" t="s">
        <v>350</v>
      </c>
    </row>
    <row r="838" s="2" customFormat="1">
      <c r="A838" s="37"/>
      <c r="B838" s="38"/>
      <c r="C838" s="212" t="s">
        <v>1563</v>
      </c>
      <c r="D838" s="212" t="s">
        <v>353</v>
      </c>
      <c r="E838" s="213" t="s">
        <v>1564</v>
      </c>
      <c r="F838" s="214" t="s">
        <v>1565</v>
      </c>
      <c r="G838" s="215" t="s">
        <v>1223</v>
      </c>
      <c r="H838" s="216">
        <v>48</v>
      </c>
      <c r="I838" s="217"/>
      <c r="J838" s="218">
        <f>ROUND(I838*H838,2)</f>
        <v>0</v>
      </c>
      <c r="K838" s="214" t="s">
        <v>1</v>
      </c>
      <c r="L838" s="43"/>
      <c r="M838" s="219" t="s">
        <v>1</v>
      </c>
      <c r="N838" s="220" t="s">
        <v>38</v>
      </c>
      <c r="O838" s="90"/>
      <c r="P838" s="221">
        <f>O838*H838</f>
        <v>0</v>
      </c>
      <c r="Q838" s="221">
        <v>0.17000000000000001</v>
      </c>
      <c r="R838" s="221">
        <f>Q838*H838</f>
        <v>8.1600000000000001</v>
      </c>
      <c r="S838" s="221">
        <v>0</v>
      </c>
      <c r="T838" s="222">
        <f>S838*H838</f>
        <v>0</v>
      </c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R838" s="223" t="s">
        <v>349</v>
      </c>
      <c r="AT838" s="223" t="s">
        <v>353</v>
      </c>
      <c r="AU838" s="223" t="s">
        <v>80</v>
      </c>
      <c r="AY838" s="16" t="s">
        <v>350</v>
      </c>
      <c r="BE838" s="224">
        <f>IF(N838="základní",J838,0)</f>
        <v>0</v>
      </c>
      <c r="BF838" s="224">
        <f>IF(N838="snížená",J838,0)</f>
        <v>0</v>
      </c>
      <c r="BG838" s="224">
        <f>IF(N838="zákl. přenesená",J838,0)</f>
        <v>0</v>
      </c>
      <c r="BH838" s="224">
        <f>IF(N838="sníž. přenesená",J838,0)</f>
        <v>0</v>
      </c>
      <c r="BI838" s="224">
        <f>IF(N838="nulová",J838,0)</f>
        <v>0</v>
      </c>
      <c r="BJ838" s="16" t="s">
        <v>80</v>
      </c>
      <c r="BK838" s="224">
        <f>ROUND(I838*H838,2)</f>
        <v>0</v>
      </c>
      <c r="BL838" s="16" t="s">
        <v>349</v>
      </c>
      <c r="BM838" s="223" t="s">
        <v>1566</v>
      </c>
    </row>
    <row r="839" s="13" customFormat="1">
      <c r="A839" s="13"/>
      <c r="B839" s="236"/>
      <c r="C839" s="237"/>
      <c r="D839" s="227" t="s">
        <v>361</v>
      </c>
      <c r="E839" s="238" t="s">
        <v>1567</v>
      </c>
      <c r="F839" s="239" t="s">
        <v>1568</v>
      </c>
      <c r="G839" s="237"/>
      <c r="H839" s="240">
        <v>48</v>
      </c>
      <c r="I839" s="241"/>
      <c r="J839" s="237"/>
      <c r="K839" s="237"/>
      <c r="L839" s="242"/>
      <c r="M839" s="243"/>
      <c r="N839" s="244"/>
      <c r="O839" s="244"/>
      <c r="P839" s="244"/>
      <c r="Q839" s="244"/>
      <c r="R839" s="244"/>
      <c r="S839" s="244"/>
      <c r="T839" s="24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6" t="s">
        <v>361</v>
      </c>
      <c r="AU839" s="246" t="s">
        <v>80</v>
      </c>
      <c r="AV839" s="13" t="s">
        <v>88</v>
      </c>
      <c r="AW839" s="13" t="s">
        <v>30</v>
      </c>
      <c r="AX839" s="13" t="s">
        <v>73</v>
      </c>
      <c r="AY839" s="246" t="s">
        <v>350</v>
      </c>
    </row>
    <row r="840" s="13" customFormat="1">
      <c r="A840" s="13"/>
      <c r="B840" s="236"/>
      <c r="C840" s="237"/>
      <c r="D840" s="227" t="s">
        <v>361</v>
      </c>
      <c r="E840" s="238" t="s">
        <v>1569</v>
      </c>
      <c r="F840" s="239" t="s">
        <v>1570</v>
      </c>
      <c r="G840" s="237"/>
      <c r="H840" s="240">
        <v>48</v>
      </c>
      <c r="I840" s="241"/>
      <c r="J840" s="237"/>
      <c r="K840" s="237"/>
      <c r="L840" s="242"/>
      <c r="M840" s="243"/>
      <c r="N840" s="244"/>
      <c r="O840" s="244"/>
      <c r="P840" s="244"/>
      <c r="Q840" s="244"/>
      <c r="R840" s="244"/>
      <c r="S840" s="244"/>
      <c r="T840" s="24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6" t="s">
        <v>361</v>
      </c>
      <c r="AU840" s="246" t="s">
        <v>80</v>
      </c>
      <c r="AV840" s="13" t="s">
        <v>88</v>
      </c>
      <c r="AW840" s="13" t="s">
        <v>30</v>
      </c>
      <c r="AX840" s="13" t="s">
        <v>80</v>
      </c>
      <c r="AY840" s="246" t="s">
        <v>350</v>
      </c>
    </row>
    <row r="841" s="2" customFormat="1">
      <c r="A841" s="37"/>
      <c r="B841" s="38"/>
      <c r="C841" s="212" t="s">
        <v>1571</v>
      </c>
      <c r="D841" s="212" t="s">
        <v>353</v>
      </c>
      <c r="E841" s="213" t="s">
        <v>1572</v>
      </c>
      <c r="F841" s="214" t="s">
        <v>1573</v>
      </c>
      <c r="G841" s="215" t="s">
        <v>1223</v>
      </c>
      <c r="H841" s="216">
        <v>4</v>
      </c>
      <c r="I841" s="217"/>
      <c r="J841" s="218">
        <f>ROUND(I841*H841,2)</f>
        <v>0</v>
      </c>
      <c r="K841" s="214" t="s">
        <v>1</v>
      </c>
      <c r="L841" s="43"/>
      <c r="M841" s="219" t="s">
        <v>1</v>
      </c>
      <c r="N841" s="220" t="s">
        <v>38</v>
      </c>
      <c r="O841" s="90"/>
      <c r="P841" s="221">
        <f>O841*H841</f>
        <v>0</v>
      </c>
      <c r="Q841" s="221">
        <v>0.17000000000000001</v>
      </c>
      <c r="R841" s="221">
        <f>Q841*H841</f>
        <v>0.68000000000000005</v>
      </c>
      <c r="S841" s="221">
        <v>0</v>
      </c>
      <c r="T841" s="222">
        <f>S841*H841</f>
        <v>0</v>
      </c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R841" s="223" t="s">
        <v>349</v>
      </c>
      <c r="AT841" s="223" t="s">
        <v>353</v>
      </c>
      <c r="AU841" s="223" t="s">
        <v>80</v>
      </c>
      <c r="AY841" s="16" t="s">
        <v>350</v>
      </c>
      <c r="BE841" s="224">
        <f>IF(N841="základní",J841,0)</f>
        <v>0</v>
      </c>
      <c r="BF841" s="224">
        <f>IF(N841="snížená",J841,0)</f>
        <v>0</v>
      </c>
      <c r="BG841" s="224">
        <f>IF(N841="zákl. přenesená",J841,0)</f>
        <v>0</v>
      </c>
      <c r="BH841" s="224">
        <f>IF(N841="sníž. přenesená",J841,0)</f>
        <v>0</v>
      </c>
      <c r="BI841" s="224">
        <f>IF(N841="nulová",J841,0)</f>
        <v>0</v>
      </c>
      <c r="BJ841" s="16" t="s">
        <v>80</v>
      </c>
      <c r="BK841" s="224">
        <f>ROUND(I841*H841,2)</f>
        <v>0</v>
      </c>
      <c r="BL841" s="16" t="s">
        <v>349</v>
      </c>
      <c r="BM841" s="223" t="s">
        <v>1574</v>
      </c>
    </row>
    <row r="842" s="13" customFormat="1">
      <c r="A842" s="13"/>
      <c r="B842" s="236"/>
      <c r="C842" s="237"/>
      <c r="D842" s="227" t="s">
        <v>361</v>
      </c>
      <c r="E842" s="238" t="s">
        <v>1575</v>
      </c>
      <c r="F842" s="239" t="s">
        <v>1576</v>
      </c>
      <c r="G842" s="237"/>
      <c r="H842" s="240">
        <v>4</v>
      </c>
      <c r="I842" s="241"/>
      <c r="J842" s="237"/>
      <c r="K842" s="237"/>
      <c r="L842" s="242"/>
      <c r="M842" s="243"/>
      <c r="N842" s="244"/>
      <c r="O842" s="244"/>
      <c r="P842" s="244"/>
      <c r="Q842" s="244"/>
      <c r="R842" s="244"/>
      <c r="S842" s="244"/>
      <c r="T842" s="24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6" t="s">
        <v>361</v>
      </c>
      <c r="AU842" s="246" t="s">
        <v>80</v>
      </c>
      <c r="AV842" s="13" t="s">
        <v>88</v>
      </c>
      <c r="AW842" s="13" t="s">
        <v>30</v>
      </c>
      <c r="AX842" s="13" t="s">
        <v>73</v>
      </c>
      <c r="AY842" s="246" t="s">
        <v>350</v>
      </c>
    </row>
    <row r="843" s="13" customFormat="1">
      <c r="A843" s="13"/>
      <c r="B843" s="236"/>
      <c r="C843" s="237"/>
      <c r="D843" s="227" t="s">
        <v>361</v>
      </c>
      <c r="E843" s="238" t="s">
        <v>1577</v>
      </c>
      <c r="F843" s="239" t="s">
        <v>1578</v>
      </c>
      <c r="G843" s="237"/>
      <c r="H843" s="240">
        <v>4</v>
      </c>
      <c r="I843" s="241"/>
      <c r="J843" s="237"/>
      <c r="K843" s="237"/>
      <c r="L843" s="242"/>
      <c r="M843" s="243"/>
      <c r="N843" s="244"/>
      <c r="O843" s="244"/>
      <c r="P843" s="244"/>
      <c r="Q843" s="244"/>
      <c r="R843" s="244"/>
      <c r="S843" s="244"/>
      <c r="T843" s="24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6" t="s">
        <v>361</v>
      </c>
      <c r="AU843" s="246" t="s">
        <v>80</v>
      </c>
      <c r="AV843" s="13" t="s">
        <v>88</v>
      </c>
      <c r="AW843" s="13" t="s">
        <v>30</v>
      </c>
      <c r="AX843" s="13" t="s">
        <v>80</v>
      </c>
      <c r="AY843" s="246" t="s">
        <v>350</v>
      </c>
    </row>
    <row r="844" s="2" customFormat="1">
      <c r="A844" s="37"/>
      <c r="B844" s="38"/>
      <c r="C844" s="212" t="s">
        <v>1579</v>
      </c>
      <c r="D844" s="212" t="s">
        <v>353</v>
      </c>
      <c r="E844" s="213" t="s">
        <v>1580</v>
      </c>
      <c r="F844" s="214" t="s">
        <v>1581</v>
      </c>
      <c r="G844" s="215" t="s">
        <v>642</v>
      </c>
      <c r="H844" s="216">
        <v>73</v>
      </c>
      <c r="I844" s="217"/>
      <c r="J844" s="218">
        <f>ROUND(I844*H844,2)</f>
        <v>0</v>
      </c>
      <c r="K844" s="214" t="s">
        <v>619</v>
      </c>
      <c r="L844" s="43"/>
      <c r="M844" s="219" t="s">
        <v>1</v>
      </c>
      <c r="N844" s="220" t="s">
        <v>38</v>
      </c>
      <c r="O844" s="90"/>
      <c r="P844" s="221">
        <f>O844*H844</f>
        <v>0</v>
      </c>
      <c r="Q844" s="221">
        <v>0</v>
      </c>
      <c r="R844" s="221">
        <f>Q844*H844</f>
        <v>0</v>
      </c>
      <c r="S844" s="221">
        <v>0.016</v>
      </c>
      <c r="T844" s="222">
        <f>S844*H844</f>
        <v>1.1679999999999999</v>
      </c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R844" s="223" t="s">
        <v>349</v>
      </c>
      <c r="AT844" s="223" t="s">
        <v>353</v>
      </c>
      <c r="AU844" s="223" t="s">
        <v>80</v>
      </c>
      <c r="AY844" s="16" t="s">
        <v>350</v>
      </c>
      <c r="BE844" s="224">
        <f>IF(N844="základní",J844,0)</f>
        <v>0</v>
      </c>
      <c r="BF844" s="224">
        <f>IF(N844="snížená",J844,0)</f>
        <v>0</v>
      </c>
      <c r="BG844" s="224">
        <f>IF(N844="zákl. přenesená",J844,0)</f>
        <v>0</v>
      </c>
      <c r="BH844" s="224">
        <f>IF(N844="sníž. přenesená",J844,0)</f>
        <v>0</v>
      </c>
      <c r="BI844" s="224">
        <f>IF(N844="nulová",J844,0)</f>
        <v>0</v>
      </c>
      <c r="BJ844" s="16" t="s">
        <v>80</v>
      </c>
      <c r="BK844" s="224">
        <f>ROUND(I844*H844,2)</f>
        <v>0</v>
      </c>
      <c r="BL844" s="16" t="s">
        <v>349</v>
      </c>
      <c r="BM844" s="223" t="s">
        <v>1582</v>
      </c>
    </row>
    <row r="845" s="12" customFormat="1">
      <c r="A845" s="12"/>
      <c r="B845" s="225"/>
      <c r="C845" s="226"/>
      <c r="D845" s="227" t="s">
        <v>361</v>
      </c>
      <c r="E845" s="228" t="s">
        <v>1</v>
      </c>
      <c r="F845" s="229" t="s">
        <v>1583</v>
      </c>
      <c r="G845" s="226"/>
      <c r="H845" s="228" t="s">
        <v>1</v>
      </c>
      <c r="I845" s="230"/>
      <c r="J845" s="226"/>
      <c r="K845" s="226"/>
      <c r="L845" s="231"/>
      <c r="M845" s="232"/>
      <c r="N845" s="233"/>
      <c r="O845" s="233"/>
      <c r="P845" s="233"/>
      <c r="Q845" s="233"/>
      <c r="R845" s="233"/>
      <c r="S845" s="233"/>
      <c r="T845" s="234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T845" s="235" t="s">
        <v>361</v>
      </c>
      <c r="AU845" s="235" t="s">
        <v>80</v>
      </c>
      <c r="AV845" s="12" t="s">
        <v>80</v>
      </c>
      <c r="AW845" s="12" t="s">
        <v>30</v>
      </c>
      <c r="AX845" s="12" t="s">
        <v>73</v>
      </c>
      <c r="AY845" s="235" t="s">
        <v>350</v>
      </c>
    </row>
    <row r="846" s="13" customFormat="1">
      <c r="A846" s="13"/>
      <c r="B846" s="236"/>
      <c r="C846" s="237"/>
      <c r="D846" s="227" t="s">
        <v>361</v>
      </c>
      <c r="E846" s="238" t="s">
        <v>1584</v>
      </c>
      <c r="F846" s="239" t="s">
        <v>1585</v>
      </c>
      <c r="G846" s="237"/>
      <c r="H846" s="240">
        <v>18.199999999999999</v>
      </c>
      <c r="I846" s="241"/>
      <c r="J846" s="237"/>
      <c r="K846" s="237"/>
      <c r="L846" s="242"/>
      <c r="M846" s="243"/>
      <c r="N846" s="244"/>
      <c r="O846" s="244"/>
      <c r="P846" s="244"/>
      <c r="Q846" s="244"/>
      <c r="R846" s="244"/>
      <c r="S846" s="244"/>
      <c r="T846" s="24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46" t="s">
        <v>361</v>
      </c>
      <c r="AU846" s="246" t="s">
        <v>80</v>
      </c>
      <c r="AV846" s="13" t="s">
        <v>88</v>
      </c>
      <c r="AW846" s="13" t="s">
        <v>30</v>
      </c>
      <c r="AX846" s="13" t="s">
        <v>73</v>
      </c>
      <c r="AY846" s="246" t="s">
        <v>350</v>
      </c>
    </row>
    <row r="847" s="12" customFormat="1">
      <c r="A847" s="12"/>
      <c r="B847" s="225"/>
      <c r="C847" s="226"/>
      <c r="D847" s="227" t="s">
        <v>361</v>
      </c>
      <c r="E847" s="228" t="s">
        <v>1</v>
      </c>
      <c r="F847" s="229" t="s">
        <v>1586</v>
      </c>
      <c r="G847" s="226"/>
      <c r="H847" s="228" t="s">
        <v>1</v>
      </c>
      <c r="I847" s="230"/>
      <c r="J847" s="226"/>
      <c r="K847" s="226"/>
      <c r="L847" s="231"/>
      <c r="M847" s="232"/>
      <c r="N847" s="233"/>
      <c r="O847" s="233"/>
      <c r="P847" s="233"/>
      <c r="Q847" s="233"/>
      <c r="R847" s="233"/>
      <c r="S847" s="233"/>
      <c r="T847" s="234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T847" s="235" t="s">
        <v>361</v>
      </c>
      <c r="AU847" s="235" t="s">
        <v>80</v>
      </c>
      <c r="AV847" s="12" t="s">
        <v>80</v>
      </c>
      <c r="AW847" s="12" t="s">
        <v>30</v>
      </c>
      <c r="AX847" s="12" t="s">
        <v>73</v>
      </c>
      <c r="AY847" s="235" t="s">
        <v>350</v>
      </c>
    </row>
    <row r="848" s="13" customFormat="1">
      <c r="A848" s="13"/>
      <c r="B848" s="236"/>
      <c r="C848" s="237"/>
      <c r="D848" s="227" t="s">
        <v>361</v>
      </c>
      <c r="E848" s="238" t="s">
        <v>121</v>
      </c>
      <c r="F848" s="239" t="s">
        <v>1587</v>
      </c>
      <c r="G848" s="237"/>
      <c r="H848" s="240">
        <v>12.4</v>
      </c>
      <c r="I848" s="241"/>
      <c r="J848" s="237"/>
      <c r="K848" s="237"/>
      <c r="L848" s="242"/>
      <c r="M848" s="243"/>
      <c r="N848" s="244"/>
      <c r="O848" s="244"/>
      <c r="P848" s="244"/>
      <c r="Q848" s="244"/>
      <c r="R848" s="244"/>
      <c r="S848" s="244"/>
      <c r="T848" s="24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6" t="s">
        <v>361</v>
      </c>
      <c r="AU848" s="246" t="s">
        <v>80</v>
      </c>
      <c r="AV848" s="13" t="s">
        <v>88</v>
      </c>
      <c r="AW848" s="13" t="s">
        <v>30</v>
      </c>
      <c r="AX848" s="13" t="s">
        <v>73</v>
      </c>
      <c r="AY848" s="246" t="s">
        <v>350</v>
      </c>
    </row>
    <row r="849" s="13" customFormat="1">
      <c r="A849" s="13"/>
      <c r="B849" s="236"/>
      <c r="C849" s="237"/>
      <c r="D849" s="227" t="s">
        <v>361</v>
      </c>
      <c r="E849" s="238" t="s">
        <v>197</v>
      </c>
      <c r="F849" s="239" t="s">
        <v>1588</v>
      </c>
      <c r="G849" s="237"/>
      <c r="H849" s="240">
        <v>42.399999999999999</v>
      </c>
      <c r="I849" s="241"/>
      <c r="J849" s="237"/>
      <c r="K849" s="237"/>
      <c r="L849" s="242"/>
      <c r="M849" s="243"/>
      <c r="N849" s="244"/>
      <c r="O849" s="244"/>
      <c r="P849" s="244"/>
      <c r="Q849" s="244"/>
      <c r="R849" s="244"/>
      <c r="S849" s="244"/>
      <c r="T849" s="24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6" t="s">
        <v>361</v>
      </c>
      <c r="AU849" s="246" t="s">
        <v>80</v>
      </c>
      <c r="AV849" s="13" t="s">
        <v>88</v>
      </c>
      <c r="AW849" s="13" t="s">
        <v>30</v>
      </c>
      <c r="AX849" s="13" t="s">
        <v>73</v>
      </c>
      <c r="AY849" s="246" t="s">
        <v>350</v>
      </c>
    </row>
    <row r="850" s="13" customFormat="1">
      <c r="A850" s="13"/>
      <c r="B850" s="236"/>
      <c r="C850" s="237"/>
      <c r="D850" s="227" t="s">
        <v>361</v>
      </c>
      <c r="E850" s="238" t="s">
        <v>1589</v>
      </c>
      <c r="F850" s="239" t="s">
        <v>1590</v>
      </c>
      <c r="G850" s="237"/>
      <c r="H850" s="240">
        <v>73</v>
      </c>
      <c r="I850" s="241"/>
      <c r="J850" s="237"/>
      <c r="K850" s="237"/>
      <c r="L850" s="242"/>
      <c r="M850" s="243"/>
      <c r="N850" s="244"/>
      <c r="O850" s="244"/>
      <c r="P850" s="244"/>
      <c r="Q850" s="244"/>
      <c r="R850" s="244"/>
      <c r="S850" s="244"/>
      <c r="T850" s="24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6" t="s">
        <v>361</v>
      </c>
      <c r="AU850" s="246" t="s">
        <v>80</v>
      </c>
      <c r="AV850" s="13" t="s">
        <v>88</v>
      </c>
      <c r="AW850" s="13" t="s">
        <v>30</v>
      </c>
      <c r="AX850" s="13" t="s">
        <v>80</v>
      </c>
      <c r="AY850" s="246" t="s">
        <v>350</v>
      </c>
    </row>
    <row r="851" s="2" customFormat="1">
      <c r="A851" s="37"/>
      <c r="B851" s="38"/>
      <c r="C851" s="212" t="s">
        <v>1591</v>
      </c>
      <c r="D851" s="212" t="s">
        <v>353</v>
      </c>
      <c r="E851" s="213" t="s">
        <v>1592</v>
      </c>
      <c r="F851" s="214" t="s">
        <v>1593</v>
      </c>
      <c r="G851" s="215" t="s">
        <v>496</v>
      </c>
      <c r="H851" s="216">
        <v>19.686</v>
      </c>
      <c r="I851" s="217"/>
      <c r="J851" s="218">
        <f>ROUND(I851*H851,2)</f>
        <v>0</v>
      </c>
      <c r="K851" s="214" t="s">
        <v>374</v>
      </c>
      <c r="L851" s="43"/>
      <c r="M851" s="219" t="s">
        <v>1</v>
      </c>
      <c r="N851" s="220" t="s">
        <v>38</v>
      </c>
      <c r="O851" s="90"/>
      <c r="P851" s="221">
        <f>O851*H851</f>
        <v>0</v>
      </c>
      <c r="Q851" s="221">
        <v>0</v>
      </c>
      <c r="R851" s="221">
        <f>Q851*H851</f>
        <v>0</v>
      </c>
      <c r="S851" s="221">
        <v>0</v>
      </c>
      <c r="T851" s="222">
        <f>S851*H851</f>
        <v>0</v>
      </c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R851" s="223" t="s">
        <v>349</v>
      </c>
      <c r="AT851" s="223" t="s">
        <v>353</v>
      </c>
      <c r="AU851" s="223" t="s">
        <v>80</v>
      </c>
      <c r="AY851" s="16" t="s">
        <v>350</v>
      </c>
      <c r="BE851" s="224">
        <f>IF(N851="základní",J851,0)</f>
        <v>0</v>
      </c>
      <c r="BF851" s="224">
        <f>IF(N851="snížená",J851,0)</f>
        <v>0</v>
      </c>
      <c r="BG851" s="224">
        <f>IF(N851="zákl. přenesená",J851,0)</f>
        <v>0</v>
      </c>
      <c r="BH851" s="224">
        <f>IF(N851="sníž. přenesená",J851,0)</f>
        <v>0</v>
      </c>
      <c r="BI851" s="224">
        <f>IF(N851="nulová",J851,0)</f>
        <v>0</v>
      </c>
      <c r="BJ851" s="16" t="s">
        <v>80</v>
      </c>
      <c r="BK851" s="224">
        <f>ROUND(I851*H851,2)</f>
        <v>0</v>
      </c>
      <c r="BL851" s="16" t="s">
        <v>349</v>
      </c>
      <c r="BM851" s="223" t="s">
        <v>1594</v>
      </c>
    </row>
    <row r="852" s="11" customFormat="1" ht="25.92" customHeight="1">
      <c r="A852" s="11"/>
      <c r="B852" s="198"/>
      <c r="C852" s="199"/>
      <c r="D852" s="200" t="s">
        <v>72</v>
      </c>
      <c r="E852" s="201" t="s">
        <v>1595</v>
      </c>
      <c r="F852" s="201" t="s">
        <v>1596</v>
      </c>
      <c r="G852" s="199"/>
      <c r="H852" s="199"/>
      <c r="I852" s="202"/>
      <c r="J852" s="203">
        <f>BK852</f>
        <v>0</v>
      </c>
      <c r="K852" s="199"/>
      <c r="L852" s="204"/>
      <c r="M852" s="205"/>
      <c r="N852" s="206"/>
      <c r="O852" s="206"/>
      <c r="P852" s="207">
        <f>SUM(P853:P911)</f>
        <v>0</v>
      </c>
      <c r="Q852" s="206"/>
      <c r="R852" s="207">
        <f>SUM(R853:R911)</f>
        <v>1.3178935099999998</v>
      </c>
      <c r="S852" s="206"/>
      <c r="T852" s="208">
        <f>SUM(T853:T911)</f>
        <v>0</v>
      </c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R852" s="209" t="s">
        <v>349</v>
      </c>
      <c r="AT852" s="210" t="s">
        <v>72</v>
      </c>
      <c r="AU852" s="210" t="s">
        <v>73</v>
      </c>
      <c r="AY852" s="209" t="s">
        <v>350</v>
      </c>
      <c r="BK852" s="211">
        <f>SUM(BK853:BK911)</f>
        <v>0</v>
      </c>
    </row>
    <row r="853" s="2" customFormat="1" ht="16.5" customHeight="1">
      <c r="A853" s="37"/>
      <c r="B853" s="38"/>
      <c r="C853" s="212" t="s">
        <v>1597</v>
      </c>
      <c r="D853" s="212" t="s">
        <v>353</v>
      </c>
      <c r="E853" s="213" t="s">
        <v>1598</v>
      </c>
      <c r="F853" s="214" t="s">
        <v>1599</v>
      </c>
      <c r="G853" s="215" t="s">
        <v>356</v>
      </c>
      <c r="H853" s="216">
        <v>57.116</v>
      </c>
      <c r="I853" s="217"/>
      <c r="J853" s="218">
        <f>ROUND(I853*H853,2)</f>
        <v>0</v>
      </c>
      <c r="K853" s="214" t="s">
        <v>374</v>
      </c>
      <c r="L853" s="43"/>
      <c r="M853" s="219" t="s">
        <v>1</v>
      </c>
      <c r="N853" s="220" t="s">
        <v>38</v>
      </c>
      <c r="O853" s="90"/>
      <c r="P853" s="221">
        <f>O853*H853</f>
        <v>0</v>
      </c>
      <c r="Q853" s="221">
        <v>0.00029999999999999997</v>
      </c>
      <c r="R853" s="221">
        <f>Q853*H853</f>
        <v>0.017134799999999999</v>
      </c>
      <c r="S853" s="221">
        <v>0</v>
      </c>
      <c r="T853" s="222">
        <f>S853*H853</f>
        <v>0</v>
      </c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R853" s="223" t="s">
        <v>349</v>
      </c>
      <c r="AT853" s="223" t="s">
        <v>353</v>
      </c>
      <c r="AU853" s="223" t="s">
        <v>80</v>
      </c>
      <c r="AY853" s="16" t="s">
        <v>350</v>
      </c>
      <c r="BE853" s="224">
        <f>IF(N853="základní",J853,0)</f>
        <v>0</v>
      </c>
      <c r="BF853" s="224">
        <f>IF(N853="snížená",J853,0)</f>
        <v>0</v>
      </c>
      <c r="BG853" s="224">
        <f>IF(N853="zákl. přenesená",J853,0)</f>
        <v>0</v>
      </c>
      <c r="BH853" s="224">
        <f>IF(N853="sníž. přenesená",J853,0)</f>
        <v>0</v>
      </c>
      <c r="BI853" s="224">
        <f>IF(N853="nulová",J853,0)</f>
        <v>0</v>
      </c>
      <c r="BJ853" s="16" t="s">
        <v>80</v>
      </c>
      <c r="BK853" s="224">
        <f>ROUND(I853*H853,2)</f>
        <v>0</v>
      </c>
      <c r="BL853" s="16" t="s">
        <v>349</v>
      </c>
      <c r="BM853" s="223" t="s">
        <v>1600</v>
      </c>
    </row>
    <row r="854" s="12" customFormat="1">
      <c r="A854" s="12"/>
      <c r="B854" s="225"/>
      <c r="C854" s="226"/>
      <c r="D854" s="227" t="s">
        <v>361</v>
      </c>
      <c r="E854" s="228" t="s">
        <v>1</v>
      </c>
      <c r="F854" s="229" t="s">
        <v>688</v>
      </c>
      <c r="G854" s="226"/>
      <c r="H854" s="228" t="s">
        <v>1</v>
      </c>
      <c r="I854" s="230"/>
      <c r="J854" s="226"/>
      <c r="K854" s="226"/>
      <c r="L854" s="231"/>
      <c r="M854" s="232"/>
      <c r="N854" s="233"/>
      <c r="O854" s="233"/>
      <c r="P854" s="233"/>
      <c r="Q854" s="233"/>
      <c r="R854" s="233"/>
      <c r="S854" s="233"/>
      <c r="T854" s="234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T854" s="235" t="s">
        <v>361</v>
      </c>
      <c r="AU854" s="235" t="s">
        <v>80</v>
      </c>
      <c r="AV854" s="12" t="s">
        <v>80</v>
      </c>
      <c r="AW854" s="12" t="s">
        <v>30</v>
      </c>
      <c r="AX854" s="12" t="s">
        <v>73</v>
      </c>
      <c r="AY854" s="235" t="s">
        <v>350</v>
      </c>
    </row>
    <row r="855" s="13" customFormat="1">
      <c r="A855" s="13"/>
      <c r="B855" s="236"/>
      <c r="C855" s="237"/>
      <c r="D855" s="227" t="s">
        <v>361</v>
      </c>
      <c r="E855" s="238" t="s">
        <v>1601</v>
      </c>
      <c r="F855" s="239" t="s">
        <v>1602</v>
      </c>
      <c r="G855" s="237"/>
      <c r="H855" s="240">
        <v>4.5439999999999996</v>
      </c>
      <c r="I855" s="241"/>
      <c r="J855" s="237"/>
      <c r="K855" s="237"/>
      <c r="L855" s="242"/>
      <c r="M855" s="243"/>
      <c r="N855" s="244"/>
      <c r="O855" s="244"/>
      <c r="P855" s="244"/>
      <c r="Q855" s="244"/>
      <c r="R855" s="244"/>
      <c r="S855" s="244"/>
      <c r="T855" s="24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6" t="s">
        <v>361</v>
      </c>
      <c r="AU855" s="246" t="s">
        <v>80</v>
      </c>
      <c r="AV855" s="13" t="s">
        <v>88</v>
      </c>
      <c r="AW855" s="13" t="s">
        <v>30</v>
      </c>
      <c r="AX855" s="13" t="s">
        <v>73</v>
      </c>
      <c r="AY855" s="246" t="s">
        <v>350</v>
      </c>
    </row>
    <row r="856" s="13" customFormat="1">
      <c r="A856" s="13"/>
      <c r="B856" s="236"/>
      <c r="C856" s="237"/>
      <c r="D856" s="227" t="s">
        <v>361</v>
      </c>
      <c r="E856" s="238" t="s">
        <v>123</v>
      </c>
      <c r="F856" s="239" t="s">
        <v>1603</v>
      </c>
      <c r="G856" s="237"/>
      <c r="H856" s="240">
        <v>21.584</v>
      </c>
      <c r="I856" s="241"/>
      <c r="J856" s="237"/>
      <c r="K856" s="237"/>
      <c r="L856" s="242"/>
      <c r="M856" s="243"/>
      <c r="N856" s="244"/>
      <c r="O856" s="244"/>
      <c r="P856" s="244"/>
      <c r="Q856" s="244"/>
      <c r="R856" s="244"/>
      <c r="S856" s="244"/>
      <c r="T856" s="24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6" t="s">
        <v>361</v>
      </c>
      <c r="AU856" s="246" t="s">
        <v>80</v>
      </c>
      <c r="AV856" s="13" t="s">
        <v>88</v>
      </c>
      <c r="AW856" s="13" t="s">
        <v>30</v>
      </c>
      <c r="AX856" s="13" t="s">
        <v>73</v>
      </c>
      <c r="AY856" s="246" t="s">
        <v>350</v>
      </c>
    </row>
    <row r="857" s="12" customFormat="1">
      <c r="A857" s="12"/>
      <c r="B857" s="225"/>
      <c r="C857" s="226"/>
      <c r="D857" s="227" t="s">
        <v>361</v>
      </c>
      <c r="E857" s="228" t="s">
        <v>1</v>
      </c>
      <c r="F857" s="229" t="s">
        <v>1285</v>
      </c>
      <c r="G857" s="226"/>
      <c r="H857" s="228" t="s">
        <v>1</v>
      </c>
      <c r="I857" s="230"/>
      <c r="J857" s="226"/>
      <c r="K857" s="226"/>
      <c r="L857" s="231"/>
      <c r="M857" s="232"/>
      <c r="N857" s="233"/>
      <c r="O857" s="233"/>
      <c r="P857" s="233"/>
      <c r="Q857" s="233"/>
      <c r="R857" s="233"/>
      <c r="S857" s="233"/>
      <c r="T857" s="234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T857" s="235" t="s">
        <v>361</v>
      </c>
      <c r="AU857" s="235" t="s">
        <v>80</v>
      </c>
      <c r="AV857" s="12" t="s">
        <v>80</v>
      </c>
      <c r="AW857" s="12" t="s">
        <v>30</v>
      </c>
      <c r="AX857" s="12" t="s">
        <v>73</v>
      </c>
      <c r="AY857" s="235" t="s">
        <v>350</v>
      </c>
    </row>
    <row r="858" s="13" customFormat="1">
      <c r="A858" s="13"/>
      <c r="B858" s="236"/>
      <c r="C858" s="237"/>
      <c r="D858" s="227" t="s">
        <v>361</v>
      </c>
      <c r="E858" s="238" t="s">
        <v>199</v>
      </c>
      <c r="F858" s="239" t="s">
        <v>1286</v>
      </c>
      <c r="G858" s="237"/>
      <c r="H858" s="240">
        <v>4.8600000000000003</v>
      </c>
      <c r="I858" s="241"/>
      <c r="J858" s="237"/>
      <c r="K858" s="237"/>
      <c r="L858" s="242"/>
      <c r="M858" s="243"/>
      <c r="N858" s="244"/>
      <c r="O858" s="244"/>
      <c r="P858" s="244"/>
      <c r="Q858" s="244"/>
      <c r="R858" s="244"/>
      <c r="S858" s="244"/>
      <c r="T858" s="24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6" t="s">
        <v>361</v>
      </c>
      <c r="AU858" s="246" t="s">
        <v>80</v>
      </c>
      <c r="AV858" s="13" t="s">
        <v>88</v>
      </c>
      <c r="AW858" s="13" t="s">
        <v>30</v>
      </c>
      <c r="AX858" s="13" t="s">
        <v>73</v>
      </c>
      <c r="AY858" s="246" t="s">
        <v>350</v>
      </c>
    </row>
    <row r="859" s="13" customFormat="1">
      <c r="A859" s="13"/>
      <c r="B859" s="236"/>
      <c r="C859" s="237"/>
      <c r="D859" s="227" t="s">
        <v>361</v>
      </c>
      <c r="E859" s="238" t="s">
        <v>239</v>
      </c>
      <c r="F859" s="239" t="s">
        <v>1604</v>
      </c>
      <c r="G859" s="237"/>
      <c r="H859" s="240">
        <v>4.5439999999999996</v>
      </c>
      <c r="I859" s="241"/>
      <c r="J859" s="237"/>
      <c r="K859" s="237"/>
      <c r="L859" s="242"/>
      <c r="M859" s="243"/>
      <c r="N859" s="244"/>
      <c r="O859" s="244"/>
      <c r="P859" s="244"/>
      <c r="Q859" s="244"/>
      <c r="R859" s="244"/>
      <c r="S859" s="244"/>
      <c r="T859" s="24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6" t="s">
        <v>361</v>
      </c>
      <c r="AU859" s="246" t="s">
        <v>80</v>
      </c>
      <c r="AV859" s="13" t="s">
        <v>88</v>
      </c>
      <c r="AW859" s="13" t="s">
        <v>30</v>
      </c>
      <c r="AX859" s="13" t="s">
        <v>73</v>
      </c>
      <c r="AY859" s="246" t="s">
        <v>350</v>
      </c>
    </row>
    <row r="860" s="13" customFormat="1">
      <c r="A860" s="13"/>
      <c r="B860" s="236"/>
      <c r="C860" s="237"/>
      <c r="D860" s="227" t="s">
        <v>361</v>
      </c>
      <c r="E860" s="238" t="s">
        <v>286</v>
      </c>
      <c r="F860" s="239" t="s">
        <v>1603</v>
      </c>
      <c r="G860" s="237"/>
      <c r="H860" s="240">
        <v>21.584</v>
      </c>
      <c r="I860" s="241"/>
      <c r="J860" s="237"/>
      <c r="K860" s="237"/>
      <c r="L860" s="242"/>
      <c r="M860" s="243"/>
      <c r="N860" s="244"/>
      <c r="O860" s="244"/>
      <c r="P860" s="244"/>
      <c r="Q860" s="244"/>
      <c r="R860" s="244"/>
      <c r="S860" s="244"/>
      <c r="T860" s="24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6" t="s">
        <v>361</v>
      </c>
      <c r="AU860" s="246" t="s">
        <v>80</v>
      </c>
      <c r="AV860" s="13" t="s">
        <v>88</v>
      </c>
      <c r="AW860" s="13" t="s">
        <v>30</v>
      </c>
      <c r="AX860" s="13" t="s">
        <v>73</v>
      </c>
      <c r="AY860" s="246" t="s">
        <v>350</v>
      </c>
    </row>
    <row r="861" s="13" customFormat="1">
      <c r="A861" s="13"/>
      <c r="B861" s="236"/>
      <c r="C861" s="237"/>
      <c r="D861" s="227" t="s">
        <v>361</v>
      </c>
      <c r="E861" s="238" t="s">
        <v>1605</v>
      </c>
      <c r="F861" s="239" t="s">
        <v>1606</v>
      </c>
      <c r="G861" s="237"/>
      <c r="H861" s="240">
        <v>57.116</v>
      </c>
      <c r="I861" s="241"/>
      <c r="J861" s="237"/>
      <c r="K861" s="237"/>
      <c r="L861" s="242"/>
      <c r="M861" s="243"/>
      <c r="N861" s="244"/>
      <c r="O861" s="244"/>
      <c r="P861" s="244"/>
      <c r="Q861" s="244"/>
      <c r="R861" s="244"/>
      <c r="S861" s="244"/>
      <c r="T861" s="24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6" t="s">
        <v>361</v>
      </c>
      <c r="AU861" s="246" t="s">
        <v>80</v>
      </c>
      <c r="AV861" s="13" t="s">
        <v>88</v>
      </c>
      <c r="AW861" s="13" t="s">
        <v>30</v>
      </c>
      <c r="AX861" s="13" t="s">
        <v>80</v>
      </c>
      <c r="AY861" s="246" t="s">
        <v>350</v>
      </c>
    </row>
    <row r="862" s="2" customFormat="1" ht="21.75" customHeight="1">
      <c r="A862" s="37"/>
      <c r="B862" s="38"/>
      <c r="C862" s="212" t="s">
        <v>1607</v>
      </c>
      <c r="D862" s="212" t="s">
        <v>353</v>
      </c>
      <c r="E862" s="213" t="s">
        <v>1608</v>
      </c>
      <c r="F862" s="214" t="s">
        <v>1609</v>
      </c>
      <c r="G862" s="215" t="s">
        <v>356</v>
      </c>
      <c r="H862" s="216">
        <v>26.128</v>
      </c>
      <c r="I862" s="217"/>
      <c r="J862" s="218">
        <f>ROUND(I862*H862,2)</f>
        <v>0</v>
      </c>
      <c r="K862" s="214" t="s">
        <v>374</v>
      </c>
      <c r="L862" s="43"/>
      <c r="M862" s="219" t="s">
        <v>1</v>
      </c>
      <c r="N862" s="220" t="s">
        <v>38</v>
      </c>
      <c r="O862" s="90"/>
      <c r="P862" s="221">
        <f>O862*H862</f>
        <v>0</v>
      </c>
      <c r="Q862" s="221">
        <v>0.0045500000000000002</v>
      </c>
      <c r="R862" s="221">
        <f>Q862*H862</f>
        <v>0.11888240000000001</v>
      </c>
      <c r="S862" s="221">
        <v>0</v>
      </c>
      <c r="T862" s="222">
        <f>S862*H862</f>
        <v>0</v>
      </c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R862" s="223" t="s">
        <v>349</v>
      </c>
      <c r="AT862" s="223" t="s">
        <v>353</v>
      </c>
      <c r="AU862" s="223" t="s">
        <v>80</v>
      </c>
      <c r="AY862" s="16" t="s">
        <v>350</v>
      </c>
      <c r="BE862" s="224">
        <f>IF(N862="základní",J862,0)</f>
        <v>0</v>
      </c>
      <c r="BF862" s="224">
        <f>IF(N862="snížená",J862,0)</f>
        <v>0</v>
      </c>
      <c r="BG862" s="224">
        <f>IF(N862="zákl. přenesená",J862,0)</f>
        <v>0</v>
      </c>
      <c r="BH862" s="224">
        <f>IF(N862="sníž. přenesená",J862,0)</f>
        <v>0</v>
      </c>
      <c r="BI862" s="224">
        <f>IF(N862="nulová",J862,0)</f>
        <v>0</v>
      </c>
      <c r="BJ862" s="16" t="s">
        <v>80</v>
      </c>
      <c r="BK862" s="224">
        <f>ROUND(I862*H862,2)</f>
        <v>0</v>
      </c>
      <c r="BL862" s="16" t="s">
        <v>349</v>
      </c>
      <c r="BM862" s="223" t="s">
        <v>1610</v>
      </c>
    </row>
    <row r="863" s="12" customFormat="1">
      <c r="A863" s="12"/>
      <c r="B863" s="225"/>
      <c r="C863" s="226"/>
      <c r="D863" s="227" t="s">
        <v>361</v>
      </c>
      <c r="E863" s="228" t="s">
        <v>1</v>
      </c>
      <c r="F863" s="229" t="s">
        <v>688</v>
      </c>
      <c r="G863" s="226"/>
      <c r="H863" s="228" t="s">
        <v>1</v>
      </c>
      <c r="I863" s="230"/>
      <c r="J863" s="226"/>
      <c r="K863" s="226"/>
      <c r="L863" s="231"/>
      <c r="M863" s="232"/>
      <c r="N863" s="233"/>
      <c r="O863" s="233"/>
      <c r="P863" s="233"/>
      <c r="Q863" s="233"/>
      <c r="R863" s="233"/>
      <c r="S863" s="233"/>
      <c r="T863" s="234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T863" s="235" t="s">
        <v>361</v>
      </c>
      <c r="AU863" s="235" t="s">
        <v>80</v>
      </c>
      <c r="AV863" s="12" t="s">
        <v>80</v>
      </c>
      <c r="AW863" s="12" t="s">
        <v>30</v>
      </c>
      <c r="AX863" s="12" t="s">
        <v>73</v>
      </c>
      <c r="AY863" s="235" t="s">
        <v>350</v>
      </c>
    </row>
    <row r="864" s="13" customFormat="1">
      <c r="A864" s="13"/>
      <c r="B864" s="236"/>
      <c r="C864" s="237"/>
      <c r="D864" s="227" t="s">
        <v>361</v>
      </c>
      <c r="E864" s="238" t="s">
        <v>1611</v>
      </c>
      <c r="F864" s="239" t="s">
        <v>1612</v>
      </c>
      <c r="G864" s="237"/>
      <c r="H864" s="240">
        <v>4.5439999999999996</v>
      </c>
      <c r="I864" s="241"/>
      <c r="J864" s="237"/>
      <c r="K864" s="237"/>
      <c r="L864" s="242"/>
      <c r="M864" s="243"/>
      <c r="N864" s="244"/>
      <c r="O864" s="244"/>
      <c r="P864" s="244"/>
      <c r="Q864" s="244"/>
      <c r="R864" s="244"/>
      <c r="S864" s="244"/>
      <c r="T864" s="24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6" t="s">
        <v>361</v>
      </c>
      <c r="AU864" s="246" t="s">
        <v>80</v>
      </c>
      <c r="AV864" s="13" t="s">
        <v>88</v>
      </c>
      <c r="AW864" s="13" t="s">
        <v>30</v>
      </c>
      <c r="AX864" s="13" t="s">
        <v>73</v>
      </c>
      <c r="AY864" s="246" t="s">
        <v>350</v>
      </c>
    </row>
    <row r="865" s="13" customFormat="1">
      <c r="A865" s="13"/>
      <c r="B865" s="236"/>
      <c r="C865" s="237"/>
      <c r="D865" s="227" t="s">
        <v>361</v>
      </c>
      <c r="E865" s="238" t="s">
        <v>125</v>
      </c>
      <c r="F865" s="239" t="s">
        <v>1603</v>
      </c>
      <c r="G865" s="237"/>
      <c r="H865" s="240">
        <v>21.584</v>
      </c>
      <c r="I865" s="241"/>
      <c r="J865" s="237"/>
      <c r="K865" s="237"/>
      <c r="L865" s="242"/>
      <c r="M865" s="243"/>
      <c r="N865" s="244"/>
      <c r="O865" s="244"/>
      <c r="P865" s="244"/>
      <c r="Q865" s="244"/>
      <c r="R865" s="244"/>
      <c r="S865" s="244"/>
      <c r="T865" s="24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46" t="s">
        <v>361</v>
      </c>
      <c r="AU865" s="246" t="s">
        <v>80</v>
      </c>
      <c r="AV865" s="13" t="s">
        <v>88</v>
      </c>
      <c r="AW865" s="13" t="s">
        <v>30</v>
      </c>
      <c r="AX865" s="13" t="s">
        <v>73</v>
      </c>
      <c r="AY865" s="246" t="s">
        <v>350</v>
      </c>
    </row>
    <row r="866" s="13" customFormat="1">
      <c r="A866" s="13"/>
      <c r="B866" s="236"/>
      <c r="C866" s="237"/>
      <c r="D866" s="227" t="s">
        <v>361</v>
      </c>
      <c r="E866" s="238" t="s">
        <v>1613</v>
      </c>
      <c r="F866" s="239" t="s">
        <v>1614</v>
      </c>
      <c r="G866" s="237"/>
      <c r="H866" s="240">
        <v>26.128</v>
      </c>
      <c r="I866" s="241"/>
      <c r="J866" s="237"/>
      <c r="K866" s="237"/>
      <c r="L866" s="242"/>
      <c r="M866" s="243"/>
      <c r="N866" s="244"/>
      <c r="O866" s="244"/>
      <c r="P866" s="244"/>
      <c r="Q866" s="244"/>
      <c r="R866" s="244"/>
      <c r="S866" s="244"/>
      <c r="T866" s="24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6" t="s">
        <v>361</v>
      </c>
      <c r="AU866" s="246" t="s">
        <v>80</v>
      </c>
      <c r="AV866" s="13" t="s">
        <v>88</v>
      </c>
      <c r="AW866" s="13" t="s">
        <v>30</v>
      </c>
      <c r="AX866" s="13" t="s">
        <v>80</v>
      </c>
      <c r="AY866" s="246" t="s">
        <v>350</v>
      </c>
    </row>
    <row r="867" s="2" customFormat="1">
      <c r="A867" s="37"/>
      <c r="B867" s="38"/>
      <c r="C867" s="212" t="s">
        <v>1615</v>
      </c>
      <c r="D867" s="212" t="s">
        <v>353</v>
      </c>
      <c r="E867" s="213" t="s">
        <v>1616</v>
      </c>
      <c r="F867" s="214" t="s">
        <v>1617</v>
      </c>
      <c r="G867" s="215" t="s">
        <v>642</v>
      </c>
      <c r="H867" s="216">
        <v>16.199999999999999</v>
      </c>
      <c r="I867" s="217"/>
      <c r="J867" s="218">
        <f>ROUND(I867*H867,2)</f>
        <v>0</v>
      </c>
      <c r="K867" s="214" t="s">
        <v>374</v>
      </c>
      <c r="L867" s="43"/>
      <c r="M867" s="219" t="s">
        <v>1</v>
      </c>
      <c r="N867" s="220" t="s">
        <v>38</v>
      </c>
      <c r="O867" s="90"/>
      <c r="P867" s="221">
        <f>O867*H867</f>
        <v>0</v>
      </c>
      <c r="Q867" s="221">
        <v>0.0017700000000000001</v>
      </c>
      <c r="R867" s="221">
        <f>Q867*H867</f>
        <v>0.028674000000000002</v>
      </c>
      <c r="S867" s="221">
        <v>0</v>
      </c>
      <c r="T867" s="222">
        <f>S867*H867</f>
        <v>0</v>
      </c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R867" s="223" t="s">
        <v>349</v>
      </c>
      <c r="AT867" s="223" t="s">
        <v>353</v>
      </c>
      <c r="AU867" s="223" t="s">
        <v>80</v>
      </c>
      <c r="AY867" s="16" t="s">
        <v>350</v>
      </c>
      <c r="BE867" s="224">
        <f>IF(N867="základní",J867,0)</f>
        <v>0</v>
      </c>
      <c r="BF867" s="224">
        <f>IF(N867="snížená",J867,0)</f>
        <v>0</v>
      </c>
      <c r="BG867" s="224">
        <f>IF(N867="zákl. přenesená",J867,0)</f>
        <v>0</v>
      </c>
      <c r="BH867" s="224">
        <f>IF(N867="sníž. přenesená",J867,0)</f>
        <v>0</v>
      </c>
      <c r="BI867" s="224">
        <f>IF(N867="nulová",J867,0)</f>
        <v>0</v>
      </c>
      <c r="BJ867" s="16" t="s">
        <v>80</v>
      </c>
      <c r="BK867" s="224">
        <f>ROUND(I867*H867,2)</f>
        <v>0</v>
      </c>
      <c r="BL867" s="16" t="s">
        <v>349</v>
      </c>
      <c r="BM867" s="223" t="s">
        <v>1618</v>
      </c>
    </row>
    <row r="868" s="12" customFormat="1">
      <c r="A868" s="12"/>
      <c r="B868" s="225"/>
      <c r="C868" s="226"/>
      <c r="D868" s="227" t="s">
        <v>361</v>
      </c>
      <c r="E868" s="228" t="s">
        <v>1</v>
      </c>
      <c r="F868" s="229" t="s">
        <v>1285</v>
      </c>
      <c r="G868" s="226"/>
      <c r="H868" s="228" t="s">
        <v>1</v>
      </c>
      <c r="I868" s="230"/>
      <c r="J868" s="226"/>
      <c r="K868" s="226"/>
      <c r="L868" s="231"/>
      <c r="M868" s="232"/>
      <c r="N868" s="233"/>
      <c r="O868" s="233"/>
      <c r="P868" s="233"/>
      <c r="Q868" s="233"/>
      <c r="R868" s="233"/>
      <c r="S868" s="233"/>
      <c r="T868" s="234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T868" s="235" t="s">
        <v>361</v>
      </c>
      <c r="AU868" s="235" t="s">
        <v>80</v>
      </c>
      <c r="AV868" s="12" t="s">
        <v>80</v>
      </c>
      <c r="AW868" s="12" t="s">
        <v>30</v>
      </c>
      <c r="AX868" s="12" t="s">
        <v>73</v>
      </c>
      <c r="AY868" s="235" t="s">
        <v>350</v>
      </c>
    </row>
    <row r="869" s="13" customFormat="1">
      <c r="A869" s="13"/>
      <c r="B869" s="236"/>
      <c r="C869" s="237"/>
      <c r="D869" s="227" t="s">
        <v>361</v>
      </c>
      <c r="E869" s="238" t="s">
        <v>1619</v>
      </c>
      <c r="F869" s="239" t="s">
        <v>1620</v>
      </c>
      <c r="G869" s="237"/>
      <c r="H869" s="240">
        <v>16.199999999999999</v>
      </c>
      <c r="I869" s="241"/>
      <c r="J869" s="237"/>
      <c r="K869" s="237"/>
      <c r="L869" s="242"/>
      <c r="M869" s="243"/>
      <c r="N869" s="244"/>
      <c r="O869" s="244"/>
      <c r="P869" s="244"/>
      <c r="Q869" s="244"/>
      <c r="R869" s="244"/>
      <c r="S869" s="244"/>
      <c r="T869" s="24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6" t="s">
        <v>361</v>
      </c>
      <c r="AU869" s="246" t="s">
        <v>80</v>
      </c>
      <c r="AV869" s="13" t="s">
        <v>88</v>
      </c>
      <c r="AW869" s="13" t="s">
        <v>30</v>
      </c>
      <c r="AX869" s="13" t="s">
        <v>73</v>
      </c>
      <c r="AY869" s="246" t="s">
        <v>350</v>
      </c>
    </row>
    <row r="870" s="13" customFormat="1">
      <c r="A870" s="13"/>
      <c r="B870" s="236"/>
      <c r="C870" s="237"/>
      <c r="D870" s="227" t="s">
        <v>361</v>
      </c>
      <c r="E870" s="238" t="s">
        <v>1621</v>
      </c>
      <c r="F870" s="239" t="s">
        <v>1622</v>
      </c>
      <c r="G870" s="237"/>
      <c r="H870" s="240">
        <v>16.199999999999999</v>
      </c>
      <c r="I870" s="241"/>
      <c r="J870" s="237"/>
      <c r="K870" s="237"/>
      <c r="L870" s="242"/>
      <c r="M870" s="243"/>
      <c r="N870" s="244"/>
      <c r="O870" s="244"/>
      <c r="P870" s="244"/>
      <c r="Q870" s="244"/>
      <c r="R870" s="244"/>
      <c r="S870" s="244"/>
      <c r="T870" s="24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6" t="s">
        <v>361</v>
      </c>
      <c r="AU870" s="246" t="s">
        <v>80</v>
      </c>
      <c r="AV870" s="13" t="s">
        <v>88</v>
      </c>
      <c r="AW870" s="13" t="s">
        <v>30</v>
      </c>
      <c r="AX870" s="13" t="s">
        <v>80</v>
      </c>
      <c r="AY870" s="246" t="s">
        <v>350</v>
      </c>
    </row>
    <row r="871" s="2" customFormat="1" ht="16.5" customHeight="1">
      <c r="A871" s="37"/>
      <c r="B871" s="38"/>
      <c r="C871" s="247" t="s">
        <v>1623</v>
      </c>
      <c r="D871" s="247" t="s">
        <v>642</v>
      </c>
      <c r="E871" s="248" t="s">
        <v>1624</v>
      </c>
      <c r="F871" s="249" t="s">
        <v>1625</v>
      </c>
      <c r="G871" s="250" t="s">
        <v>1223</v>
      </c>
      <c r="H871" s="251">
        <v>59.399999999999999</v>
      </c>
      <c r="I871" s="252"/>
      <c r="J871" s="253">
        <f>ROUND(I871*H871,2)</f>
        <v>0</v>
      </c>
      <c r="K871" s="249" t="s">
        <v>374</v>
      </c>
      <c r="L871" s="254"/>
      <c r="M871" s="255" t="s">
        <v>1</v>
      </c>
      <c r="N871" s="256" t="s">
        <v>38</v>
      </c>
      <c r="O871" s="90"/>
      <c r="P871" s="221">
        <f>O871*H871</f>
        <v>0</v>
      </c>
      <c r="Q871" s="221">
        <v>0.0040000000000000001</v>
      </c>
      <c r="R871" s="221">
        <f>Q871*H871</f>
        <v>0.23760000000000001</v>
      </c>
      <c r="S871" s="221">
        <v>0</v>
      </c>
      <c r="T871" s="222">
        <f>S871*H871</f>
        <v>0</v>
      </c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R871" s="223" t="s">
        <v>465</v>
      </c>
      <c r="AT871" s="223" t="s">
        <v>642</v>
      </c>
      <c r="AU871" s="223" t="s">
        <v>80</v>
      </c>
      <c r="AY871" s="16" t="s">
        <v>350</v>
      </c>
      <c r="BE871" s="224">
        <f>IF(N871="základní",J871,0)</f>
        <v>0</v>
      </c>
      <c r="BF871" s="224">
        <f>IF(N871="snížená",J871,0)</f>
        <v>0</v>
      </c>
      <c r="BG871" s="224">
        <f>IF(N871="zákl. přenesená",J871,0)</f>
        <v>0</v>
      </c>
      <c r="BH871" s="224">
        <f>IF(N871="sníž. přenesená",J871,0)</f>
        <v>0</v>
      </c>
      <c r="BI871" s="224">
        <f>IF(N871="nulová",J871,0)</f>
        <v>0</v>
      </c>
      <c r="BJ871" s="16" t="s">
        <v>80</v>
      </c>
      <c r="BK871" s="224">
        <f>ROUND(I871*H871,2)</f>
        <v>0</v>
      </c>
      <c r="BL871" s="16" t="s">
        <v>349</v>
      </c>
      <c r="BM871" s="223" t="s">
        <v>1626</v>
      </c>
    </row>
    <row r="872" s="13" customFormat="1">
      <c r="A872" s="13"/>
      <c r="B872" s="236"/>
      <c r="C872" s="237"/>
      <c r="D872" s="227" t="s">
        <v>361</v>
      </c>
      <c r="E872" s="238" t="s">
        <v>1627</v>
      </c>
      <c r="F872" s="239" t="s">
        <v>1628</v>
      </c>
      <c r="G872" s="237"/>
      <c r="H872" s="240">
        <v>54</v>
      </c>
      <c r="I872" s="241"/>
      <c r="J872" s="237"/>
      <c r="K872" s="237"/>
      <c r="L872" s="242"/>
      <c r="M872" s="243"/>
      <c r="N872" s="244"/>
      <c r="O872" s="244"/>
      <c r="P872" s="244"/>
      <c r="Q872" s="244"/>
      <c r="R872" s="244"/>
      <c r="S872" s="244"/>
      <c r="T872" s="24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6" t="s">
        <v>361</v>
      </c>
      <c r="AU872" s="246" t="s">
        <v>80</v>
      </c>
      <c r="AV872" s="13" t="s">
        <v>88</v>
      </c>
      <c r="AW872" s="13" t="s">
        <v>30</v>
      </c>
      <c r="AX872" s="13" t="s">
        <v>73</v>
      </c>
      <c r="AY872" s="246" t="s">
        <v>350</v>
      </c>
    </row>
    <row r="873" s="13" customFormat="1">
      <c r="A873" s="13"/>
      <c r="B873" s="236"/>
      <c r="C873" s="237"/>
      <c r="D873" s="227" t="s">
        <v>361</v>
      </c>
      <c r="E873" s="238" t="s">
        <v>126</v>
      </c>
      <c r="F873" s="239" t="s">
        <v>1629</v>
      </c>
      <c r="G873" s="237"/>
      <c r="H873" s="240">
        <v>54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6" t="s">
        <v>361</v>
      </c>
      <c r="AU873" s="246" t="s">
        <v>80</v>
      </c>
      <c r="AV873" s="13" t="s">
        <v>88</v>
      </c>
      <c r="AW873" s="13" t="s">
        <v>30</v>
      </c>
      <c r="AX873" s="13" t="s">
        <v>73</v>
      </c>
      <c r="AY873" s="246" t="s">
        <v>350</v>
      </c>
    </row>
    <row r="874" s="13" customFormat="1">
      <c r="A874" s="13"/>
      <c r="B874" s="236"/>
      <c r="C874" s="237"/>
      <c r="D874" s="227" t="s">
        <v>361</v>
      </c>
      <c r="E874" s="238" t="s">
        <v>1630</v>
      </c>
      <c r="F874" s="239" t="s">
        <v>1631</v>
      </c>
      <c r="G874" s="237"/>
      <c r="H874" s="240">
        <v>59.399999999999999</v>
      </c>
      <c r="I874" s="241"/>
      <c r="J874" s="237"/>
      <c r="K874" s="237"/>
      <c r="L874" s="242"/>
      <c r="M874" s="243"/>
      <c r="N874" s="244"/>
      <c r="O874" s="244"/>
      <c r="P874" s="244"/>
      <c r="Q874" s="244"/>
      <c r="R874" s="244"/>
      <c r="S874" s="244"/>
      <c r="T874" s="24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6" t="s">
        <v>361</v>
      </c>
      <c r="AU874" s="246" t="s">
        <v>80</v>
      </c>
      <c r="AV874" s="13" t="s">
        <v>88</v>
      </c>
      <c r="AW874" s="13" t="s">
        <v>30</v>
      </c>
      <c r="AX874" s="13" t="s">
        <v>80</v>
      </c>
      <c r="AY874" s="246" t="s">
        <v>350</v>
      </c>
    </row>
    <row r="875" s="2" customFormat="1">
      <c r="A875" s="37"/>
      <c r="B875" s="38"/>
      <c r="C875" s="212" t="s">
        <v>1632</v>
      </c>
      <c r="D875" s="212" t="s">
        <v>353</v>
      </c>
      <c r="E875" s="213" t="s">
        <v>1633</v>
      </c>
      <c r="F875" s="214" t="s">
        <v>1634</v>
      </c>
      <c r="G875" s="215" t="s">
        <v>642</v>
      </c>
      <c r="H875" s="216">
        <v>44.719999999999999</v>
      </c>
      <c r="I875" s="217"/>
      <c r="J875" s="218">
        <f>ROUND(I875*H875,2)</f>
        <v>0</v>
      </c>
      <c r="K875" s="214" t="s">
        <v>374</v>
      </c>
      <c r="L875" s="43"/>
      <c r="M875" s="219" t="s">
        <v>1</v>
      </c>
      <c r="N875" s="220" t="s">
        <v>38</v>
      </c>
      <c r="O875" s="90"/>
      <c r="P875" s="221">
        <f>O875*H875</f>
        <v>0</v>
      </c>
      <c r="Q875" s="221">
        <v>0.00058</v>
      </c>
      <c r="R875" s="221">
        <f>Q875*H875</f>
        <v>0.025937599999999998</v>
      </c>
      <c r="S875" s="221">
        <v>0</v>
      </c>
      <c r="T875" s="222">
        <f>S875*H875</f>
        <v>0</v>
      </c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R875" s="223" t="s">
        <v>349</v>
      </c>
      <c r="AT875" s="223" t="s">
        <v>353</v>
      </c>
      <c r="AU875" s="223" t="s">
        <v>80</v>
      </c>
      <c r="AY875" s="16" t="s">
        <v>350</v>
      </c>
      <c r="BE875" s="224">
        <f>IF(N875="základní",J875,0)</f>
        <v>0</v>
      </c>
      <c r="BF875" s="224">
        <f>IF(N875="snížená",J875,0)</f>
        <v>0</v>
      </c>
      <c r="BG875" s="224">
        <f>IF(N875="zákl. přenesená",J875,0)</f>
        <v>0</v>
      </c>
      <c r="BH875" s="224">
        <f>IF(N875="sníž. přenesená",J875,0)</f>
        <v>0</v>
      </c>
      <c r="BI875" s="224">
        <f>IF(N875="nulová",J875,0)</f>
        <v>0</v>
      </c>
      <c r="BJ875" s="16" t="s">
        <v>80</v>
      </c>
      <c r="BK875" s="224">
        <f>ROUND(I875*H875,2)</f>
        <v>0</v>
      </c>
      <c r="BL875" s="16" t="s">
        <v>349</v>
      </c>
      <c r="BM875" s="223" t="s">
        <v>1635</v>
      </c>
    </row>
    <row r="876" s="12" customFormat="1">
      <c r="A876" s="12"/>
      <c r="B876" s="225"/>
      <c r="C876" s="226"/>
      <c r="D876" s="227" t="s">
        <v>361</v>
      </c>
      <c r="E876" s="228" t="s">
        <v>1</v>
      </c>
      <c r="F876" s="229" t="s">
        <v>1636</v>
      </c>
      <c r="G876" s="226"/>
      <c r="H876" s="228" t="s">
        <v>1</v>
      </c>
      <c r="I876" s="230"/>
      <c r="J876" s="226"/>
      <c r="K876" s="226"/>
      <c r="L876" s="231"/>
      <c r="M876" s="232"/>
      <c r="N876" s="233"/>
      <c r="O876" s="233"/>
      <c r="P876" s="233"/>
      <c r="Q876" s="233"/>
      <c r="R876" s="233"/>
      <c r="S876" s="233"/>
      <c r="T876" s="234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T876" s="235" t="s">
        <v>361</v>
      </c>
      <c r="AU876" s="235" t="s">
        <v>80</v>
      </c>
      <c r="AV876" s="12" t="s">
        <v>80</v>
      </c>
      <c r="AW876" s="12" t="s">
        <v>30</v>
      </c>
      <c r="AX876" s="12" t="s">
        <v>73</v>
      </c>
      <c r="AY876" s="235" t="s">
        <v>350</v>
      </c>
    </row>
    <row r="877" s="13" customFormat="1">
      <c r="A877" s="13"/>
      <c r="B877" s="236"/>
      <c r="C877" s="237"/>
      <c r="D877" s="227" t="s">
        <v>361</v>
      </c>
      <c r="E877" s="238" t="s">
        <v>1637</v>
      </c>
      <c r="F877" s="239" t="s">
        <v>1638</v>
      </c>
      <c r="G877" s="237"/>
      <c r="H877" s="240">
        <v>6.6399999999999997</v>
      </c>
      <c r="I877" s="241"/>
      <c r="J877" s="237"/>
      <c r="K877" s="237"/>
      <c r="L877" s="242"/>
      <c r="M877" s="243"/>
      <c r="N877" s="244"/>
      <c r="O877" s="244"/>
      <c r="P877" s="244"/>
      <c r="Q877" s="244"/>
      <c r="R877" s="244"/>
      <c r="S877" s="244"/>
      <c r="T877" s="24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6" t="s">
        <v>361</v>
      </c>
      <c r="AU877" s="246" t="s">
        <v>80</v>
      </c>
      <c r="AV877" s="13" t="s">
        <v>88</v>
      </c>
      <c r="AW877" s="13" t="s">
        <v>30</v>
      </c>
      <c r="AX877" s="13" t="s">
        <v>73</v>
      </c>
      <c r="AY877" s="246" t="s">
        <v>350</v>
      </c>
    </row>
    <row r="878" s="13" customFormat="1">
      <c r="A878" s="13"/>
      <c r="B878" s="236"/>
      <c r="C878" s="237"/>
      <c r="D878" s="227" t="s">
        <v>361</v>
      </c>
      <c r="E878" s="238" t="s">
        <v>128</v>
      </c>
      <c r="F878" s="239" t="s">
        <v>1639</v>
      </c>
      <c r="G878" s="237"/>
      <c r="H878" s="240">
        <v>30.879999999999999</v>
      </c>
      <c r="I878" s="241"/>
      <c r="J878" s="237"/>
      <c r="K878" s="237"/>
      <c r="L878" s="242"/>
      <c r="M878" s="243"/>
      <c r="N878" s="244"/>
      <c r="O878" s="244"/>
      <c r="P878" s="244"/>
      <c r="Q878" s="244"/>
      <c r="R878" s="244"/>
      <c r="S878" s="244"/>
      <c r="T878" s="24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46" t="s">
        <v>361</v>
      </c>
      <c r="AU878" s="246" t="s">
        <v>80</v>
      </c>
      <c r="AV878" s="13" t="s">
        <v>88</v>
      </c>
      <c r="AW878" s="13" t="s">
        <v>30</v>
      </c>
      <c r="AX878" s="13" t="s">
        <v>73</v>
      </c>
      <c r="AY878" s="246" t="s">
        <v>350</v>
      </c>
    </row>
    <row r="879" s="12" customFormat="1">
      <c r="A879" s="12"/>
      <c r="B879" s="225"/>
      <c r="C879" s="226"/>
      <c r="D879" s="227" t="s">
        <v>361</v>
      </c>
      <c r="E879" s="228" t="s">
        <v>1</v>
      </c>
      <c r="F879" s="229" t="s">
        <v>1285</v>
      </c>
      <c r="G879" s="226"/>
      <c r="H879" s="228" t="s">
        <v>1</v>
      </c>
      <c r="I879" s="230"/>
      <c r="J879" s="226"/>
      <c r="K879" s="226"/>
      <c r="L879" s="231"/>
      <c r="M879" s="232"/>
      <c r="N879" s="233"/>
      <c r="O879" s="233"/>
      <c r="P879" s="233"/>
      <c r="Q879" s="233"/>
      <c r="R879" s="233"/>
      <c r="S879" s="233"/>
      <c r="T879" s="234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T879" s="235" t="s">
        <v>361</v>
      </c>
      <c r="AU879" s="235" t="s">
        <v>80</v>
      </c>
      <c r="AV879" s="12" t="s">
        <v>80</v>
      </c>
      <c r="AW879" s="12" t="s">
        <v>30</v>
      </c>
      <c r="AX879" s="12" t="s">
        <v>73</v>
      </c>
      <c r="AY879" s="235" t="s">
        <v>350</v>
      </c>
    </row>
    <row r="880" s="13" customFormat="1">
      <c r="A880" s="13"/>
      <c r="B880" s="236"/>
      <c r="C880" s="237"/>
      <c r="D880" s="227" t="s">
        <v>361</v>
      </c>
      <c r="E880" s="238" t="s">
        <v>200</v>
      </c>
      <c r="F880" s="239" t="s">
        <v>1640</v>
      </c>
      <c r="G880" s="237"/>
      <c r="H880" s="240">
        <v>7.2000000000000002</v>
      </c>
      <c r="I880" s="241"/>
      <c r="J880" s="237"/>
      <c r="K880" s="237"/>
      <c r="L880" s="242"/>
      <c r="M880" s="243"/>
      <c r="N880" s="244"/>
      <c r="O880" s="244"/>
      <c r="P880" s="244"/>
      <c r="Q880" s="244"/>
      <c r="R880" s="244"/>
      <c r="S880" s="244"/>
      <c r="T880" s="24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6" t="s">
        <v>361</v>
      </c>
      <c r="AU880" s="246" t="s">
        <v>80</v>
      </c>
      <c r="AV880" s="13" t="s">
        <v>88</v>
      </c>
      <c r="AW880" s="13" t="s">
        <v>30</v>
      </c>
      <c r="AX880" s="13" t="s">
        <v>73</v>
      </c>
      <c r="AY880" s="246" t="s">
        <v>350</v>
      </c>
    </row>
    <row r="881" s="13" customFormat="1">
      <c r="A881" s="13"/>
      <c r="B881" s="236"/>
      <c r="C881" s="237"/>
      <c r="D881" s="227" t="s">
        <v>361</v>
      </c>
      <c r="E881" s="238" t="s">
        <v>1641</v>
      </c>
      <c r="F881" s="239" t="s">
        <v>1642</v>
      </c>
      <c r="G881" s="237"/>
      <c r="H881" s="240">
        <v>44.719999999999999</v>
      </c>
      <c r="I881" s="241"/>
      <c r="J881" s="237"/>
      <c r="K881" s="237"/>
      <c r="L881" s="242"/>
      <c r="M881" s="243"/>
      <c r="N881" s="244"/>
      <c r="O881" s="244"/>
      <c r="P881" s="244"/>
      <c r="Q881" s="244"/>
      <c r="R881" s="244"/>
      <c r="S881" s="244"/>
      <c r="T881" s="24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6" t="s">
        <v>361</v>
      </c>
      <c r="AU881" s="246" t="s">
        <v>80</v>
      </c>
      <c r="AV881" s="13" t="s">
        <v>88</v>
      </c>
      <c r="AW881" s="13" t="s">
        <v>30</v>
      </c>
      <c r="AX881" s="13" t="s">
        <v>80</v>
      </c>
      <c r="AY881" s="246" t="s">
        <v>350</v>
      </c>
    </row>
    <row r="882" s="2" customFormat="1" ht="33" customHeight="1">
      <c r="A882" s="37"/>
      <c r="B882" s="38"/>
      <c r="C882" s="247" t="s">
        <v>1643</v>
      </c>
      <c r="D882" s="247" t="s">
        <v>642</v>
      </c>
      <c r="E882" s="248" t="s">
        <v>1644</v>
      </c>
      <c r="F882" s="249" t="s">
        <v>1645</v>
      </c>
      <c r="G882" s="250" t="s">
        <v>356</v>
      </c>
      <c r="H882" s="251">
        <v>7.3789999999999996</v>
      </c>
      <c r="I882" s="252"/>
      <c r="J882" s="253">
        <f>ROUND(I882*H882,2)</f>
        <v>0</v>
      </c>
      <c r="K882" s="249" t="s">
        <v>374</v>
      </c>
      <c r="L882" s="254"/>
      <c r="M882" s="255" t="s">
        <v>1</v>
      </c>
      <c r="N882" s="256" t="s">
        <v>38</v>
      </c>
      <c r="O882" s="90"/>
      <c r="P882" s="221">
        <f>O882*H882</f>
        <v>0</v>
      </c>
      <c r="Q882" s="221">
        <v>0.019199999999999998</v>
      </c>
      <c r="R882" s="221">
        <f>Q882*H882</f>
        <v>0.14167679999999999</v>
      </c>
      <c r="S882" s="221">
        <v>0</v>
      </c>
      <c r="T882" s="222">
        <f>S882*H882</f>
        <v>0</v>
      </c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R882" s="223" t="s">
        <v>465</v>
      </c>
      <c r="AT882" s="223" t="s">
        <v>642</v>
      </c>
      <c r="AU882" s="223" t="s">
        <v>80</v>
      </c>
      <c r="AY882" s="16" t="s">
        <v>350</v>
      </c>
      <c r="BE882" s="224">
        <f>IF(N882="základní",J882,0)</f>
        <v>0</v>
      </c>
      <c r="BF882" s="224">
        <f>IF(N882="snížená",J882,0)</f>
        <v>0</v>
      </c>
      <c r="BG882" s="224">
        <f>IF(N882="zákl. přenesená",J882,0)</f>
        <v>0</v>
      </c>
      <c r="BH882" s="224">
        <f>IF(N882="sníž. přenesená",J882,0)</f>
        <v>0</v>
      </c>
      <c r="BI882" s="224">
        <f>IF(N882="nulová",J882,0)</f>
        <v>0</v>
      </c>
      <c r="BJ882" s="16" t="s">
        <v>80</v>
      </c>
      <c r="BK882" s="224">
        <f>ROUND(I882*H882,2)</f>
        <v>0</v>
      </c>
      <c r="BL882" s="16" t="s">
        <v>349</v>
      </c>
      <c r="BM882" s="223" t="s">
        <v>1646</v>
      </c>
    </row>
    <row r="883" s="13" customFormat="1">
      <c r="A883" s="13"/>
      <c r="B883" s="236"/>
      <c r="C883" s="237"/>
      <c r="D883" s="227" t="s">
        <v>361</v>
      </c>
      <c r="E883" s="238" t="s">
        <v>1647</v>
      </c>
      <c r="F883" s="239" t="s">
        <v>1648</v>
      </c>
      <c r="G883" s="237"/>
      <c r="H883" s="240">
        <v>7.3789999999999996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6" t="s">
        <v>361</v>
      </c>
      <c r="AU883" s="246" t="s">
        <v>80</v>
      </c>
      <c r="AV883" s="13" t="s">
        <v>88</v>
      </c>
      <c r="AW883" s="13" t="s">
        <v>30</v>
      </c>
      <c r="AX883" s="13" t="s">
        <v>73</v>
      </c>
      <c r="AY883" s="246" t="s">
        <v>350</v>
      </c>
    </row>
    <row r="884" s="13" customFormat="1">
      <c r="A884" s="13"/>
      <c r="B884" s="236"/>
      <c r="C884" s="237"/>
      <c r="D884" s="227" t="s">
        <v>361</v>
      </c>
      <c r="E884" s="238" t="s">
        <v>1649</v>
      </c>
      <c r="F884" s="239" t="s">
        <v>1650</v>
      </c>
      <c r="G884" s="237"/>
      <c r="H884" s="240">
        <v>7.3789999999999996</v>
      </c>
      <c r="I884" s="241"/>
      <c r="J884" s="237"/>
      <c r="K884" s="237"/>
      <c r="L884" s="242"/>
      <c r="M884" s="243"/>
      <c r="N884" s="244"/>
      <c r="O884" s="244"/>
      <c r="P884" s="244"/>
      <c r="Q884" s="244"/>
      <c r="R884" s="244"/>
      <c r="S884" s="244"/>
      <c r="T884" s="24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6" t="s">
        <v>361</v>
      </c>
      <c r="AU884" s="246" t="s">
        <v>80</v>
      </c>
      <c r="AV884" s="13" t="s">
        <v>88</v>
      </c>
      <c r="AW884" s="13" t="s">
        <v>30</v>
      </c>
      <c r="AX884" s="13" t="s">
        <v>80</v>
      </c>
      <c r="AY884" s="246" t="s">
        <v>350</v>
      </c>
    </row>
    <row r="885" s="2" customFormat="1">
      <c r="A885" s="37"/>
      <c r="B885" s="38"/>
      <c r="C885" s="212" t="s">
        <v>1651</v>
      </c>
      <c r="D885" s="212" t="s">
        <v>353</v>
      </c>
      <c r="E885" s="213" t="s">
        <v>1652</v>
      </c>
      <c r="F885" s="214" t="s">
        <v>1653</v>
      </c>
      <c r="G885" s="215" t="s">
        <v>781</v>
      </c>
      <c r="H885" s="216">
        <v>26.638999999999999</v>
      </c>
      <c r="I885" s="217"/>
      <c r="J885" s="218">
        <f>ROUND(I885*H885,2)</f>
        <v>0</v>
      </c>
      <c r="K885" s="214" t="s">
        <v>357</v>
      </c>
      <c r="L885" s="43"/>
      <c r="M885" s="219" t="s">
        <v>1</v>
      </c>
      <c r="N885" s="220" t="s">
        <v>38</v>
      </c>
      <c r="O885" s="90"/>
      <c r="P885" s="221">
        <f>O885*H885</f>
        <v>0</v>
      </c>
      <c r="Q885" s="221">
        <v>0.0068900000000000003</v>
      </c>
      <c r="R885" s="221">
        <f>Q885*H885</f>
        <v>0.18354271</v>
      </c>
      <c r="S885" s="221">
        <v>0</v>
      </c>
      <c r="T885" s="222">
        <f>S885*H885</f>
        <v>0</v>
      </c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R885" s="223" t="s">
        <v>782</v>
      </c>
      <c r="AT885" s="223" t="s">
        <v>353</v>
      </c>
      <c r="AU885" s="223" t="s">
        <v>80</v>
      </c>
      <c r="AY885" s="16" t="s">
        <v>350</v>
      </c>
      <c r="BE885" s="224">
        <f>IF(N885="základní",J885,0)</f>
        <v>0</v>
      </c>
      <c r="BF885" s="224">
        <f>IF(N885="snížená",J885,0)</f>
        <v>0</v>
      </c>
      <c r="BG885" s="224">
        <f>IF(N885="zákl. přenesená",J885,0)</f>
        <v>0</v>
      </c>
      <c r="BH885" s="224">
        <f>IF(N885="sníž. přenesená",J885,0)</f>
        <v>0</v>
      </c>
      <c r="BI885" s="224">
        <f>IF(N885="nulová",J885,0)</f>
        <v>0</v>
      </c>
      <c r="BJ885" s="16" t="s">
        <v>80</v>
      </c>
      <c r="BK885" s="224">
        <f>ROUND(I885*H885,2)</f>
        <v>0</v>
      </c>
      <c r="BL885" s="16" t="s">
        <v>782</v>
      </c>
      <c r="BM885" s="223" t="s">
        <v>1654</v>
      </c>
    </row>
    <row r="886" s="12" customFormat="1">
      <c r="A886" s="12"/>
      <c r="B886" s="225"/>
      <c r="C886" s="226"/>
      <c r="D886" s="227" t="s">
        <v>361</v>
      </c>
      <c r="E886" s="228" t="s">
        <v>1</v>
      </c>
      <c r="F886" s="229" t="s">
        <v>688</v>
      </c>
      <c r="G886" s="226"/>
      <c r="H886" s="228" t="s">
        <v>1</v>
      </c>
      <c r="I886" s="230"/>
      <c r="J886" s="226"/>
      <c r="K886" s="226"/>
      <c r="L886" s="231"/>
      <c r="M886" s="232"/>
      <c r="N886" s="233"/>
      <c r="O886" s="233"/>
      <c r="P886" s="233"/>
      <c r="Q886" s="233"/>
      <c r="R886" s="233"/>
      <c r="S886" s="233"/>
      <c r="T886" s="234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T886" s="235" t="s">
        <v>361</v>
      </c>
      <c r="AU886" s="235" t="s">
        <v>80</v>
      </c>
      <c r="AV886" s="12" t="s">
        <v>80</v>
      </c>
      <c r="AW886" s="12" t="s">
        <v>30</v>
      </c>
      <c r="AX886" s="12" t="s">
        <v>73</v>
      </c>
      <c r="AY886" s="235" t="s">
        <v>350</v>
      </c>
    </row>
    <row r="887" s="13" customFormat="1">
      <c r="A887" s="13"/>
      <c r="B887" s="236"/>
      <c r="C887" s="237"/>
      <c r="D887" s="227" t="s">
        <v>361</v>
      </c>
      <c r="E887" s="238" t="s">
        <v>1</v>
      </c>
      <c r="F887" s="239" t="s">
        <v>1283</v>
      </c>
      <c r="G887" s="237"/>
      <c r="H887" s="240">
        <v>4.7140000000000004</v>
      </c>
      <c r="I887" s="241"/>
      <c r="J887" s="237"/>
      <c r="K887" s="237"/>
      <c r="L887" s="242"/>
      <c r="M887" s="243"/>
      <c r="N887" s="244"/>
      <c r="O887" s="244"/>
      <c r="P887" s="244"/>
      <c r="Q887" s="244"/>
      <c r="R887" s="244"/>
      <c r="S887" s="244"/>
      <c r="T887" s="24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6" t="s">
        <v>361</v>
      </c>
      <c r="AU887" s="246" t="s">
        <v>80</v>
      </c>
      <c r="AV887" s="13" t="s">
        <v>88</v>
      </c>
      <c r="AW887" s="13" t="s">
        <v>30</v>
      </c>
      <c r="AX887" s="13" t="s">
        <v>73</v>
      </c>
      <c r="AY887" s="246" t="s">
        <v>350</v>
      </c>
    </row>
    <row r="888" s="13" customFormat="1">
      <c r="A888" s="13"/>
      <c r="B888" s="236"/>
      <c r="C888" s="237"/>
      <c r="D888" s="227" t="s">
        <v>361</v>
      </c>
      <c r="E888" s="238" t="s">
        <v>1</v>
      </c>
      <c r="F888" s="239" t="s">
        <v>1284</v>
      </c>
      <c r="G888" s="237"/>
      <c r="H888" s="240">
        <v>21.925000000000001</v>
      </c>
      <c r="I888" s="241"/>
      <c r="J888" s="237"/>
      <c r="K888" s="237"/>
      <c r="L888" s="242"/>
      <c r="M888" s="243"/>
      <c r="N888" s="244"/>
      <c r="O888" s="244"/>
      <c r="P888" s="244"/>
      <c r="Q888" s="244"/>
      <c r="R888" s="244"/>
      <c r="S888" s="244"/>
      <c r="T888" s="24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6" t="s">
        <v>361</v>
      </c>
      <c r="AU888" s="246" t="s">
        <v>80</v>
      </c>
      <c r="AV888" s="13" t="s">
        <v>88</v>
      </c>
      <c r="AW888" s="13" t="s">
        <v>30</v>
      </c>
      <c r="AX888" s="13" t="s">
        <v>73</v>
      </c>
      <c r="AY888" s="246" t="s">
        <v>350</v>
      </c>
    </row>
    <row r="889" s="14" customFormat="1">
      <c r="A889" s="14"/>
      <c r="B889" s="257"/>
      <c r="C889" s="258"/>
      <c r="D889" s="227" t="s">
        <v>361</v>
      </c>
      <c r="E889" s="259" t="s">
        <v>1</v>
      </c>
      <c r="F889" s="260" t="s">
        <v>817</v>
      </c>
      <c r="G889" s="258"/>
      <c r="H889" s="261">
        <v>26.638999999999999</v>
      </c>
      <c r="I889" s="262"/>
      <c r="J889" s="258"/>
      <c r="K889" s="258"/>
      <c r="L889" s="263"/>
      <c r="M889" s="264"/>
      <c r="N889" s="265"/>
      <c r="O889" s="265"/>
      <c r="P889" s="265"/>
      <c r="Q889" s="265"/>
      <c r="R889" s="265"/>
      <c r="S889" s="265"/>
      <c r="T889" s="266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67" t="s">
        <v>361</v>
      </c>
      <c r="AU889" s="267" t="s">
        <v>80</v>
      </c>
      <c r="AV889" s="14" t="s">
        <v>349</v>
      </c>
      <c r="AW889" s="14" t="s">
        <v>30</v>
      </c>
      <c r="AX889" s="14" t="s">
        <v>80</v>
      </c>
      <c r="AY889" s="267" t="s">
        <v>350</v>
      </c>
    </row>
    <row r="890" s="2" customFormat="1">
      <c r="A890" s="37"/>
      <c r="B890" s="38"/>
      <c r="C890" s="247" t="s">
        <v>1655</v>
      </c>
      <c r="D890" s="247" t="s">
        <v>642</v>
      </c>
      <c r="E890" s="248" t="s">
        <v>1656</v>
      </c>
      <c r="F890" s="249" t="s">
        <v>1657</v>
      </c>
      <c r="G890" s="250" t="s">
        <v>356</v>
      </c>
      <c r="H890" s="251">
        <v>29.303000000000001</v>
      </c>
      <c r="I890" s="252"/>
      <c r="J890" s="253">
        <f>ROUND(I890*H890,2)</f>
        <v>0</v>
      </c>
      <c r="K890" s="249" t="s">
        <v>374</v>
      </c>
      <c r="L890" s="254"/>
      <c r="M890" s="255" t="s">
        <v>1</v>
      </c>
      <c r="N890" s="256" t="s">
        <v>38</v>
      </c>
      <c r="O890" s="90"/>
      <c r="P890" s="221">
        <f>O890*H890</f>
        <v>0</v>
      </c>
      <c r="Q890" s="221">
        <v>0.019199999999999998</v>
      </c>
      <c r="R890" s="221">
        <f>Q890*H890</f>
        <v>0.56261759999999994</v>
      </c>
      <c r="S890" s="221">
        <v>0</v>
      </c>
      <c r="T890" s="222">
        <f>S890*H890</f>
        <v>0</v>
      </c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R890" s="223" t="s">
        <v>782</v>
      </c>
      <c r="AT890" s="223" t="s">
        <v>642</v>
      </c>
      <c r="AU890" s="223" t="s">
        <v>80</v>
      </c>
      <c r="AY890" s="16" t="s">
        <v>350</v>
      </c>
      <c r="BE890" s="224">
        <f>IF(N890="základní",J890,0)</f>
        <v>0</v>
      </c>
      <c r="BF890" s="224">
        <f>IF(N890="snížená",J890,0)</f>
        <v>0</v>
      </c>
      <c r="BG890" s="224">
        <f>IF(N890="zákl. přenesená",J890,0)</f>
        <v>0</v>
      </c>
      <c r="BH890" s="224">
        <f>IF(N890="sníž. přenesená",J890,0)</f>
        <v>0</v>
      </c>
      <c r="BI890" s="224">
        <f>IF(N890="nulová",J890,0)</f>
        <v>0</v>
      </c>
      <c r="BJ890" s="16" t="s">
        <v>80</v>
      </c>
      <c r="BK890" s="224">
        <f>ROUND(I890*H890,2)</f>
        <v>0</v>
      </c>
      <c r="BL890" s="16" t="s">
        <v>782</v>
      </c>
      <c r="BM890" s="223" t="s">
        <v>1658</v>
      </c>
    </row>
    <row r="891" s="13" customFormat="1">
      <c r="A891" s="13"/>
      <c r="B891" s="236"/>
      <c r="C891" s="237"/>
      <c r="D891" s="227" t="s">
        <v>361</v>
      </c>
      <c r="E891" s="237"/>
      <c r="F891" s="239" t="s">
        <v>1659</v>
      </c>
      <c r="G891" s="237"/>
      <c r="H891" s="240">
        <v>29.303000000000001</v>
      </c>
      <c r="I891" s="241"/>
      <c r="J891" s="237"/>
      <c r="K891" s="237"/>
      <c r="L891" s="242"/>
      <c r="M891" s="243"/>
      <c r="N891" s="244"/>
      <c r="O891" s="244"/>
      <c r="P891" s="244"/>
      <c r="Q891" s="244"/>
      <c r="R891" s="244"/>
      <c r="S891" s="244"/>
      <c r="T891" s="24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6" t="s">
        <v>361</v>
      </c>
      <c r="AU891" s="246" t="s">
        <v>80</v>
      </c>
      <c r="AV891" s="13" t="s">
        <v>88</v>
      </c>
      <c r="AW891" s="13" t="s">
        <v>4</v>
      </c>
      <c r="AX891" s="13" t="s">
        <v>80</v>
      </c>
      <c r="AY891" s="246" t="s">
        <v>350</v>
      </c>
    </row>
    <row r="892" s="2" customFormat="1">
      <c r="A892" s="37"/>
      <c r="B892" s="38"/>
      <c r="C892" s="212" t="s">
        <v>1660</v>
      </c>
      <c r="D892" s="212" t="s">
        <v>353</v>
      </c>
      <c r="E892" s="213" t="s">
        <v>1661</v>
      </c>
      <c r="F892" s="214" t="s">
        <v>1662</v>
      </c>
      <c r="G892" s="215" t="s">
        <v>356</v>
      </c>
      <c r="H892" s="216">
        <v>26.638999999999999</v>
      </c>
      <c r="I892" s="217"/>
      <c r="J892" s="218">
        <f>ROUND(I892*H892,2)</f>
        <v>0</v>
      </c>
      <c r="K892" s="214" t="s">
        <v>374</v>
      </c>
      <c r="L892" s="43"/>
      <c r="M892" s="219" t="s">
        <v>1</v>
      </c>
      <c r="N892" s="220" t="s">
        <v>38</v>
      </c>
      <c r="O892" s="90"/>
      <c r="P892" s="221">
        <f>O892*H892</f>
        <v>0</v>
      </c>
      <c r="Q892" s="221">
        <v>0</v>
      </c>
      <c r="R892" s="221">
        <f>Q892*H892</f>
        <v>0</v>
      </c>
      <c r="S892" s="221">
        <v>0</v>
      </c>
      <c r="T892" s="222">
        <f>S892*H892</f>
        <v>0</v>
      </c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R892" s="223" t="s">
        <v>349</v>
      </c>
      <c r="AT892" s="223" t="s">
        <v>353</v>
      </c>
      <c r="AU892" s="223" t="s">
        <v>80</v>
      </c>
      <c r="AY892" s="16" t="s">
        <v>350</v>
      </c>
      <c r="BE892" s="224">
        <f>IF(N892="základní",J892,0)</f>
        <v>0</v>
      </c>
      <c r="BF892" s="224">
        <f>IF(N892="snížená",J892,0)</f>
        <v>0</v>
      </c>
      <c r="BG892" s="224">
        <f>IF(N892="zákl. přenesená",J892,0)</f>
        <v>0</v>
      </c>
      <c r="BH892" s="224">
        <f>IF(N892="sníž. přenesená",J892,0)</f>
        <v>0</v>
      </c>
      <c r="BI892" s="224">
        <f>IF(N892="nulová",J892,0)</f>
        <v>0</v>
      </c>
      <c r="BJ892" s="16" t="s">
        <v>80</v>
      </c>
      <c r="BK892" s="224">
        <f>ROUND(I892*H892,2)</f>
        <v>0</v>
      </c>
      <c r="BL892" s="16" t="s">
        <v>349</v>
      </c>
      <c r="BM892" s="223" t="s">
        <v>1663</v>
      </c>
    </row>
    <row r="893" s="12" customFormat="1">
      <c r="A893" s="12"/>
      <c r="B893" s="225"/>
      <c r="C893" s="226"/>
      <c r="D893" s="227" t="s">
        <v>361</v>
      </c>
      <c r="E893" s="228" t="s">
        <v>1</v>
      </c>
      <c r="F893" s="229" t="s">
        <v>688</v>
      </c>
      <c r="G893" s="226"/>
      <c r="H893" s="228" t="s">
        <v>1</v>
      </c>
      <c r="I893" s="230"/>
      <c r="J893" s="226"/>
      <c r="K893" s="226"/>
      <c r="L893" s="231"/>
      <c r="M893" s="232"/>
      <c r="N893" s="233"/>
      <c r="O893" s="233"/>
      <c r="P893" s="233"/>
      <c r="Q893" s="233"/>
      <c r="R893" s="233"/>
      <c r="S893" s="233"/>
      <c r="T893" s="234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T893" s="235" t="s">
        <v>361</v>
      </c>
      <c r="AU893" s="235" t="s">
        <v>80</v>
      </c>
      <c r="AV893" s="12" t="s">
        <v>80</v>
      </c>
      <c r="AW893" s="12" t="s">
        <v>30</v>
      </c>
      <c r="AX893" s="12" t="s">
        <v>73</v>
      </c>
      <c r="AY893" s="235" t="s">
        <v>350</v>
      </c>
    </row>
    <row r="894" s="13" customFormat="1">
      <c r="A894" s="13"/>
      <c r="B894" s="236"/>
      <c r="C894" s="237"/>
      <c r="D894" s="227" t="s">
        <v>361</v>
      </c>
      <c r="E894" s="238" t="s">
        <v>1664</v>
      </c>
      <c r="F894" s="239" t="s">
        <v>1283</v>
      </c>
      <c r="G894" s="237"/>
      <c r="H894" s="240">
        <v>4.7140000000000004</v>
      </c>
      <c r="I894" s="241"/>
      <c r="J894" s="237"/>
      <c r="K894" s="237"/>
      <c r="L894" s="242"/>
      <c r="M894" s="243"/>
      <c r="N894" s="244"/>
      <c r="O894" s="244"/>
      <c r="P894" s="244"/>
      <c r="Q894" s="244"/>
      <c r="R894" s="244"/>
      <c r="S894" s="244"/>
      <c r="T894" s="24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6" t="s">
        <v>361</v>
      </c>
      <c r="AU894" s="246" t="s">
        <v>80</v>
      </c>
      <c r="AV894" s="13" t="s">
        <v>88</v>
      </c>
      <c r="AW894" s="13" t="s">
        <v>30</v>
      </c>
      <c r="AX894" s="13" t="s">
        <v>73</v>
      </c>
      <c r="AY894" s="246" t="s">
        <v>350</v>
      </c>
    </row>
    <row r="895" s="13" customFormat="1">
      <c r="A895" s="13"/>
      <c r="B895" s="236"/>
      <c r="C895" s="237"/>
      <c r="D895" s="227" t="s">
        <v>361</v>
      </c>
      <c r="E895" s="238" t="s">
        <v>130</v>
      </c>
      <c r="F895" s="239" t="s">
        <v>1284</v>
      </c>
      <c r="G895" s="237"/>
      <c r="H895" s="240">
        <v>21.925000000000001</v>
      </c>
      <c r="I895" s="241"/>
      <c r="J895" s="237"/>
      <c r="K895" s="237"/>
      <c r="L895" s="242"/>
      <c r="M895" s="243"/>
      <c r="N895" s="244"/>
      <c r="O895" s="244"/>
      <c r="P895" s="244"/>
      <c r="Q895" s="244"/>
      <c r="R895" s="244"/>
      <c r="S895" s="244"/>
      <c r="T895" s="24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6" t="s">
        <v>361</v>
      </c>
      <c r="AU895" s="246" t="s">
        <v>80</v>
      </c>
      <c r="AV895" s="13" t="s">
        <v>88</v>
      </c>
      <c r="AW895" s="13" t="s">
        <v>30</v>
      </c>
      <c r="AX895" s="13" t="s">
        <v>73</v>
      </c>
      <c r="AY895" s="246" t="s">
        <v>350</v>
      </c>
    </row>
    <row r="896" s="13" customFormat="1">
      <c r="A896" s="13"/>
      <c r="B896" s="236"/>
      <c r="C896" s="237"/>
      <c r="D896" s="227" t="s">
        <v>361</v>
      </c>
      <c r="E896" s="238" t="s">
        <v>1665</v>
      </c>
      <c r="F896" s="239" t="s">
        <v>1666</v>
      </c>
      <c r="G896" s="237"/>
      <c r="H896" s="240">
        <v>26.638999999999999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6" t="s">
        <v>361</v>
      </c>
      <c r="AU896" s="246" t="s">
        <v>80</v>
      </c>
      <c r="AV896" s="13" t="s">
        <v>88</v>
      </c>
      <c r="AW896" s="13" t="s">
        <v>30</v>
      </c>
      <c r="AX896" s="13" t="s">
        <v>80</v>
      </c>
      <c r="AY896" s="246" t="s">
        <v>350</v>
      </c>
    </row>
    <row r="897" s="2" customFormat="1">
      <c r="A897" s="37"/>
      <c r="B897" s="38"/>
      <c r="C897" s="212" t="s">
        <v>1667</v>
      </c>
      <c r="D897" s="212" t="s">
        <v>353</v>
      </c>
      <c r="E897" s="213" t="s">
        <v>1668</v>
      </c>
      <c r="F897" s="214" t="s">
        <v>1669</v>
      </c>
      <c r="G897" s="215" t="s">
        <v>356</v>
      </c>
      <c r="H897" s="216">
        <v>36.865000000000002</v>
      </c>
      <c r="I897" s="217"/>
      <c r="J897" s="218">
        <f>ROUND(I897*H897,2)</f>
        <v>0</v>
      </c>
      <c r="K897" s="214" t="s">
        <v>374</v>
      </c>
      <c r="L897" s="43"/>
      <c r="M897" s="219" t="s">
        <v>1</v>
      </c>
      <c r="N897" s="220" t="s">
        <v>38</v>
      </c>
      <c r="O897" s="90"/>
      <c r="P897" s="221">
        <f>O897*H897</f>
        <v>0</v>
      </c>
      <c r="Q897" s="221">
        <v>0</v>
      </c>
      <c r="R897" s="221">
        <f>Q897*H897</f>
        <v>0</v>
      </c>
      <c r="S897" s="221">
        <v>0</v>
      </c>
      <c r="T897" s="222">
        <f>S897*H897</f>
        <v>0</v>
      </c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R897" s="223" t="s">
        <v>349</v>
      </c>
      <c r="AT897" s="223" t="s">
        <v>353</v>
      </c>
      <c r="AU897" s="223" t="s">
        <v>80</v>
      </c>
      <c r="AY897" s="16" t="s">
        <v>350</v>
      </c>
      <c r="BE897" s="224">
        <f>IF(N897="základní",J897,0)</f>
        <v>0</v>
      </c>
      <c r="BF897" s="224">
        <f>IF(N897="snížená",J897,0)</f>
        <v>0</v>
      </c>
      <c r="BG897" s="224">
        <f>IF(N897="zákl. přenesená",J897,0)</f>
        <v>0</v>
      </c>
      <c r="BH897" s="224">
        <f>IF(N897="sníž. přenesená",J897,0)</f>
        <v>0</v>
      </c>
      <c r="BI897" s="224">
        <f>IF(N897="nulová",J897,0)</f>
        <v>0</v>
      </c>
      <c r="BJ897" s="16" t="s">
        <v>80</v>
      </c>
      <c r="BK897" s="224">
        <f>ROUND(I897*H897,2)</f>
        <v>0</v>
      </c>
      <c r="BL897" s="16" t="s">
        <v>349</v>
      </c>
      <c r="BM897" s="223" t="s">
        <v>1670</v>
      </c>
    </row>
    <row r="898" s="13" customFormat="1">
      <c r="A898" s="13"/>
      <c r="B898" s="236"/>
      <c r="C898" s="237"/>
      <c r="D898" s="227" t="s">
        <v>361</v>
      </c>
      <c r="E898" s="238" t="s">
        <v>1671</v>
      </c>
      <c r="F898" s="239" t="s">
        <v>1672</v>
      </c>
      <c r="G898" s="237"/>
      <c r="H898" s="240">
        <v>5.3659999999999997</v>
      </c>
      <c r="I898" s="241"/>
      <c r="J898" s="237"/>
      <c r="K898" s="237"/>
      <c r="L898" s="242"/>
      <c r="M898" s="243"/>
      <c r="N898" s="244"/>
      <c r="O898" s="244"/>
      <c r="P898" s="244"/>
      <c r="Q898" s="244"/>
      <c r="R898" s="244"/>
      <c r="S898" s="244"/>
      <c r="T898" s="24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6" t="s">
        <v>361</v>
      </c>
      <c r="AU898" s="246" t="s">
        <v>80</v>
      </c>
      <c r="AV898" s="13" t="s">
        <v>88</v>
      </c>
      <c r="AW898" s="13" t="s">
        <v>30</v>
      </c>
      <c r="AX898" s="13" t="s">
        <v>73</v>
      </c>
      <c r="AY898" s="246" t="s">
        <v>350</v>
      </c>
    </row>
    <row r="899" s="13" customFormat="1">
      <c r="A899" s="13"/>
      <c r="B899" s="236"/>
      <c r="C899" s="237"/>
      <c r="D899" s="227" t="s">
        <v>361</v>
      </c>
      <c r="E899" s="238" t="s">
        <v>131</v>
      </c>
      <c r="F899" s="239" t="s">
        <v>1673</v>
      </c>
      <c r="G899" s="237"/>
      <c r="H899" s="240">
        <v>26.638999999999999</v>
      </c>
      <c r="I899" s="241"/>
      <c r="J899" s="237"/>
      <c r="K899" s="237"/>
      <c r="L899" s="242"/>
      <c r="M899" s="243"/>
      <c r="N899" s="244"/>
      <c r="O899" s="244"/>
      <c r="P899" s="244"/>
      <c r="Q899" s="244"/>
      <c r="R899" s="244"/>
      <c r="S899" s="244"/>
      <c r="T899" s="24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6" t="s">
        <v>361</v>
      </c>
      <c r="AU899" s="246" t="s">
        <v>80</v>
      </c>
      <c r="AV899" s="13" t="s">
        <v>88</v>
      </c>
      <c r="AW899" s="13" t="s">
        <v>30</v>
      </c>
      <c r="AX899" s="13" t="s">
        <v>73</v>
      </c>
      <c r="AY899" s="246" t="s">
        <v>350</v>
      </c>
    </row>
    <row r="900" s="12" customFormat="1">
      <c r="A900" s="12"/>
      <c r="B900" s="225"/>
      <c r="C900" s="226"/>
      <c r="D900" s="227" t="s">
        <v>361</v>
      </c>
      <c r="E900" s="228" t="s">
        <v>1</v>
      </c>
      <c r="F900" s="229" t="s">
        <v>1285</v>
      </c>
      <c r="G900" s="226"/>
      <c r="H900" s="228" t="s">
        <v>1</v>
      </c>
      <c r="I900" s="230"/>
      <c r="J900" s="226"/>
      <c r="K900" s="226"/>
      <c r="L900" s="231"/>
      <c r="M900" s="232"/>
      <c r="N900" s="233"/>
      <c r="O900" s="233"/>
      <c r="P900" s="233"/>
      <c r="Q900" s="233"/>
      <c r="R900" s="233"/>
      <c r="S900" s="233"/>
      <c r="T900" s="234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T900" s="235" t="s">
        <v>361</v>
      </c>
      <c r="AU900" s="235" t="s">
        <v>80</v>
      </c>
      <c r="AV900" s="12" t="s">
        <v>80</v>
      </c>
      <c r="AW900" s="12" t="s">
        <v>30</v>
      </c>
      <c r="AX900" s="12" t="s">
        <v>73</v>
      </c>
      <c r="AY900" s="235" t="s">
        <v>350</v>
      </c>
    </row>
    <row r="901" s="13" customFormat="1">
      <c r="A901" s="13"/>
      <c r="B901" s="236"/>
      <c r="C901" s="237"/>
      <c r="D901" s="227" t="s">
        <v>361</v>
      </c>
      <c r="E901" s="238" t="s">
        <v>202</v>
      </c>
      <c r="F901" s="239" t="s">
        <v>1286</v>
      </c>
      <c r="G901" s="237"/>
      <c r="H901" s="240">
        <v>4.8600000000000003</v>
      </c>
      <c r="I901" s="241"/>
      <c r="J901" s="237"/>
      <c r="K901" s="237"/>
      <c r="L901" s="242"/>
      <c r="M901" s="243"/>
      <c r="N901" s="244"/>
      <c r="O901" s="244"/>
      <c r="P901" s="244"/>
      <c r="Q901" s="244"/>
      <c r="R901" s="244"/>
      <c r="S901" s="244"/>
      <c r="T901" s="24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6" t="s">
        <v>361</v>
      </c>
      <c r="AU901" s="246" t="s">
        <v>80</v>
      </c>
      <c r="AV901" s="13" t="s">
        <v>88</v>
      </c>
      <c r="AW901" s="13" t="s">
        <v>30</v>
      </c>
      <c r="AX901" s="13" t="s">
        <v>73</v>
      </c>
      <c r="AY901" s="246" t="s">
        <v>350</v>
      </c>
    </row>
    <row r="902" s="13" customFormat="1">
      <c r="A902" s="13"/>
      <c r="B902" s="236"/>
      <c r="C902" s="237"/>
      <c r="D902" s="227" t="s">
        <v>361</v>
      </c>
      <c r="E902" s="238" t="s">
        <v>1674</v>
      </c>
      <c r="F902" s="239" t="s">
        <v>1675</v>
      </c>
      <c r="G902" s="237"/>
      <c r="H902" s="240">
        <v>36.865000000000002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6" t="s">
        <v>361</v>
      </c>
      <c r="AU902" s="246" t="s">
        <v>80</v>
      </c>
      <c r="AV902" s="13" t="s">
        <v>88</v>
      </c>
      <c r="AW902" s="13" t="s">
        <v>30</v>
      </c>
      <c r="AX902" s="13" t="s">
        <v>80</v>
      </c>
      <c r="AY902" s="246" t="s">
        <v>350</v>
      </c>
    </row>
    <row r="903" s="2" customFormat="1" ht="16.5" customHeight="1">
      <c r="A903" s="37"/>
      <c r="B903" s="38"/>
      <c r="C903" s="212" t="s">
        <v>1676</v>
      </c>
      <c r="D903" s="212" t="s">
        <v>353</v>
      </c>
      <c r="E903" s="213" t="s">
        <v>1677</v>
      </c>
      <c r="F903" s="214" t="s">
        <v>1678</v>
      </c>
      <c r="G903" s="215" t="s">
        <v>642</v>
      </c>
      <c r="H903" s="216">
        <v>60.920000000000002</v>
      </c>
      <c r="I903" s="217"/>
      <c r="J903" s="218">
        <f>ROUND(I903*H903,2)</f>
        <v>0</v>
      </c>
      <c r="K903" s="214" t="s">
        <v>374</v>
      </c>
      <c r="L903" s="43"/>
      <c r="M903" s="219" t="s">
        <v>1</v>
      </c>
      <c r="N903" s="220" t="s">
        <v>38</v>
      </c>
      <c r="O903" s="90"/>
      <c r="P903" s="221">
        <f>O903*H903</f>
        <v>0</v>
      </c>
      <c r="Q903" s="221">
        <v>3.0000000000000001E-05</v>
      </c>
      <c r="R903" s="221">
        <f>Q903*H903</f>
        <v>0.0018276000000000002</v>
      </c>
      <c r="S903" s="221">
        <v>0</v>
      </c>
      <c r="T903" s="222">
        <f>S903*H903</f>
        <v>0</v>
      </c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R903" s="223" t="s">
        <v>349</v>
      </c>
      <c r="AT903" s="223" t="s">
        <v>353</v>
      </c>
      <c r="AU903" s="223" t="s">
        <v>80</v>
      </c>
      <c r="AY903" s="16" t="s">
        <v>350</v>
      </c>
      <c r="BE903" s="224">
        <f>IF(N903="základní",J903,0)</f>
        <v>0</v>
      </c>
      <c r="BF903" s="224">
        <f>IF(N903="snížená",J903,0)</f>
        <v>0</v>
      </c>
      <c r="BG903" s="224">
        <f>IF(N903="zákl. přenesená",J903,0)</f>
        <v>0</v>
      </c>
      <c r="BH903" s="224">
        <f>IF(N903="sníž. přenesená",J903,0)</f>
        <v>0</v>
      </c>
      <c r="BI903" s="224">
        <f>IF(N903="nulová",J903,0)</f>
        <v>0</v>
      </c>
      <c r="BJ903" s="16" t="s">
        <v>80</v>
      </c>
      <c r="BK903" s="224">
        <f>ROUND(I903*H903,2)</f>
        <v>0</v>
      </c>
      <c r="BL903" s="16" t="s">
        <v>349</v>
      </c>
      <c r="BM903" s="223" t="s">
        <v>1679</v>
      </c>
    </row>
    <row r="904" s="12" customFormat="1">
      <c r="A904" s="12"/>
      <c r="B904" s="225"/>
      <c r="C904" s="226"/>
      <c r="D904" s="227" t="s">
        <v>361</v>
      </c>
      <c r="E904" s="228" t="s">
        <v>1</v>
      </c>
      <c r="F904" s="229" t="s">
        <v>1636</v>
      </c>
      <c r="G904" s="226"/>
      <c r="H904" s="228" t="s">
        <v>1</v>
      </c>
      <c r="I904" s="230"/>
      <c r="J904" s="226"/>
      <c r="K904" s="226"/>
      <c r="L904" s="231"/>
      <c r="M904" s="232"/>
      <c r="N904" s="233"/>
      <c r="O904" s="233"/>
      <c r="P904" s="233"/>
      <c r="Q904" s="233"/>
      <c r="R904" s="233"/>
      <c r="S904" s="233"/>
      <c r="T904" s="234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T904" s="235" t="s">
        <v>361</v>
      </c>
      <c r="AU904" s="235" t="s">
        <v>80</v>
      </c>
      <c r="AV904" s="12" t="s">
        <v>80</v>
      </c>
      <c r="AW904" s="12" t="s">
        <v>30</v>
      </c>
      <c r="AX904" s="12" t="s">
        <v>73</v>
      </c>
      <c r="AY904" s="235" t="s">
        <v>350</v>
      </c>
    </row>
    <row r="905" s="13" customFormat="1">
      <c r="A905" s="13"/>
      <c r="B905" s="236"/>
      <c r="C905" s="237"/>
      <c r="D905" s="227" t="s">
        <v>361</v>
      </c>
      <c r="E905" s="238" t="s">
        <v>1680</v>
      </c>
      <c r="F905" s="239" t="s">
        <v>1638</v>
      </c>
      <c r="G905" s="237"/>
      <c r="H905" s="240">
        <v>6.6399999999999997</v>
      </c>
      <c r="I905" s="241"/>
      <c r="J905" s="237"/>
      <c r="K905" s="237"/>
      <c r="L905" s="242"/>
      <c r="M905" s="243"/>
      <c r="N905" s="244"/>
      <c r="O905" s="244"/>
      <c r="P905" s="244"/>
      <c r="Q905" s="244"/>
      <c r="R905" s="244"/>
      <c r="S905" s="244"/>
      <c r="T905" s="24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6" t="s">
        <v>361</v>
      </c>
      <c r="AU905" s="246" t="s">
        <v>80</v>
      </c>
      <c r="AV905" s="13" t="s">
        <v>88</v>
      </c>
      <c r="AW905" s="13" t="s">
        <v>30</v>
      </c>
      <c r="AX905" s="13" t="s">
        <v>73</v>
      </c>
      <c r="AY905" s="246" t="s">
        <v>350</v>
      </c>
    </row>
    <row r="906" s="13" customFormat="1">
      <c r="A906" s="13"/>
      <c r="B906" s="236"/>
      <c r="C906" s="237"/>
      <c r="D906" s="227" t="s">
        <v>361</v>
      </c>
      <c r="E906" s="238" t="s">
        <v>133</v>
      </c>
      <c r="F906" s="239" t="s">
        <v>1639</v>
      </c>
      <c r="G906" s="237"/>
      <c r="H906" s="240">
        <v>30.879999999999999</v>
      </c>
      <c r="I906" s="241"/>
      <c r="J906" s="237"/>
      <c r="K906" s="237"/>
      <c r="L906" s="242"/>
      <c r="M906" s="243"/>
      <c r="N906" s="244"/>
      <c r="O906" s="244"/>
      <c r="P906" s="244"/>
      <c r="Q906" s="244"/>
      <c r="R906" s="244"/>
      <c r="S906" s="244"/>
      <c r="T906" s="24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46" t="s">
        <v>361</v>
      </c>
      <c r="AU906" s="246" t="s">
        <v>80</v>
      </c>
      <c r="AV906" s="13" t="s">
        <v>88</v>
      </c>
      <c r="AW906" s="13" t="s">
        <v>30</v>
      </c>
      <c r="AX906" s="13" t="s">
        <v>73</v>
      </c>
      <c r="AY906" s="246" t="s">
        <v>350</v>
      </c>
    </row>
    <row r="907" s="12" customFormat="1">
      <c r="A907" s="12"/>
      <c r="B907" s="225"/>
      <c r="C907" s="226"/>
      <c r="D907" s="227" t="s">
        <v>361</v>
      </c>
      <c r="E907" s="228" t="s">
        <v>1</v>
      </c>
      <c r="F907" s="229" t="s">
        <v>1285</v>
      </c>
      <c r="G907" s="226"/>
      <c r="H907" s="228" t="s">
        <v>1</v>
      </c>
      <c r="I907" s="230"/>
      <c r="J907" s="226"/>
      <c r="K907" s="226"/>
      <c r="L907" s="231"/>
      <c r="M907" s="232"/>
      <c r="N907" s="233"/>
      <c r="O907" s="233"/>
      <c r="P907" s="233"/>
      <c r="Q907" s="233"/>
      <c r="R907" s="233"/>
      <c r="S907" s="233"/>
      <c r="T907" s="234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T907" s="235" t="s">
        <v>361</v>
      </c>
      <c r="AU907" s="235" t="s">
        <v>80</v>
      </c>
      <c r="AV907" s="12" t="s">
        <v>80</v>
      </c>
      <c r="AW907" s="12" t="s">
        <v>30</v>
      </c>
      <c r="AX907" s="12" t="s">
        <v>73</v>
      </c>
      <c r="AY907" s="235" t="s">
        <v>350</v>
      </c>
    </row>
    <row r="908" s="13" customFormat="1">
      <c r="A908" s="13"/>
      <c r="B908" s="236"/>
      <c r="C908" s="237"/>
      <c r="D908" s="227" t="s">
        <v>361</v>
      </c>
      <c r="E908" s="238" t="s">
        <v>203</v>
      </c>
      <c r="F908" s="239" t="s">
        <v>1640</v>
      </c>
      <c r="G908" s="237"/>
      <c r="H908" s="240">
        <v>7.2000000000000002</v>
      </c>
      <c r="I908" s="241"/>
      <c r="J908" s="237"/>
      <c r="K908" s="237"/>
      <c r="L908" s="242"/>
      <c r="M908" s="243"/>
      <c r="N908" s="244"/>
      <c r="O908" s="244"/>
      <c r="P908" s="244"/>
      <c r="Q908" s="244"/>
      <c r="R908" s="244"/>
      <c r="S908" s="244"/>
      <c r="T908" s="24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6" t="s">
        <v>361</v>
      </c>
      <c r="AU908" s="246" t="s">
        <v>80</v>
      </c>
      <c r="AV908" s="13" t="s">
        <v>88</v>
      </c>
      <c r="AW908" s="13" t="s">
        <v>30</v>
      </c>
      <c r="AX908" s="13" t="s">
        <v>73</v>
      </c>
      <c r="AY908" s="246" t="s">
        <v>350</v>
      </c>
    </row>
    <row r="909" s="13" customFormat="1">
      <c r="A909" s="13"/>
      <c r="B909" s="236"/>
      <c r="C909" s="237"/>
      <c r="D909" s="227" t="s">
        <v>361</v>
      </c>
      <c r="E909" s="238" t="s">
        <v>241</v>
      </c>
      <c r="F909" s="239" t="s">
        <v>1620</v>
      </c>
      <c r="G909" s="237"/>
      <c r="H909" s="240">
        <v>16.199999999999999</v>
      </c>
      <c r="I909" s="241"/>
      <c r="J909" s="237"/>
      <c r="K909" s="237"/>
      <c r="L909" s="242"/>
      <c r="M909" s="243"/>
      <c r="N909" s="244"/>
      <c r="O909" s="244"/>
      <c r="P909" s="244"/>
      <c r="Q909" s="244"/>
      <c r="R909" s="244"/>
      <c r="S909" s="244"/>
      <c r="T909" s="24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6" t="s">
        <v>361</v>
      </c>
      <c r="AU909" s="246" t="s">
        <v>80</v>
      </c>
      <c r="AV909" s="13" t="s">
        <v>88</v>
      </c>
      <c r="AW909" s="13" t="s">
        <v>30</v>
      </c>
      <c r="AX909" s="13" t="s">
        <v>73</v>
      </c>
      <c r="AY909" s="246" t="s">
        <v>350</v>
      </c>
    </row>
    <row r="910" s="13" customFormat="1">
      <c r="A910" s="13"/>
      <c r="B910" s="236"/>
      <c r="C910" s="237"/>
      <c r="D910" s="227" t="s">
        <v>361</v>
      </c>
      <c r="E910" s="238" t="s">
        <v>1681</v>
      </c>
      <c r="F910" s="239" t="s">
        <v>1682</v>
      </c>
      <c r="G910" s="237"/>
      <c r="H910" s="240">
        <v>60.920000000000002</v>
      </c>
      <c r="I910" s="241"/>
      <c r="J910" s="237"/>
      <c r="K910" s="237"/>
      <c r="L910" s="242"/>
      <c r="M910" s="243"/>
      <c r="N910" s="244"/>
      <c r="O910" s="244"/>
      <c r="P910" s="244"/>
      <c r="Q910" s="244"/>
      <c r="R910" s="244"/>
      <c r="S910" s="244"/>
      <c r="T910" s="24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6" t="s">
        <v>361</v>
      </c>
      <c r="AU910" s="246" t="s">
        <v>80</v>
      </c>
      <c r="AV910" s="13" t="s">
        <v>88</v>
      </c>
      <c r="AW910" s="13" t="s">
        <v>30</v>
      </c>
      <c r="AX910" s="13" t="s">
        <v>80</v>
      </c>
      <c r="AY910" s="246" t="s">
        <v>350</v>
      </c>
    </row>
    <row r="911" s="2" customFormat="1">
      <c r="A911" s="37"/>
      <c r="B911" s="38"/>
      <c r="C911" s="212" t="s">
        <v>1683</v>
      </c>
      <c r="D911" s="212" t="s">
        <v>353</v>
      </c>
      <c r="E911" s="213" t="s">
        <v>1684</v>
      </c>
      <c r="F911" s="214" t="s">
        <v>1685</v>
      </c>
      <c r="G911" s="215" t="s">
        <v>496</v>
      </c>
      <c r="H911" s="216">
        <v>1.3020000000000001</v>
      </c>
      <c r="I911" s="217"/>
      <c r="J911" s="218">
        <f>ROUND(I911*H911,2)</f>
        <v>0</v>
      </c>
      <c r="K911" s="214" t="s">
        <v>374</v>
      </c>
      <c r="L911" s="43"/>
      <c r="M911" s="219" t="s">
        <v>1</v>
      </c>
      <c r="N911" s="220" t="s">
        <v>38</v>
      </c>
      <c r="O911" s="90"/>
      <c r="P911" s="221">
        <f>O911*H911</f>
        <v>0</v>
      </c>
      <c r="Q911" s="221">
        <v>0</v>
      </c>
      <c r="R911" s="221">
        <f>Q911*H911</f>
        <v>0</v>
      </c>
      <c r="S911" s="221">
        <v>0</v>
      </c>
      <c r="T911" s="222">
        <f>S911*H911</f>
        <v>0</v>
      </c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R911" s="223" t="s">
        <v>349</v>
      </c>
      <c r="AT911" s="223" t="s">
        <v>353</v>
      </c>
      <c r="AU911" s="223" t="s">
        <v>80</v>
      </c>
      <c r="AY911" s="16" t="s">
        <v>350</v>
      </c>
      <c r="BE911" s="224">
        <f>IF(N911="základní",J911,0)</f>
        <v>0</v>
      </c>
      <c r="BF911" s="224">
        <f>IF(N911="snížená",J911,0)</f>
        <v>0</v>
      </c>
      <c r="BG911" s="224">
        <f>IF(N911="zákl. přenesená",J911,0)</f>
        <v>0</v>
      </c>
      <c r="BH911" s="224">
        <f>IF(N911="sníž. přenesená",J911,0)</f>
        <v>0</v>
      </c>
      <c r="BI911" s="224">
        <f>IF(N911="nulová",J911,0)</f>
        <v>0</v>
      </c>
      <c r="BJ911" s="16" t="s">
        <v>80</v>
      </c>
      <c r="BK911" s="224">
        <f>ROUND(I911*H911,2)</f>
        <v>0</v>
      </c>
      <c r="BL911" s="16" t="s">
        <v>349</v>
      </c>
      <c r="BM911" s="223" t="s">
        <v>1686</v>
      </c>
    </row>
    <row r="912" s="11" customFormat="1" ht="25.92" customHeight="1">
      <c r="A912" s="11"/>
      <c r="B912" s="198"/>
      <c r="C912" s="199"/>
      <c r="D912" s="200" t="s">
        <v>72</v>
      </c>
      <c r="E912" s="201" t="s">
        <v>1687</v>
      </c>
      <c r="F912" s="201" t="s">
        <v>1688</v>
      </c>
      <c r="G912" s="199"/>
      <c r="H912" s="199"/>
      <c r="I912" s="202"/>
      <c r="J912" s="203">
        <f>BK912</f>
        <v>0</v>
      </c>
      <c r="K912" s="199"/>
      <c r="L912" s="204"/>
      <c r="M912" s="205"/>
      <c r="N912" s="206"/>
      <c r="O912" s="206"/>
      <c r="P912" s="207">
        <f>SUM(P913:P970)</f>
        <v>0</v>
      </c>
      <c r="Q912" s="206"/>
      <c r="R912" s="207">
        <f>SUM(R913:R970)</f>
        <v>8.5520372299999998</v>
      </c>
      <c r="S912" s="206"/>
      <c r="T912" s="208">
        <f>SUM(T913:T970)</f>
        <v>0</v>
      </c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R912" s="209" t="s">
        <v>349</v>
      </c>
      <c r="AT912" s="210" t="s">
        <v>72</v>
      </c>
      <c r="AU912" s="210" t="s">
        <v>73</v>
      </c>
      <c r="AY912" s="209" t="s">
        <v>350</v>
      </c>
      <c r="BK912" s="211">
        <f>SUM(BK913:BK970)</f>
        <v>0</v>
      </c>
    </row>
    <row r="913" s="2" customFormat="1" ht="16.5" customHeight="1">
      <c r="A913" s="37"/>
      <c r="B913" s="38"/>
      <c r="C913" s="212" t="s">
        <v>1689</v>
      </c>
      <c r="D913" s="212" t="s">
        <v>353</v>
      </c>
      <c r="E913" s="213" t="s">
        <v>1690</v>
      </c>
      <c r="F913" s="214" t="s">
        <v>1691</v>
      </c>
      <c r="G913" s="215" t="s">
        <v>356</v>
      </c>
      <c r="H913" s="216">
        <v>4.7999999999999998</v>
      </c>
      <c r="I913" s="217"/>
      <c r="J913" s="218">
        <f>ROUND(I913*H913,2)</f>
        <v>0</v>
      </c>
      <c r="K913" s="214" t="s">
        <v>374</v>
      </c>
      <c r="L913" s="43"/>
      <c r="M913" s="219" t="s">
        <v>1</v>
      </c>
      <c r="N913" s="220" t="s">
        <v>38</v>
      </c>
      <c r="O913" s="90"/>
      <c r="P913" s="221">
        <f>O913*H913</f>
        <v>0</v>
      </c>
      <c r="Q913" s="221">
        <v>6.9999999999999994E-05</v>
      </c>
      <c r="R913" s="221">
        <f>Q913*H913</f>
        <v>0.00033599999999999998</v>
      </c>
      <c r="S913" s="221">
        <v>0</v>
      </c>
      <c r="T913" s="222">
        <f>S913*H913</f>
        <v>0</v>
      </c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R913" s="223" t="s">
        <v>349</v>
      </c>
      <c r="AT913" s="223" t="s">
        <v>353</v>
      </c>
      <c r="AU913" s="223" t="s">
        <v>80</v>
      </c>
      <c r="AY913" s="16" t="s">
        <v>350</v>
      </c>
      <c r="BE913" s="224">
        <f>IF(N913="základní",J913,0)</f>
        <v>0</v>
      </c>
      <c r="BF913" s="224">
        <f>IF(N913="snížená",J913,0)</f>
        <v>0</v>
      </c>
      <c r="BG913" s="224">
        <f>IF(N913="zákl. přenesená",J913,0)</f>
        <v>0</v>
      </c>
      <c r="BH913" s="224">
        <f>IF(N913="sníž. přenesená",J913,0)</f>
        <v>0</v>
      </c>
      <c r="BI913" s="224">
        <f>IF(N913="nulová",J913,0)</f>
        <v>0</v>
      </c>
      <c r="BJ913" s="16" t="s">
        <v>80</v>
      </c>
      <c r="BK913" s="224">
        <f>ROUND(I913*H913,2)</f>
        <v>0</v>
      </c>
      <c r="BL913" s="16" t="s">
        <v>349</v>
      </c>
      <c r="BM913" s="223" t="s">
        <v>1692</v>
      </c>
    </row>
    <row r="914" s="12" customFormat="1">
      <c r="A914" s="12"/>
      <c r="B914" s="225"/>
      <c r="C914" s="226"/>
      <c r="D914" s="227" t="s">
        <v>361</v>
      </c>
      <c r="E914" s="228" t="s">
        <v>1</v>
      </c>
      <c r="F914" s="229" t="s">
        <v>1693</v>
      </c>
      <c r="G914" s="226"/>
      <c r="H914" s="228" t="s">
        <v>1</v>
      </c>
      <c r="I914" s="230"/>
      <c r="J914" s="226"/>
      <c r="K914" s="226"/>
      <c r="L914" s="231"/>
      <c r="M914" s="232"/>
      <c r="N914" s="233"/>
      <c r="O914" s="233"/>
      <c r="P914" s="233"/>
      <c r="Q914" s="233"/>
      <c r="R914" s="233"/>
      <c r="S914" s="233"/>
      <c r="T914" s="234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T914" s="235" t="s">
        <v>361</v>
      </c>
      <c r="AU914" s="235" t="s">
        <v>80</v>
      </c>
      <c r="AV914" s="12" t="s">
        <v>80</v>
      </c>
      <c r="AW914" s="12" t="s">
        <v>30</v>
      </c>
      <c r="AX914" s="12" t="s">
        <v>73</v>
      </c>
      <c r="AY914" s="235" t="s">
        <v>350</v>
      </c>
    </row>
    <row r="915" s="13" customFormat="1">
      <c r="A915" s="13"/>
      <c r="B915" s="236"/>
      <c r="C915" s="237"/>
      <c r="D915" s="227" t="s">
        <v>361</v>
      </c>
      <c r="E915" s="238" t="s">
        <v>1694</v>
      </c>
      <c r="F915" s="239" t="s">
        <v>1695</v>
      </c>
      <c r="G915" s="237"/>
      <c r="H915" s="240">
        <v>4.7999999999999998</v>
      </c>
      <c r="I915" s="241"/>
      <c r="J915" s="237"/>
      <c r="K915" s="237"/>
      <c r="L915" s="242"/>
      <c r="M915" s="243"/>
      <c r="N915" s="244"/>
      <c r="O915" s="244"/>
      <c r="P915" s="244"/>
      <c r="Q915" s="244"/>
      <c r="R915" s="244"/>
      <c r="S915" s="244"/>
      <c r="T915" s="24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6" t="s">
        <v>361</v>
      </c>
      <c r="AU915" s="246" t="s">
        <v>80</v>
      </c>
      <c r="AV915" s="13" t="s">
        <v>88</v>
      </c>
      <c r="AW915" s="13" t="s">
        <v>30</v>
      </c>
      <c r="AX915" s="13" t="s">
        <v>73</v>
      </c>
      <c r="AY915" s="246" t="s">
        <v>350</v>
      </c>
    </row>
    <row r="916" s="13" customFormat="1">
      <c r="A916" s="13"/>
      <c r="B916" s="236"/>
      <c r="C916" s="237"/>
      <c r="D916" s="227" t="s">
        <v>361</v>
      </c>
      <c r="E916" s="238" t="s">
        <v>1696</v>
      </c>
      <c r="F916" s="239" t="s">
        <v>1697</v>
      </c>
      <c r="G916" s="237"/>
      <c r="H916" s="240">
        <v>4.7999999999999998</v>
      </c>
      <c r="I916" s="241"/>
      <c r="J916" s="237"/>
      <c r="K916" s="237"/>
      <c r="L916" s="242"/>
      <c r="M916" s="243"/>
      <c r="N916" s="244"/>
      <c r="O916" s="244"/>
      <c r="P916" s="244"/>
      <c r="Q916" s="244"/>
      <c r="R916" s="244"/>
      <c r="S916" s="244"/>
      <c r="T916" s="24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6" t="s">
        <v>361</v>
      </c>
      <c r="AU916" s="246" t="s">
        <v>80</v>
      </c>
      <c r="AV916" s="13" t="s">
        <v>88</v>
      </c>
      <c r="AW916" s="13" t="s">
        <v>30</v>
      </c>
      <c r="AX916" s="13" t="s">
        <v>80</v>
      </c>
      <c r="AY916" s="246" t="s">
        <v>350</v>
      </c>
    </row>
    <row r="917" s="2" customFormat="1">
      <c r="A917" s="37"/>
      <c r="B917" s="38"/>
      <c r="C917" s="212" t="s">
        <v>1698</v>
      </c>
      <c r="D917" s="212" t="s">
        <v>353</v>
      </c>
      <c r="E917" s="213" t="s">
        <v>1699</v>
      </c>
      <c r="F917" s="214" t="s">
        <v>1700</v>
      </c>
      <c r="G917" s="215" t="s">
        <v>356</v>
      </c>
      <c r="H917" s="216">
        <v>4.7999999999999998</v>
      </c>
      <c r="I917" s="217"/>
      <c r="J917" s="218">
        <f>ROUND(I917*H917,2)</f>
        <v>0</v>
      </c>
      <c r="K917" s="214" t="s">
        <v>374</v>
      </c>
      <c r="L917" s="43"/>
      <c r="M917" s="219" t="s">
        <v>1</v>
      </c>
      <c r="N917" s="220" t="s">
        <v>38</v>
      </c>
      <c r="O917" s="90"/>
      <c r="P917" s="221">
        <f>O917*H917</f>
        <v>0</v>
      </c>
      <c r="Q917" s="221">
        <v>8.0000000000000007E-05</v>
      </c>
      <c r="R917" s="221">
        <f>Q917*H917</f>
        <v>0.00038400000000000001</v>
      </c>
      <c r="S917" s="221">
        <v>0</v>
      </c>
      <c r="T917" s="222">
        <f>S917*H917</f>
        <v>0</v>
      </c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R917" s="223" t="s">
        <v>349</v>
      </c>
      <c r="AT917" s="223" t="s">
        <v>353</v>
      </c>
      <c r="AU917" s="223" t="s">
        <v>80</v>
      </c>
      <c r="AY917" s="16" t="s">
        <v>350</v>
      </c>
      <c r="BE917" s="224">
        <f>IF(N917="základní",J917,0)</f>
        <v>0</v>
      </c>
      <c r="BF917" s="224">
        <f>IF(N917="snížená",J917,0)</f>
        <v>0</v>
      </c>
      <c r="BG917" s="224">
        <f>IF(N917="zákl. přenesená",J917,0)</f>
        <v>0</v>
      </c>
      <c r="BH917" s="224">
        <f>IF(N917="sníž. přenesená",J917,0)</f>
        <v>0</v>
      </c>
      <c r="BI917" s="224">
        <f>IF(N917="nulová",J917,0)</f>
        <v>0</v>
      </c>
      <c r="BJ917" s="16" t="s">
        <v>80</v>
      </c>
      <c r="BK917" s="224">
        <f>ROUND(I917*H917,2)</f>
        <v>0</v>
      </c>
      <c r="BL917" s="16" t="s">
        <v>349</v>
      </c>
      <c r="BM917" s="223" t="s">
        <v>1701</v>
      </c>
    </row>
    <row r="918" s="12" customFormat="1">
      <c r="A918" s="12"/>
      <c r="B918" s="225"/>
      <c r="C918" s="226"/>
      <c r="D918" s="227" t="s">
        <v>361</v>
      </c>
      <c r="E918" s="228" t="s">
        <v>1</v>
      </c>
      <c r="F918" s="229" t="s">
        <v>1693</v>
      </c>
      <c r="G918" s="226"/>
      <c r="H918" s="228" t="s">
        <v>1</v>
      </c>
      <c r="I918" s="230"/>
      <c r="J918" s="226"/>
      <c r="K918" s="226"/>
      <c r="L918" s="231"/>
      <c r="M918" s="232"/>
      <c r="N918" s="233"/>
      <c r="O918" s="233"/>
      <c r="P918" s="233"/>
      <c r="Q918" s="233"/>
      <c r="R918" s="233"/>
      <c r="S918" s="233"/>
      <c r="T918" s="234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T918" s="235" t="s">
        <v>361</v>
      </c>
      <c r="AU918" s="235" t="s">
        <v>80</v>
      </c>
      <c r="AV918" s="12" t="s">
        <v>80</v>
      </c>
      <c r="AW918" s="12" t="s">
        <v>30</v>
      </c>
      <c r="AX918" s="12" t="s">
        <v>73</v>
      </c>
      <c r="AY918" s="235" t="s">
        <v>350</v>
      </c>
    </row>
    <row r="919" s="13" customFormat="1">
      <c r="A919" s="13"/>
      <c r="B919" s="236"/>
      <c r="C919" s="237"/>
      <c r="D919" s="227" t="s">
        <v>361</v>
      </c>
      <c r="E919" s="238" t="s">
        <v>1702</v>
      </c>
      <c r="F919" s="239" t="s">
        <v>1695</v>
      </c>
      <c r="G919" s="237"/>
      <c r="H919" s="240">
        <v>4.7999999999999998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6" t="s">
        <v>361</v>
      </c>
      <c r="AU919" s="246" t="s">
        <v>80</v>
      </c>
      <c r="AV919" s="13" t="s">
        <v>88</v>
      </c>
      <c r="AW919" s="13" t="s">
        <v>30</v>
      </c>
      <c r="AX919" s="13" t="s">
        <v>73</v>
      </c>
      <c r="AY919" s="246" t="s">
        <v>350</v>
      </c>
    </row>
    <row r="920" s="13" customFormat="1">
      <c r="A920" s="13"/>
      <c r="B920" s="236"/>
      <c r="C920" s="237"/>
      <c r="D920" s="227" t="s">
        <v>361</v>
      </c>
      <c r="E920" s="238" t="s">
        <v>1703</v>
      </c>
      <c r="F920" s="239" t="s">
        <v>1704</v>
      </c>
      <c r="G920" s="237"/>
      <c r="H920" s="240">
        <v>4.7999999999999998</v>
      </c>
      <c r="I920" s="241"/>
      <c r="J920" s="237"/>
      <c r="K920" s="237"/>
      <c r="L920" s="242"/>
      <c r="M920" s="243"/>
      <c r="N920" s="244"/>
      <c r="O920" s="244"/>
      <c r="P920" s="244"/>
      <c r="Q920" s="244"/>
      <c r="R920" s="244"/>
      <c r="S920" s="244"/>
      <c r="T920" s="24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6" t="s">
        <v>361</v>
      </c>
      <c r="AU920" s="246" t="s">
        <v>80</v>
      </c>
      <c r="AV920" s="13" t="s">
        <v>88</v>
      </c>
      <c r="AW920" s="13" t="s">
        <v>30</v>
      </c>
      <c r="AX920" s="13" t="s">
        <v>80</v>
      </c>
      <c r="AY920" s="246" t="s">
        <v>350</v>
      </c>
    </row>
    <row r="921" s="2" customFormat="1">
      <c r="A921" s="37"/>
      <c r="B921" s="38"/>
      <c r="C921" s="212" t="s">
        <v>1705</v>
      </c>
      <c r="D921" s="212" t="s">
        <v>353</v>
      </c>
      <c r="E921" s="213" t="s">
        <v>1706</v>
      </c>
      <c r="F921" s="214" t="s">
        <v>1707</v>
      </c>
      <c r="G921" s="215" t="s">
        <v>356</v>
      </c>
      <c r="H921" s="216">
        <v>4.7999999999999998</v>
      </c>
      <c r="I921" s="217"/>
      <c r="J921" s="218">
        <f>ROUND(I921*H921,2)</f>
        <v>0</v>
      </c>
      <c r="K921" s="214" t="s">
        <v>1</v>
      </c>
      <c r="L921" s="43"/>
      <c r="M921" s="219" t="s">
        <v>1</v>
      </c>
      <c r="N921" s="220" t="s">
        <v>38</v>
      </c>
      <c r="O921" s="90"/>
      <c r="P921" s="221">
        <f>O921*H921</f>
        <v>0</v>
      </c>
      <c r="Q921" s="221">
        <v>0.00013999999999999999</v>
      </c>
      <c r="R921" s="221">
        <f>Q921*H921</f>
        <v>0.00067199999999999996</v>
      </c>
      <c r="S921" s="221">
        <v>0</v>
      </c>
      <c r="T921" s="222">
        <f>S921*H921</f>
        <v>0</v>
      </c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R921" s="223" t="s">
        <v>349</v>
      </c>
      <c r="AT921" s="223" t="s">
        <v>353</v>
      </c>
      <c r="AU921" s="223" t="s">
        <v>80</v>
      </c>
      <c r="AY921" s="16" t="s">
        <v>350</v>
      </c>
      <c r="BE921" s="224">
        <f>IF(N921="základní",J921,0)</f>
        <v>0</v>
      </c>
      <c r="BF921" s="224">
        <f>IF(N921="snížená",J921,0)</f>
        <v>0</v>
      </c>
      <c r="BG921" s="224">
        <f>IF(N921="zákl. přenesená",J921,0)</f>
        <v>0</v>
      </c>
      <c r="BH921" s="224">
        <f>IF(N921="sníž. přenesená",J921,0)</f>
        <v>0</v>
      </c>
      <c r="BI921" s="224">
        <f>IF(N921="nulová",J921,0)</f>
        <v>0</v>
      </c>
      <c r="BJ921" s="16" t="s">
        <v>80</v>
      </c>
      <c r="BK921" s="224">
        <f>ROUND(I921*H921,2)</f>
        <v>0</v>
      </c>
      <c r="BL921" s="16" t="s">
        <v>349</v>
      </c>
      <c r="BM921" s="223" t="s">
        <v>1708</v>
      </c>
    </row>
    <row r="922" s="12" customFormat="1">
      <c r="A922" s="12"/>
      <c r="B922" s="225"/>
      <c r="C922" s="226"/>
      <c r="D922" s="227" t="s">
        <v>361</v>
      </c>
      <c r="E922" s="228" t="s">
        <v>1</v>
      </c>
      <c r="F922" s="229" t="s">
        <v>1693</v>
      </c>
      <c r="G922" s="226"/>
      <c r="H922" s="228" t="s">
        <v>1</v>
      </c>
      <c r="I922" s="230"/>
      <c r="J922" s="226"/>
      <c r="K922" s="226"/>
      <c r="L922" s="231"/>
      <c r="M922" s="232"/>
      <c r="N922" s="233"/>
      <c r="O922" s="233"/>
      <c r="P922" s="233"/>
      <c r="Q922" s="233"/>
      <c r="R922" s="233"/>
      <c r="S922" s="233"/>
      <c r="T922" s="234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T922" s="235" t="s">
        <v>361</v>
      </c>
      <c r="AU922" s="235" t="s">
        <v>80</v>
      </c>
      <c r="AV922" s="12" t="s">
        <v>80</v>
      </c>
      <c r="AW922" s="12" t="s">
        <v>30</v>
      </c>
      <c r="AX922" s="12" t="s">
        <v>73</v>
      </c>
      <c r="AY922" s="235" t="s">
        <v>350</v>
      </c>
    </row>
    <row r="923" s="13" customFormat="1">
      <c r="A923" s="13"/>
      <c r="B923" s="236"/>
      <c r="C923" s="237"/>
      <c r="D923" s="227" t="s">
        <v>361</v>
      </c>
      <c r="E923" s="238" t="s">
        <v>1709</v>
      </c>
      <c r="F923" s="239" t="s">
        <v>1695</v>
      </c>
      <c r="G923" s="237"/>
      <c r="H923" s="240">
        <v>4.7999999999999998</v>
      </c>
      <c r="I923" s="241"/>
      <c r="J923" s="237"/>
      <c r="K923" s="237"/>
      <c r="L923" s="242"/>
      <c r="M923" s="243"/>
      <c r="N923" s="244"/>
      <c r="O923" s="244"/>
      <c r="P923" s="244"/>
      <c r="Q923" s="244"/>
      <c r="R923" s="244"/>
      <c r="S923" s="244"/>
      <c r="T923" s="24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6" t="s">
        <v>361</v>
      </c>
      <c r="AU923" s="246" t="s">
        <v>80</v>
      </c>
      <c r="AV923" s="13" t="s">
        <v>88</v>
      </c>
      <c r="AW923" s="13" t="s">
        <v>30</v>
      </c>
      <c r="AX923" s="13" t="s">
        <v>73</v>
      </c>
      <c r="AY923" s="246" t="s">
        <v>350</v>
      </c>
    </row>
    <row r="924" s="13" customFormat="1">
      <c r="A924" s="13"/>
      <c r="B924" s="236"/>
      <c r="C924" s="237"/>
      <c r="D924" s="227" t="s">
        <v>361</v>
      </c>
      <c r="E924" s="238" t="s">
        <v>1710</v>
      </c>
      <c r="F924" s="239" t="s">
        <v>1711</v>
      </c>
      <c r="G924" s="237"/>
      <c r="H924" s="240">
        <v>4.7999999999999998</v>
      </c>
      <c r="I924" s="241"/>
      <c r="J924" s="237"/>
      <c r="K924" s="237"/>
      <c r="L924" s="242"/>
      <c r="M924" s="243"/>
      <c r="N924" s="244"/>
      <c r="O924" s="244"/>
      <c r="P924" s="244"/>
      <c r="Q924" s="244"/>
      <c r="R924" s="244"/>
      <c r="S924" s="244"/>
      <c r="T924" s="24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6" t="s">
        <v>361</v>
      </c>
      <c r="AU924" s="246" t="s">
        <v>80</v>
      </c>
      <c r="AV924" s="13" t="s">
        <v>88</v>
      </c>
      <c r="AW924" s="13" t="s">
        <v>30</v>
      </c>
      <c r="AX924" s="13" t="s">
        <v>80</v>
      </c>
      <c r="AY924" s="246" t="s">
        <v>350</v>
      </c>
    </row>
    <row r="925" s="2" customFormat="1">
      <c r="A925" s="37"/>
      <c r="B925" s="38"/>
      <c r="C925" s="212" t="s">
        <v>1712</v>
      </c>
      <c r="D925" s="212" t="s">
        <v>353</v>
      </c>
      <c r="E925" s="213" t="s">
        <v>1713</v>
      </c>
      <c r="F925" s="214" t="s">
        <v>1714</v>
      </c>
      <c r="G925" s="215" t="s">
        <v>356</v>
      </c>
      <c r="H925" s="216">
        <v>4.7999999999999998</v>
      </c>
      <c r="I925" s="217"/>
      <c r="J925" s="218">
        <f>ROUND(I925*H925,2)</f>
        <v>0</v>
      </c>
      <c r="K925" s="214" t="s">
        <v>1</v>
      </c>
      <c r="L925" s="43"/>
      <c r="M925" s="219" t="s">
        <v>1</v>
      </c>
      <c r="N925" s="220" t="s">
        <v>38</v>
      </c>
      <c r="O925" s="90"/>
      <c r="P925" s="221">
        <f>O925*H925</f>
        <v>0</v>
      </c>
      <c r="Q925" s="221">
        <v>0.00012</v>
      </c>
      <c r="R925" s="221">
        <f>Q925*H925</f>
        <v>0.00057600000000000001</v>
      </c>
      <c r="S925" s="221">
        <v>0</v>
      </c>
      <c r="T925" s="222">
        <f>S925*H925</f>
        <v>0</v>
      </c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R925" s="223" t="s">
        <v>349</v>
      </c>
      <c r="AT925" s="223" t="s">
        <v>353</v>
      </c>
      <c r="AU925" s="223" t="s">
        <v>80</v>
      </c>
      <c r="AY925" s="16" t="s">
        <v>350</v>
      </c>
      <c r="BE925" s="224">
        <f>IF(N925="základní",J925,0)</f>
        <v>0</v>
      </c>
      <c r="BF925" s="224">
        <f>IF(N925="snížená",J925,0)</f>
        <v>0</v>
      </c>
      <c r="BG925" s="224">
        <f>IF(N925="zákl. přenesená",J925,0)</f>
        <v>0</v>
      </c>
      <c r="BH925" s="224">
        <f>IF(N925="sníž. přenesená",J925,0)</f>
        <v>0</v>
      </c>
      <c r="BI925" s="224">
        <f>IF(N925="nulová",J925,0)</f>
        <v>0</v>
      </c>
      <c r="BJ925" s="16" t="s">
        <v>80</v>
      </c>
      <c r="BK925" s="224">
        <f>ROUND(I925*H925,2)</f>
        <v>0</v>
      </c>
      <c r="BL925" s="16" t="s">
        <v>349</v>
      </c>
      <c r="BM925" s="223" t="s">
        <v>1715</v>
      </c>
    </row>
    <row r="926" s="12" customFormat="1">
      <c r="A926" s="12"/>
      <c r="B926" s="225"/>
      <c r="C926" s="226"/>
      <c r="D926" s="227" t="s">
        <v>361</v>
      </c>
      <c r="E926" s="228" t="s">
        <v>1</v>
      </c>
      <c r="F926" s="229" t="s">
        <v>1693</v>
      </c>
      <c r="G926" s="226"/>
      <c r="H926" s="228" t="s">
        <v>1</v>
      </c>
      <c r="I926" s="230"/>
      <c r="J926" s="226"/>
      <c r="K926" s="226"/>
      <c r="L926" s="231"/>
      <c r="M926" s="232"/>
      <c r="N926" s="233"/>
      <c r="O926" s="233"/>
      <c r="P926" s="233"/>
      <c r="Q926" s="233"/>
      <c r="R926" s="233"/>
      <c r="S926" s="233"/>
      <c r="T926" s="234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T926" s="235" t="s">
        <v>361</v>
      </c>
      <c r="AU926" s="235" t="s">
        <v>80</v>
      </c>
      <c r="AV926" s="12" t="s">
        <v>80</v>
      </c>
      <c r="AW926" s="12" t="s">
        <v>30</v>
      </c>
      <c r="AX926" s="12" t="s">
        <v>73</v>
      </c>
      <c r="AY926" s="235" t="s">
        <v>350</v>
      </c>
    </row>
    <row r="927" s="13" customFormat="1">
      <c r="A927" s="13"/>
      <c r="B927" s="236"/>
      <c r="C927" s="237"/>
      <c r="D927" s="227" t="s">
        <v>361</v>
      </c>
      <c r="E927" s="238" t="s">
        <v>1716</v>
      </c>
      <c r="F927" s="239" t="s">
        <v>1695</v>
      </c>
      <c r="G927" s="237"/>
      <c r="H927" s="240">
        <v>4.7999999999999998</v>
      </c>
      <c r="I927" s="241"/>
      <c r="J927" s="237"/>
      <c r="K927" s="237"/>
      <c r="L927" s="242"/>
      <c r="M927" s="243"/>
      <c r="N927" s="244"/>
      <c r="O927" s="244"/>
      <c r="P927" s="244"/>
      <c r="Q927" s="244"/>
      <c r="R927" s="244"/>
      <c r="S927" s="244"/>
      <c r="T927" s="24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6" t="s">
        <v>361</v>
      </c>
      <c r="AU927" s="246" t="s">
        <v>80</v>
      </c>
      <c r="AV927" s="13" t="s">
        <v>88</v>
      </c>
      <c r="AW927" s="13" t="s">
        <v>30</v>
      </c>
      <c r="AX927" s="13" t="s">
        <v>73</v>
      </c>
      <c r="AY927" s="246" t="s">
        <v>350</v>
      </c>
    </row>
    <row r="928" s="13" customFormat="1">
      <c r="A928" s="13"/>
      <c r="B928" s="236"/>
      <c r="C928" s="237"/>
      <c r="D928" s="227" t="s">
        <v>361</v>
      </c>
      <c r="E928" s="238" t="s">
        <v>1717</v>
      </c>
      <c r="F928" s="239" t="s">
        <v>1718</v>
      </c>
      <c r="G928" s="237"/>
      <c r="H928" s="240">
        <v>4.7999999999999998</v>
      </c>
      <c r="I928" s="241"/>
      <c r="J928" s="237"/>
      <c r="K928" s="237"/>
      <c r="L928" s="242"/>
      <c r="M928" s="243"/>
      <c r="N928" s="244"/>
      <c r="O928" s="244"/>
      <c r="P928" s="244"/>
      <c r="Q928" s="244"/>
      <c r="R928" s="244"/>
      <c r="S928" s="244"/>
      <c r="T928" s="24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6" t="s">
        <v>361</v>
      </c>
      <c r="AU928" s="246" t="s">
        <v>80</v>
      </c>
      <c r="AV928" s="13" t="s">
        <v>88</v>
      </c>
      <c r="AW928" s="13" t="s">
        <v>30</v>
      </c>
      <c r="AX928" s="13" t="s">
        <v>80</v>
      </c>
      <c r="AY928" s="246" t="s">
        <v>350</v>
      </c>
    </row>
    <row r="929" s="2" customFormat="1">
      <c r="A929" s="37"/>
      <c r="B929" s="38"/>
      <c r="C929" s="212" t="s">
        <v>1719</v>
      </c>
      <c r="D929" s="212" t="s">
        <v>353</v>
      </c>
      <c r="E929" s="213" t="s">
        <v>1720</v>
      </c>
      <c r="F929" s="214" t="s">
        <v>1721</v>
      </c>
      <c r="G929" s="215" t="s">
        <v>356</v>
      </c>
      <c r="H929" s="216">
        <v>4.7999999999999998</v>
      </c>
      <c r="I929" s="217"/>
      <c r="J929" s="218">
        <f>ROUND(I929*H929,2)</f>
        <v>0</v>
      </c>
      <c r="K929" s="214" t="s">
        <v>1</v>
      </c>
      <c r="L929" s="43"/>
      <c r="M929" s="219" t="s">
        <v>1</v>
      </c>
      <c r="N929" s="220" t="s">
        <v>38</v>
      </c>
      <c r="O929" s="90"/>
      <c r="P929" s="221">
        <f>O929*H929</f>
        <v>0</v>
      </c>
      <c r="Q929" s="221">
        <v>0.00012</v>
      </c>
      <c r="R929" s="221">
        <f>Q929*H929</f>
        <v>0.00057600000000000001</v>
      </c>
      <c r="S929" s="221">
        <v>0</v>
      </c>
      <c r="T929" s="222">
        <f>S929*H929</f>
        <v>0</v>
      </c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R929" s="223" t="s">
        <v>349</v>
      </c>
      <c r="AT929" s="223" t="s">
        <v>353</v>
      </c>
      <c r="AU929" s="223" t="s">
        <v>80</v>
      </c>
      <c r="AY929" s="16" t="s">
        <v>350</v>
      </c>
      <c r="BE929" s="224">
        <f>IF(N929="základní",J929,0)</f>
        <v>0</v>
      </c>
      <c r="BF929" s="224">
        <f>IF(N929="snížená",J929,0)</f>
        <v>0</v>
      </c>
      <c r="BG929" s="224">
        <f>IF(N929="zákl. přenesená",J929,0)</f>
        <v>0</v>
      </c>
      <c r="BH929" s="224">
        <f>IF(N929="sníž. přenesená",J929,0)</f>
        <v>0</v>
      </c>
      <c r="BI929" s="224">
        <f>IF(N929="nulová",J929,0)</f>
        <v>0</v>
      </c>
      <c r="BJ929" s="16" t="s">
        <v>80</v>
      </c>
      <c r="BK929" s="224">
        <f>ROUND(I929*H929,2)</f>
        <v>0</v>
      </c>
      <c r="BL929" s="16" t="s">
        <v>349</v>
      </c>
      <c r="BM929" s="223" t="s">
        <v>1722</v>
      </c>
    </row>
    <row r="930" s="12" customFormat="1">
      <c r="A930" s="12"/>
      <c r="B930" s="225"/>
      <c r="C930" s="226"/>
      <c r="D930" s="227" t="s">
        <v>361</v>
      </c>
      <c r="E930" s="228" t="s">
        <v>1</v>
      </c>
      <c r="F930" s="229" t="s">
        <v>1693</v>
      </c>
      <c r="G930" s="226"/>
      <c r="H930" s="228" t="s">
        <v>1</v>
      </c>
      <c r="I930" s="230"/>
      <c r="J930" s="226"/>
      <c r="K930" s="226"/>
      <c r="L930" s="231"/>
      <c r="M930" s="232"/>
      <c r="N930" s="233"/>
      <c r="O930" s="233"/>
      <c r="P930" s="233"/>
      <c r="Q930" s="233"/>
      <c r="R930" s="233"/>
      <c r="S930" s="233"/>
      <c r="T930" s="234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T930" s="235" t="s">
        <v>361</v>
      </c>
      <c r="AU930" s="235" t="s">
        <v>80</v>
      </c>
      <c r="AV930" s="12" t="s">
        <v>80</v>
      </c>
      <c r="AW930" s="12" t="s">
        <v>30</v>
      </c>
      <c r="AX930" s="12" t="s">
        <v>73</v>
      </c>
      <c r="AY930" s="235" t="s">
        <v>350</v>
      </c>
    </row>
    <row r="931" s="13" customFormat="1">
      <c r="A931" s="13"/>
      <c r="B931" s="236"/>
      <c r="C931" s="237"/>
      <c r="D931" s="227" t="s">
        <v>361</v>
      </c>
      <c r="E931" s="238" t="s">
        <v>1723</v>
      </c>
      <c r="F931" s="239" t="s">
        <v>1695</v>
      </c>
      <c r="G931" s="237"/>
      <c r="H931" s="240">
        <v>4.7999999999999998</v>
      </c>
      <c r="I931" s="241"/>
      <c r="J931" s="237"/>
      <c r="K931" s="237"/>
      <c r="L931" s="242"/>
      <c r="M931" s="243"/>
      <c r="N931" s="244"/>
      <c r="O931" s="244"/>
      <c r="P931" s="244"/>
      <c r="Q931" s="244"/>
      <c r="R931" s="244"/>
      <c r="S931" s="244"/>
      <c r="T931" s="24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6" t="s">
        <v>361</v>
      </c>
      <c r="AU931" s="246" t="s">
        <v>80</v>
      </c>
      <c r="AV931" s="13" t="s">
        <v>88</v>
      </c>
      <c r="AW931" s="13" t="s">
        <v>30</v>
      </c>
      <c r="AX931" s="13" t="s">
        <v>73</v>
      </c>
      <c r="AY931" s="246" t="s">
        <v>350</v>
      </c>
    </row>
    <row r="932" s="13" customFormat="1">
      <c r="A932" s="13"/>
      <c r="B932" s="236"/>
      <c r="C932" s="237"/>
      <c r="D932" s="227" t="s">
        <v>361</v>
      </c>
      <c r="E932" s="238" t="s">
        <v>1724</v>
      </c>
      <c r="F932" s="239" t="s">
        <v>1725</v>
      </c>
      <c r="G932" s="237"/>
      <c r="H932" s="240">
        <v>4.7999999999999998</v>
      </c>
      <c r="I932" s="241"/>
      <c r="J932" s="237"/>
      <c r="K932" s="237"/>
      <c r="L932" s="242"/>
      <c r="M932" s="243"/>
      <c r="N932" s="244"/>
      <c r="O932" s="244"/>
      <c r="P932" s="244"/>
      <c r="Q932" s="244"/>
      <c r="R932" s="244"/>
      <c r="S932" s="244"/>
      <c r="T932" s="24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6" t="s">
        <v>361</v>
      </c>
      <c r="AU932" s="246" t="s">
        <v>80</v>
      </c>
      <c r="AV932" s="13" t="s">
        <v>88</v>
      </c>
      <c r="AW932" s="13" t="s">
        <v>30</v>
      </c>
      <c r="AX932" s="13" t="s">
        <v>80</v>
      </c>
      <c r="AY932" s="246" t="s">
        <v>350</v>
      </c>
    </row>
    <row r="933" s="2" customFormat="1" ht="33" customHeight="1">
      <c r="A933" s="37"/>
      <c r="B933" s="38"/>
      <c r="C933" s="212" t="s">
        <v>1726</v>
      </c>
      <c r="D933" s="212" t="s">
        <v>353</v>
      </c>
      <c r="E933" s="213" t="s">
        <v>1727</v>
      </c>
      <c r="F933" s="214" t="s">
        <v>1728</v>
      </c>
      <c r="G933" s="215" t="s">
        <v>642</v>
      </c>
      <c r="H933" s="216">
        <v>1289.4000000000001</v>
      </c>
      <c r="I933" s="217"/>
      <c r="J933" s="218">
        <f>ROUND(I933*H933,2)</f>
        <v>0</v>
      </c>
      <c r="K933" s="214" t="s">
        <v>1</v>
      </c>
      <c r="L933" s="43"/>
      <c r="M933" s="219" t="s">
        <v>1</v>
      </c>
      <c r="N933" s="220" t="s">
        <v>38</v>
      </c>
      <c r="O933" s="90"/>
      <c r="P933" s="221">
        <f>O933*H933</f>
        <v>0</v>
      </c>
      <c r="Q933" s="221">
        <v>0.00025000000000000001</v>
      </c>
      <c r="R933" s="221">
        <f>Q933*H933</f>
        <v>0.32235000000000003</v>
      </c>
      <c r="S933" s="221">
        <v>0</v>
      </c>
      <c r="T933" s="222">
        <f>S933*H933</f>
        <v>0</v>
      </c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R933" s="223" t="s">
        <v>349</v>
      </c>
      <c r="AT933" s="223" t="s">
        <v>353</v>
      </c>
      <c r="AU933" s="223" t="s">
        <v>80</v>
      </c>
      <c r="AY933" s="16" t="s">
        <v>350</v>
      </c>
      <c r="BE933" s="224">
        <f>IF(N933="základní",J933,0)</f>
        <v>0</v>
      </c>
      <c r="BF933" s="224">
        <f>IF(N933="snížená",J933,0)</f>
        <v>0</v>
      </c>
      <c r="BG933" s="224">
        <f>IF(N933="zákl. přenesená",J933,0)</f>
        <v>0</v>
      </c>
      <c r="BH933" s="224">
        <f>IF(N933="sníž. přenesená",J933,0)</f>
        <v>0</v>
      </c>
      <c r="BI933" s="224">
        <f>IF(N933="nulová",J933,0)</f>
        <v>0</v>
      </c>
      <c r="BJ933" s="16" t="s">
        <v>80</v>
      </c>
      <c r="BK933" s="224">
        <f>ROUND(I933*H933,2)</f>
        <v>0</v>
      </c>
      <c r="BL933" s="16" t="s">
        <v>349</v>
      </c>
      <c r="BM933" s="223" t="s">
        <v>1729</v>
      </c>
    </row>
    <row r="934" s="12" customFormat="1">
      <c r="A934" s="12"/>
      <c r="B934" s="225"/>
      <c r="C934" s="226"/>
      <c r="D934" s="227" t="s">
        <v>361</v>
      </c>
      <c r="E934" s="228" t="s">
        <v>1</v>
      </c>
      <c r="F934" s="229" t="s">
        <v>1730</v>
      </c>
      <c r="G934" s="226"/>
      <c r="H934" s="228" t="s">
        <v>1</v>
      </c>
      <c r="I934" s="230"/>
      <c r="J934" s="226"/>
      <c r="K934" s="226"/>
      <c r="L934" s="231"/>
      <c r="M934" s="232"/>
      <c r="N934" s="233"/>
      <c r="O934" s="233"/>
      <c r="P934" s="233"/>
      <c r="Q934" s="233"/>
      <c r="R934" s="233"/>
      <c r="S934" s="233"/>
      <c r="T934" s="234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T934" s="235" t="s">
        <v>361</v>
      </c>
      <c r="AU934" s="235" t="s">
        <v>80</v>
      </c>
      <c r="AV934" s="12" t="s">
        <v>80</v>
      </c>
      <c r="AW934" s="12" t="s">
        <v>30</v>
      </c>
      <c r="AX934" s="12" t="s">
        <v>73</v>
      </c>
      <c r="AY934" s="235" t="s">
        <v>350</v>
      </c>
    </row>
    <row r="935" s="12" customFormat="1">
      <c r="A935" s="12"/>
      <c r="B935" s="225"/>
      <c r="C935" s="226"/>
      <c r="D935" s="227" t="s">
        <v>361</v>
      </c>
      <c r="E935" s="228" t="s">
        <v>1</v>
      </c>
      <c r="F935" s="229" t="s">
        <v>1052</v>
      </c>
      <c r="G935" s="226"/>
      <c r="H935" s="228" t="s">
        <v>1</v>
      </c>
      <c r="I935" s="230"/>
      <c r="J935" s="226"/>
      <c r="K935" s="226"/>
      <c r="L935" s="231"/>
      <c r="M935" s="232"/>
      <c r="N935" s="233"/>
      <c r="O935" s="233"/>
      <c r="P935" s="233"/>
      <c r="Q935" s="233"/>
      <c r="R935" s="233"/>
      <c r="S935" s="233"/>
      <c r="T935" s="234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T935" s="235" t="s">
        <v>361</v>
      </c>
      <c r="AU935" s="235" t="s">
        <v>80</v>
      </c>
      <c r="AV935" s="12" t="s">
        <v>80</v>
      </c>
      <c r="AW935" s="12" t="s">
        <v>30</v>
      </c>
      <c r="AX935" s="12" t="s">
        <v>73</v>
      </c>
      <c r="AY935" s="235" t="s">
        <v>350</v>
      </c>
    </row>
    <row r="936" s="13" customFormat="1">
      <c r="A936" s="13"/>
      <c r="B936" s="236"/>
      <c r="C936" s="237"/>
      <c r="D936" s="227" t="s">
        <v>361</v>
      </c>
      <c r="E936" s="238" t="s">
        <v>1731</v>
      </c>
      <c r="F936" s="239" t="s">
        <v>988</v>
      </c>
      <c r="G936" s="237"/>
      <c r="H936" s="240">
        <v>279.44999999999999</v>
      </c>
      <c r="I936" s="241"/>
      <c r="J936" s="237"/>
      <c r="K936" s="237"/>
      <c r="L936" s="242"/>
      <c r="M936" s="243"/>
      <c r="N936" s="244"/>
      <c r="O936" s="244"/>
      <c r="P936" s="244"/>
      <c r="Q936" s="244"/>
      <c r="R936" s="244"/>
      <c r="S936" s="244"/>
      <c r="T936" s="24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6" t="s">
        <v>361</v>
      </c>
      <c r="AU936" s="246" t="s">
        <v>80</v>
      </c>
      <c r="AV936" s="13" t="s">
        <v>88</v>
      </c>
      <c r="AW936" s="13" t="s">
        <v>30</v>
      </c>
      <c r="AX936" s="13" t="s">
        <v>73</v>
      </c>
      <c r="AY936" s="246" t="s">
        <v>350</v>
      </c>
    </row>
    <row r="937" s="13" customFormat="1">
      <c r="A937" s="13"/>
      <c r="B937" s="236"/>
      <c r="C937" s="237"/>
      <c r="D937" s="227" t="s">
        <v>361</v>
      </c>
      <c r="E937" s="238" t="s">
        <v>134</v>
      </c>
      <c r="F937" s="239" t="s">
        <v>1732</v>
      </c>
      <c r="G937" s="237"/>
      <c r="H937" s="240">
        <v>16.199999999999999</v>
      </c>
      <c r="I937" s="241"/>
      <c r="J937" s="237"/>
      <c r="K937" s="237"/>
      <c r="L937" s="242"/>
      <c r="M937" s="243"/>
      <c r="N937" s="244"/>
      <c r="O937" s="244"/>
      <c r="P937" s="244"/>
      <c r="Q937" s="244"/>
      <c r="R937" s="244"/>
      <c r="S937" s="244"/>
      <c r="T937" s="24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6" t="s">
        <v>361</v>
      </c>
      <c r="AU937" s="246" t="s">
        <v>80</v>
      </c>
      <c r="AV937" s="13" t="s">
        <v>88</v>
      </c>
      <c r="AW937" s="13" t="s">
        <v>30</v>
      </c>
      <c r="AX937" s="13" t="s">
        <v>73</v>
      </c>
      <c r="AY937" s="246" t="s">
        <v>350</v>
      </c>
    </row>
    <row r="938" s="13" customFormat="1">
      <c r="A938" s="13"/>
      <c r="B938" s="236"/>
      <c r="C938" s="237"/>
      <c r="D938" s="227" t="s">
        <v>361</v>
      </c>
      <c r="E938" s="238" t="s">
        <v>1733</v>
      </c>
      <c r="F938" s="239" t="s">
        <v>1734</v>
      </c>
      <c r="G938" s="237"/>
      <c r="H938" s="240">
        <v>295.64999999999998</v>
      </c>
      <c r="I938" s="241"/>
      <c r="J938" s="237"/>
      <c r="K938" s="237"/>
      <c r="L938" s="242"/>
      <c r="M938" s="243"/>
      <c r="N938" s="244"/>
      <c r="O938" s="244"/>
      <c r="P938" s="244"/>
      <c r="Q938" s="244"/>
      <c r="R938" s="244"/>
      <c r="S938" s="244"/>
      <c r="T938" s="24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6" t="s">
        <v>361</v>
      </c>
      <c r="AU938" s="246" t="s">
        <v>80</v>
      </c>
      <c r="AV938" s="13" t="s">
        <v>88</v>
      </c>
      <c r="AW938" s="13" t="s">
        <v>30</v>
      </c>
      <c r="AX938" s="13" t="s">
        <v>73</v>
      </c>
      <c r="AY938" s="246" t="s">
        <v>350</v>
      </c>
    </row>
    <row r="939" s="12" customFormat="1">
      <c r="A939" s="12"/>
      <c r="B939" s="225"/>
      <c r="C939" s="226"/>
      <c r="D939" s="227" t="s">
        <v>361</v>
      </c>
      <c r="E939" s="228" t="s">
        <v>1</v>
      </c>
      <c r="F939" s="229" t="s">
        <v>1058</v>
      </c>
      <c r="G939" s="226"/>
      <c r="H939" s="228" t="s">
        <v>1</v>
      </c>
      <c r="I939" s="230"/>
      <c r="J939" s="226"/>
      <c r="K939" s="226"/>
      <c r="L939" s="231"/>
      <c r="M939" s="232"/>
      <c r="N939" s="233"/>
      <c r="O939" s="233"/>
      <c r="P939" s="233"/>
      <c r="Q939" s="233"/>
      <c r="R939" s="233"/>
      <c r="S939" s="233"/>
      <c r="T939" s="234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T939" s="235" t="s">
        <v>361</v>
      </c>
      <c r="AU939" s="235" t="s">
        <v>80</v>
      </c>
      <c r="AV939" s="12" t="s">
        <v>80</v>
      </c>
      <c r="AW939" s="12" t="s">
        <v>30</v>
      </c>
      <c r="AX939" s="12" t="s">
        <v>73</v>
      </c>
      <c r="AY939" s="235" t="s">
        <v>350</v>
      </c>
    </row>
    <row r="940" s="13" customFormat="1">
      <c r="A940" s="13"/>
      <c r="B940" s="236"/>
      <c r="C940" s="237"/>
      <c r="D940" s="227" t="s">
        <v>361</v>
      </c>
      <c r="E940" s="238" t="s">
        <v>242</v>
      </c>
      <c r="F940" s="239" t="s">
        <v>1735</v>
      </c>
      <c r="G940" s="237"/>
      <c r="H940" s="240">
        <v>921.14999999999998</v>
      </c>
      <c r="I940" s="241"/>
      <c r="J940" s="237"/>
      <c r="K940" s="237"/>
      <c r="L940" s="242"/>
      <c r="M940" s="243"/>
      <c r="N940" s="244"/>
      <c r="O940" s="244"/>
      <c r="P940" s="244"/>
      <c r="Q940" s="244"/>
      <c r="R940" s="244"/>
      <c r="S940" s="244"/>
      <c r="T940" s="24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46" t="s">
        <v>361</v>
      </c>
      <c r="AU940" s="246" t="s">
        <v>80</v>
      </c>
      <c r="AV940" s="13" t="s">
        <v>88</v>
      </c>
      <c r="AW940" s="13" t="s">
        <v>30</v>
      </c>
      <c r="AX940" s="13" t="s">
        <v>73</v>
      </c>
      <c r="AY940" s="246" t="s">
        <v>350</v>
      </c>
    </row>
    <row r="941" s="13" customFormat="1">
      <c r="A941" s="13"/>
      <c r="B941" s="236"/>
      <c r="C941" s="237"/>
      <c r="D941" s="227" t="s">
        <v>361</v>
      </c>
      <c r="E941" s="238" t="s">
        <v>288</v>
      </c>
      <c r="F941" s="239" t="s">
        <v>1736</v>
      </c>
      <c r="G941" s="237"/>
      <c r="H941" s="240">
        <v>72.599999999999994</v>
      </c>
      <c r="I941" s="241"/>
      <c r="J941" s="237"/>
      <c r="K941" s="237"/>
      <c r="L941" s="242"/>
      <c r="M941" s="243"/>
      <c r="N941" s="244"/>
      <c r="O941" s="244"/>
      <c r="P941" s="244"/>
      <c r="Q941" s="244"/>
      <c r="R941" s="244"/>
      <c r="S941" s="244"/>
      <c r="T941" s="24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6" t="s">
        <v>361</v>
      </c>
      <c r="AU941" s="246" t="s">
        <v>80</v>
      </c>
      <c r="AV941" s="13" t="s">
        <v>88</v>
      </c>
      <c r="AW941" s="13" t="s">
        <v>30</v>
      </c>
      <c r="AX941" s="13" t="s">
        <v>73</v>
      </c>
      <c r="AY941" s="246" t="s">
        <v>350</v>
      </c>
    </row>
    <row r="942" s="13" customFormat="1">
      <c r="A942" s="13"/>
      <c r="B942" s="236"/>
      <c r="C942" s="237"/>
      <c r="D942" s="227" t="s">
        <v>361</v>
      </c>
      <c r="E942" s="238" t="s">
        <v>1737</v>
      </c>
      <c r="F942" s="239" t="s">
        <v>1738</v>
      </c>
      <c r="G942" s="237"/>
      <c r="H942" s="240">
        <v>993.75</v>
      </c>
      <c r="I942" s="241"/>
      <c r="J942" s="237"/>
      <c r="K942" s="237"/>
      <c r="L942" s="242"/>
      <c r="M942" s="243"/>
      <c r="N942" s="244"/>
      <c r="O942" s="244"/>
      <c r="P942" s="244"/>
      <c r="Q942" s="244"/>
      <c r="R942" s="244"/>
      <c r="S942" s="244"/>
      <c r="T942" s="24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6" t="s">
        <v>361</v>
      </c>
      <c r="AU942" s="246" t="s">
        <v>80</v>
      </c>
      <c r="AV942" s="13" t="s">
        <v>88</v>
      </c>
      <c r="AW942" s="13" t="s">
        <v>30</v>
      </c>
      <c r="AX942" s="13" t="s">
        <v>73</v>
      </c>
      <c r="AY942" s="246" t="s">
        <v>350</v>
      </c>
    </row>
    <row r="943" s="13" customFormat="1">
      <c r="A943" s="13"/>
      <c r="B943" s="236"/>
      <c r="C943" s="237"/>
      <c r="D943" s="227" t="s">
        <v>361</v>
      </c>
      <c r="E943" s="238" t="s">
        <v>1739</v>
      </c>
      <c r="F943" s="239" t="s">
        <v>1740</v>
      </c>
      <c r="G943" s="237"/>
      <c r="H943" s="240">
        <v>1289.4000000000001</v>
      </c>
      <c r="I943" s="241"/>
      <c r="J943" s="237"/>
      <c r="K943" s="237"/>
      <c r="L943" s="242"/>
      <c r="M943" s="243"/>
      <c r="N943" s="244"/>
      <c r="O943" s="244"/>
      <c r="P943" s="244"/>
      <c r="Q943" s="244"/>
      <c r="R943" s="244"/>
      <c r="S943" s="244"/>
      <c r="T943" s="24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46" t="s">
        <v>361</v>
      </c>
      <c r="AU943" s="246" t="s">
        <v>80</v>
      </c>
      <c r="AV943" s="13" t="s">
        <v>88</v>
      </c>
      <c r="AW943" s="13" t="s">
        <v>30</v>
      </c>
      <c r="AX943" s="13" t="s">
        <v>80</v>
      </c>
      <c r="AY943" s="246" t="s">
        <v>350</v>
      </c>
    </row>
    <row r="944" s="2" customFormat="1" ht="44.25" customHeight="1">
      <c r="A944" s="37"/>
      <c r="B944" s="38"/>
      <c r="C944" s="247" t="s">
        <v>1741</v>
      </c>
      <c r="D944" s="247" t="s">
        <v>642</v>
      </c>
      <c r="E944" s="248" t="s">
        <v>1742</v>
      </c>
      <c r="F944" s="249" t="s">
        <v>1743</v>
      </c>
      <c r="G944" s="250" t="s">
        <v>642</v>
      </c>
      <c r="H944" s="251">
        <v>310.43299999999999</v>
      </c>
      <c r="I944" s="252"/>
      <c r="J944" s="253">
        <f>ROUND(I944*H944,2)</f>
        <v>0</v>
      </c>
      <c r="K944" s="249" t="s">
        <v>1</v>
      </c>
      <c r="L944" s="254"/>
      <c r="M944" s="255" t="s">
        <v>1</v>
      </c>
      <c r="N944" s="256" t="s">
        <v>38</v>
      </c>
      <c r="O944" s="90"/>
      <c r="P944" s="221">
        <f>O944*H944</f>
        <v>0</v>
      </c>
      <c r="Q944" s="221">
        <v>0.0035000000000000001</v>
      </c>
      <c r="R944" s="221">
        <f>Q944*H944</f>
        <v>1.0865155</v>
      </c>
      <c r="S944" s="221">
        <v>0</v>
      </c>
      <c r="T944" s="222">
        <f>S944*H944</f>
        <v>0</v>
      </c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R944" s="223" t="s">
        <v>465</v>
      </c>
      <c r="AT944" s="223" t="s">
        <v>642</v>
      </c>
      <c r="AU944" s="223" t="s">
        <v>80</v>
      </c>
      <c r="AY944" s="16" t="s">
        <v>350</v>
      </c>
      <c r="BE944" s="224">
        <f>IF(N944="základní",J944,0)</f>
        <v>0</v>
      </c>
      <c r="BF944" s="224">
        <f>IF(N944="snížená",J944,0)</f>
        <v>0</v>
      </c>
      <c r="BG944" s="224">
        <f>IF(N944="zákl. přenesená",J944,0)</f>
        <v>0</v>
      </c>
      <c r="BH944" s="224">
        <f>IF(N944="sníž. přenesená",J944,0)</f>
        <v>0</v>
      </c>
      <c r="BI944" s="224">
        <f>IF(N944="nulová",J944,0)</f>
        <v>0</v>
      </c>
      <c r="BJ944" s="16" t="s">
        <v>80</v>
      </c>
      <c r="BK944" s="224">
        <f>ROUND(I944*H944,2)</f>
        <v>0</v>
      </c>
      <c r="BL944" s="16" t="s">
        <v>349</v>
      </c>
      <c r="BM944" s="223" t="s">
        <v>1744</v>
      </c>
    </row>
    <row r="945" s="12" customFormat="1">
      <c r="A945" s="12"/>
      <c r="B945" s="225"/>
      <c r="C945" s="226"/>
      <c r="D945" s="227" t="s">
        <v>361</v>
      </c>
      <c r="E945" s="228" t="s">
        <v>1</v>
      </c>
      <c r="F945" s="229" t="s">
        <v>1063</v>
      </c>
      <c r="G945" s="226"/>
      <c r="H945" s="228" t="s">
        <v>1</v>
      </c>
      <c r="I945" s="230"/>
      <c r="J945" s="226"/>
      <c r="K945" s="226"/>
      <c r="L945" s="231"/>
      <c r="M945" s="232"/>
      <c r="N945" s="233"/>
      <c r="O945" s="233"/>
      <c r="P945" s="233"/>
      <c r="Q945" s="233"/>
      <c r="R945" s="233"/>
      <c r="S945" s="233"/>
      <c r="T945" s="234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T945" s="235" t="s">
        <v>361</v>
      </c>
      <c r="AU945" s="235" t="s">
        <v>80</v>
      </c>
      <c r="AV945" s="12" t="s">
        <v>80</v>
      </c>
      <c r="AW945" s="12" t="s">
        <v>30</v>
      </c>
      <c r="AX945" s="12" t="s">
        <v>73</v>
      </c>
      <c r="AY945" s="235" t="s">
        <v>350</v>
      </c>
    </row>
    <row r="946" s="12" customFormat="1">
      <c r="A946" s="12"/>
      <c r="B946" s="225"/>
      <c r="C946" s="226"/>
      <c r="D946" s="227" t="s">
        <v>361</v>
      </c>
      <c r="E946" s="228" t="s">
        <v>1</v>
      </c>
      <c r="F946" s="229" t="s">
        <v>1745</v>
      </c>
      <c r="G946" s="226"/>
      <c r="H946" s="228" t="s">
        <v>1</v>
      </c>
      <c r="I946" s="230"/>
      <c r="J946" s="226"/>
      <c r="K946" s="226"/>
      <c r="L946" s="231"/>
      <c r="M946" s="232"/>
      <c r="N946" s="233"/>
      <c r="O946" s="233"/>
      <c r="P946" s="233"/>
      <c r="Q946" s="233"/>
      <c r="R946" s="233"/>
      <c r="S946" s="233"/>
      <c r="T946" s="234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T946" s="235" t="s">
        <v>361</v>
      </c>
      <c r="AU946" s="235" t="s">
        <v>80</v>
      </c>
      <c r="AV946" s="12" t="s">
        <v>80</v>
      </c>
      <c r="AW946" s="12" t="s">
        <v>30</v>
      </c>
      <c r="AX946" s="12" t="s">
        <v>73</v>
      </c>
      <c r="AY946" s="235" t="s">
        <v>350</v>
      </c>
    </row>
    <row r="947" s="13" customFormat="1">
      <c r="A947" s="13"/>
      <c r="B947" s="236"/>
      <c r="C947" s="237"/>
      <c r="D947" s="227" t="s">
        <v>361</v>
      </c>
      <c r="E947" s="238" t="s">
        <v>1746</v>
      </c>
      <c r="F947" s="239" t="s">
        <v>1747</v>
      </c>
      <c r="G947" s="237"/>
      <c r="H947" s="240">
        <v>310.43299999999999</v>
      </c>
      <c r="I947" s="241"/>
      <c r="J947" s="237"/>
      <c r="K947" s="237"/>
      <c r="L947" s="242"/>
      <c r="M947" s="243"/>
      <c r="N947" s="244"/>
      <c r="O947" s="244"/>
      <c r="P947" s="244"/>
      <c r="Q947" s="244"/>
      <c r="R947" s="244"/>
      <c r="S947" s="244"/>
      <c r="T947" s="24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6" t="s">
        <v>361</v>
      </c>
      <c r="AU947" s="246" t="s">
        <v>80</v>
      </c>
      <c r="AV947" s="13" t="s">
        <v>88</v>
      </c>
      <c r="AW947" s="13" t="s">
        <v>30</v>
      </c>
      <c r="AX947" s="13" t="s">
        <v>73</v>
      </c>
      <c r="AY947" s="246" t="s">
        <v>350</v>
      </c>
    </row>
    <row r="948" s="13" customFormat="1">
      <c r="A948" s="13"/>
      <c r="B948" s="236"/>
      <c r="C948" s="237"/>
      <c r="D948" s="227" t="s">
        <v>361</v>
      </c>
      <c r="E948" s="238" t="s">
        <v>1748</v>
      </c>
      <c r="F948" s="239" t="s">
        <v>1749</v>
      </c>
      <c r="G948" s="237"/>
      <c r="H948" s="240">
        <v>310.43299999999999</v>
      </c>
      <c r="I948" s="241"/>
      <c r="J948" s="237"/>
      <c r="K948" s="237"/>
      <c r="L948" s="242"/>
      <c r="M948" s="243"/>
      <c r="N948" s="244"/>
      <c r="O948" s="244"/>
      <c r="P948" s="244"/>
      <c r="Q948" s="244"/>
      <c r="R948" s="244"/>
      <c r="S948" s="244"/>
      <c r="T948" s="24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6" t="s">
        <v>361</v>
      </c>
      <c r="AU948" s="246" t="s">
        <v>80</v>
      </c>
      <c r="AV948" s="13" t="s">
        <v>88</v>
      </c>
      <c r="AW948" s="13" t="s">
        <v>30</v>
      </c>
      <c r="AX948" s="13" t="s">
        <v>80</v>
      </c>
      <c r="AY948" s="246" t="s">
        <v>350</v>
      </c>
    </row>
    <row r="949" s="2" customFormat="1">
      <c r="A949" s="37"/>
      <c r="B949" s="38"/>
      <c r="C949" s="247" t="s">
        <v>1750</v>
      </c>
      <c r="D949" s="247" t="s">
        <v>642</v>
      </c>
      <c r="E949" s="248" t="s">
        <v>1751</v>
      </c>
      <c r="F949" s="249" t="s">
        <v>1752</v>
      </c>
      <c r="G949" s="250" t="s">
        <v>642</v>
      </c>
      <c r="H949" s="251">
        <v>1043.4380000000001</v>
      </c>
      <c r="I949" s="252"/>
      <c r="J949" s="253">
        <f>ROUND(I949*H949,2)</f>
        <v>0</v>
      </c>
      <c r="K949" s="249" t="s">
        <v>1</v>
      </c>
      <c r="L949" s="254"/>
      <c r="M949" s="255" t="s">
        <v>1</v>
      </c>
      <c r="N949" s="256" t="s">
        <v>38</v>
      </c>
      <c r="O949" s="90"/>
      <c r="P949" s="221">
        <f>O949*H949</f>
        <v>0</v>
      </c>
      <c r="Q949" s="221">
        <v>0.0035000000000000001</v>
      </c>
      <c r="R949" s="221">
        <f>Q949*H949</f>
        <v>3.6520330000000003</v>
      </c>
      <c r="S949" s="221">
        <v>0</v>
      </c>
      <c r="T949" s="222">
        <f>S949*H949</f>
        <v>0</v>
      </c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R949" s="223" t="s">
        <v>465</v>
      </c>
      <c r="AT949" s="223" t="s">
        <v>642</v>
      </c>
      <c r="AU949" s="223" t="s">
        <v>80</v>
      </c>
      <c r="AY949" s="16" t="s">
        <v>350</v>
      </c>
      <c r="BE949" s="224">
        <f>IF(N949="základní",J949,0)</f>
        <v>0</v>
      </c>
      <c r="BF949" s="224">
        <f>IF(N949="snížená",J949,0)</f>
        <v>0</v>
      </c>
      <c r="BG949" s="224">
        <f>IF(N949="zákl. přenesená",J949,0)</f>
        <v>0</v>
      </c>
      <c r="BH949" s="224">
        <f>IF(N949="sníž. přenesená",J949,0)</f>
        <v>0</v>
      </c>
      <c r="BI949" s="224">
        <f>IF(N949="nulová",J949,0)</f>
        <v>0</v>
      </c>
      <c r="BJ949" s="16" t="s">
        <v>80</v>
      </c>
      <c r="BK949" s="224">
        <f>ROUND(I949*H949,2)</f>
        <v>0</v>
      </c>
      <c r="BL949" s="16" t="s">
        <v>349</v>
      </c>
      <c r="BM949" s="223" t="s">
        <v>1753</v>
      </c>
    </row>
    <row r="950" s="12" customFormat="1">
      <c r="A950" s="12"/>
      <c r="B950" s="225"/>
      <c r="C950" s="226"/>
      <c r="D950" s="227" t="s">
        <v>361</v>
      </c>
      <c r="E950" s="228" t="s">
        <v>1</v>
      </c>
      <c r="F950" s="229" t="s">
        <v>1063</v>
      </c>
      <c r="G950" s="226"/>
      <c r="H950" s="228" t="s">
        <v>1</v>
      </c>
      <c r="I950" s="230"/>
      <c r="J950" s="226"/>
      <c r="K950" s="226"/>
      <c r="L950" s="231"/>
      <c r="M950" s="232"/>
      <c r="N950" s="233"/>
      <c r="O950" s="233"/>
      <c r="P950" s="233"/>
      <c r="Q950" s="233"/>
      <c r="R950" s="233"/>
      <c r="S950" s="233"/>
      <c r="T950" s="234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T950" s="235" t="s">
        <v>361</v>
      </c>
      <c r="AU950" s="235" t="s">
        <v>80</v>
      </c>
      <c r="AV950" s="12" t="s">
        <v>80</v>
      </c>
      <c r="AW950" s="12" t="s">
        <v>30</v>
      </c>
      <c r="AX950" s="12" t="s">
        <v>73</v>
      </c>
      <c r="AY950" s="235" t="s">
        <v>350</v>
      </c>
    </row>
    <row r="951" s="12" customFormat="1">
      <c r="A951" s="12"/>
      <c r="B951" s="225"/>
      <c r="C951" s="226"/>
      <c r="D951" s="227" t="s">
        <v>361</v>
      </c>
      <c r="E951" s="228" t="s">
        <v>1</v>
      </c>
      <c r="F951" s="229" t="s">
        <v>1745</v>
      </c>
      <c r="G951" s="226"/>
      <c r="H951" s="228" t="s">
        <v>1</v>
      </c>
      <c r="I951" s="230"/>
      <c r="J951" s="226"/>
      <c r="K951" s="226"/>
      <c r="L951" s="231"/>
      <c r="M951" s="232"/>
      <c r="N951" s="233"/>
      <c r="O951" s="233"/>
      <c r="P951" s="233"/>
      <c r="Q951" s="233"/>
      <c r="R951" s="233"/>
      <c r="S951" s="233"/>
      <c r="T951" s="234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T951" s="235" t="s">
        <v>361</v>
      </c>
      <c r="AU951" s="235" t="s">
        <v>80</v>
      </c>
      <c r="AV951" s="12" t="s">
        <v>80</v>
      </c>
      <c r="AW951" s="12" t="s">
        <v>30</v>
      </c>
      <c r="AX951" s="12" t="s">
        <v>73</v>
      </c>
      <c r="AY951" s="235" t="s">
        <v>350</v>
      </c>
    </row>
    <row r="952" s="13" customFormat="1">
      <c r="A952" s="13"/>
      <c r="B952" s="236"/>
      <c r="C952" s="237"/>
      <c r="D952" s="227" t="s">
        <v>361</v>
      </c>
      <c r="E952" s="238" t="s">
        <v>1754</v>
      </c>
      <c r="F952" s="239" t="s">
        <v>1755</v>
      </c>
      <c r="G952" s="237"/>
      <c r="H952" s="240">
        <v>1043.4380000000001</v>
      </c>
      <c r="I952" s="241"/>
      <c r="J952" s="237"/>
      <c r="K952" s="237"/>
      <c r="L952" s="242"/>
      <c r="M952" s="243"/>
      <c r="N952" s="244"/>
      <c r="O952" s="244"/>
      <c r="P952" s="244"/>
      <c r="Q952" s="244"/>
      <c r="R952" s="244"/>
      <c r="S952" s="244"/>
      <c r="T952" s="24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46" t="s">
        <v>361</v>
      </c>
      <c r="AU952" s="246" t="s">
        <v>80</v>
      </c>
      <c r="AV952" s="13" t="s">
        <v>88</v>
      </c>
      <c r="AW952" s="13" t="s">
        <v>30</v>
      </c>
      <c r="AX952" s="13" t="s">
        <v>73</v>
      </c>
      <c r="AY952" s="246" t="s">
        <v>350</v>
      </c>
    </row>
    <row r="953" s="13" customFormat="1">
      <c r="A953" s="13"/>
      <c r="B953" s="236"/>
      <c r="C953" s="237"/>
      <c r="D953" s="227" t="s">
        <v>361</v>
      </c>
      <c r="E953" s="238" t="s">
        <v>1756</v>
      </c>
      <c r="F953" s="239" t="s">
        <v>1757</v>
      </c>
      <c r="G953" s="237"/>
      <c r="H953" s="240">
        <v>1043.4380000000001</v>
      </c>
      <c r="I953" s="241"/>
      <c r="J953" s="237"/>
      <c r="K953" s="237"/>
      <c r="L953" s="242"/>
      <c r="M953" s="243"/>
      <c r="N953" s="244"/>
      <c r="O953" s="244"/>
      <c r="P953" s="244"/>
      <c r="Q953" s="244"/>
      <c r="R953" s="244"/>
      <c r="S953" s="244"/>
      <c r="T953" s="24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46" t="s">
        <v>361</v>
      </c>
      <c r="AU953" s="246" t="s">
        <v>80</v>
      </c>
      <c r="AV953" s="13" t="s">
        <v>88</v>
      </c>
      <c r="AW953" s="13" t="s">
        <v>30</v>
      </c>
      <c r="AX953" s="13" t="s">
        <v>80</v>
      </c>
      <c r="AY953" s="246" t="s">
        <v>350</v>
      </c>
    </row>
    <row r="954" s="2" customFormat="1" ht="33" customHeight="1">
      <c r="A954" s="37"/>
      <c r="B954" s="38"/>
      <c r="C954" s="212" t="s">
        <v>1758</v>
      </c>
      <c r="D954" s="212" t="s">
        <v>353</v>
      </c>
      <c r="E954" s="213" t="s">
        <v>1759</v>
      </c>
      <c r="F954" s="214" t="s">
        <v>1760</v>
      </c>
      <c r="G954" s="215" t="s">
        <v>642</v>
      </c>
      <c r="H954" s="216">
        <v>619.24000000000001</v>
      </c>
      <c r="I954" s="217"/>
      <c r="J954" s="218">
        <f>ROUND(I954*H954,2)</f>
        <v>0</v>
      </c>
      <c r="K954" s="214" t="s">
        <v>1</v>
      </c>
      <c r="L954" s="43"/>
      <c r="M954" s="219" t="s">
        <v>1</v>
      </c>
      <c r="N954" s="220" t="s">
        <v>38</v>
      </c>
      <c r="O954" s="90"/>
      <c r="P954" s="221">
        <f>O954*H954</f>
        <v>0</v>
      </c>
      <c r="Q954" s="221">
        <v>0.00029999999999999997</v>
      </c>
      <c r="R954" s="221">
        <f>Q954*H954</f>
        <v>0.18577199999999999</v>
      </c>
      <c r="S954" s="221">
        <v>0</v>
      </c>
      <c r="T954" s="222">
        <f>S954*H954</f>
        <v>0</v>
      </c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R954" s="223" t="s">
        <v>349</v>
      </c>
      <c r="AT954" s="223" t="s">
        <v>353</v>
      </c>
      <c r="AU954" s="223" t="s">
        <v>80</v>
      </c>
      <c r="AY954" s="16" t="s">
        <v>350</v>
      </c>
      <c r="BE954" s="224">
        <f>IF(N954="základní",J954,0)</f>
        <v>0</v>
      </c>
      <c r="BF954" s="224">
        <f>IF(N954="snížená",J954,0)</f>
        <v>0</v>
      </c>
      <c r="BG954" s="224">
        <f>IF(N954="zákl. přenesená",J954,0)</f>
        <v>0</v>
      </c>
      <c r="BH954" s="224">
        <f>IF(N954="sníž. přenesená",J954,0)</f>
        <v>0</v>
      </c>
      <c r="BI954" s="224">
        <f>IF(N954="nulová",J954,0)</f>
        <v>0</v>
      </c>
      <c r="BJ954" s="16" t="s">
        <v>80</v>
      </c>
      <c r="BK954" s="224">
        <f>ROUND(I954*H954,2)</f>
        <v>0</v>
      </c>
      <c r="BL954" s="16" t="s">
        <v>349</v>
      </c>
      <c r="BM954" s="223" t="s">
        <v>1761</v>
      </c>
    </row>
    <row r="955" s="12" customFormat="1">
      <c r="A955" s="12"/>
      <c r="B955" s="225"/>
      <c r="C955" s="226"/>
      <c r="D955" s="227" t="s">
        <v>361</v>
      </c>
      <c r="E955" s="228" t="s">
        <v>1</v>
      </c>
      <c r="F955" s="229" t="s">
        <v>1063</v>
      </c>
      <c r="G955" s="226"/>
      <c r="H955" s="228" t="s">
        <v>1</v>
      </c>
      <c r="I955" s="230"/>
      <c r="J955" s="226"/>
      <c r="K955" s="226"/>
      <c r="L955" s="231"/>
      <c r="M955" s="232"/>
      <c r="N955" s="233"/>
      <c r="O955" s="233"/>
      <c r="P955" s="233"/>
      <c r="Q955" s="233"/>
      <c r="R955" s="233"/>
      <c r="S955" s="233"/>
      <c r="T955" s="234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T955" s="235" t="s">
        <v>361</v>
      </c>
      <c r="AU955" s="235" t="s">
        <v>80</v>
      </c>
      <c r="AV955" s="12" t="s">
        <v>80</v>
      </c>
      <c r="AW955" s="12" t="s">
        <v>30</v>
      </c>
      <c r="AX955" s="12" t="s">
        <v>73</v>
      </c>
      <c r="AY955" s="235" t="s">
        <v>350</v>
      </c>
    </row>
    <row r="956" s="12" customFormat="1">
      <c r="A956" s="12"/>
      <c r="B956" s="225"/>
      <c r="C956" s="226"/>
      <c r="D956" s="227" t="s">
        <v>361</v>
      </c>
      <c r="E956" s="228" t="s">
        <v>1</v>
      </c>
      <c r="F956" s="229" t="s">
        <v>1064</v>
      </c>
      <c r="G956" s="226"/>
      <c r="H956" s="228" t="s">
        <v>1</v>
      </c>
      <c r="I956" s="230"/>
      <c r="J956" s="226"/>
      <c r="K956" s="226"/>
      <c r="L956" s="231"/>
      <c r="M956" s="232"/>
      <c r="N956" s="233"/>
      <c r="O956" s="233"/>
      <c r="P956" s="233"/>
      <c r="Q956" s="233"/>
      <c r="R956" s="233"/>
      <c r="S956" s="233"/>
      <c r="T956" s="234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T956" s="235" t="s">
        <v>361</v>
      </c>
      <c r="AU956" s="235" t="s">
        <v>80</v>
      </c>
      <c r="AV956" s="12" t="s">
        <v>80</v>
      </c>
      <c r="AW956" s="12" t="s">
        <v>30</v>
      </c>
      <c r="AX956" s="12" t="s">
        <v>73</v>
      </c>
      <c r="AY956" s="235" t="s">
        <v>350</v>
      </c>
    </row>
    <row r="957" s="13" customFormat="1">
      <c r="A957" s="13"/>
      <c r="B957" s="236"/>
      <c r="C957" s="237"/>
      <c r="D957" s="227" t="s">
        <v>361</v>
      </c>
      <c r="E957" s="238" t="s">
        <v>1762</v>
      </c>
      <c r="F957" s="239" t="s">
        <v>1763</v>
      </c>
      <c r="G957" s="237"/>
      <c r="H957" s="240">
        <v>522.63999999999999</v>
      </c>
      <c r="I957" s="241"/>
      <c r="J957" s="237"/>
      <c r="K957" s="237"/>
      <c r="L957" s="242"/>
      <c r="M957" s="243"/>
      <c r="N957" s="244"/>
      <c r="O957" s="244"/>
      <c r="P957" s="244"/>
      <c r="Q957" s="244"/>
      <c r="R957" s="244"/>
      <c r="S957" s="244"/>
      <c r="T957" s="24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6" t="s">
        <v>361</v>
      </c>
      <c r="AU957" s="246" t="s">
        <v>80</v>
      </c>
      <c r="AV957" s="13" t="s">
        <v>88</v>
      </c>
      <c r="AW957" s="13" t="s">
        <v>30</v>
      </c>
      <c r="AX957" s="13" t="s">
        <v>73</v>
      </c>
      <c r="AY957" s="246" t="s">
        <v>350</v>
      </c>
    </row>
    <row r="958" s="13" customFormat="1">
      <c r="A958" s="13"/>
      <c r="B958" s="236"/>
      <c r="C958" s="237"/>
      <c r="D958" s="227" t="s">
        <v>361</v>
      </c>
      <c r="E958" s="238" t="s">
        <v>136</v>
      </c>
      <c r="F958" s="239" t="s">
        <v>1764</v>
      </c>
      <c r="G958" s="237"/>
      <c r="H958" s="240">
        <v>96.599999999999994</v>
      </c>
      <c r="I958" s="241"/>
      <c r="J958" s="237"/>
      <c r="K958" s="237"/>
      <c r="L958" s="242"/>
      <c r="M958" s="243"/>
      <c r="N958" s="244"/>
      <c r="O958" s="244"/>
      <c r="P958" s="244"/>
      <c r="Q958" s="244"/>
      <c r="R958" s="244"/>
      <c r="S958" s="244"/>
      <c r="T958" s="24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6" t="s">
        <v>361</v>
      </c>
      <c r="AU958" s="246" t="s">
        <v>80</v>
      </c>
      <c r="AV958" s="13" t="s">
        <v>88</v>
      </c>
      <c r="AW958" s="13" t="s">
        <v>30</v>
      </c>
      <c r="AX958" s="13" t="s">
        <v>73</v>
      </c>
      <c r="AY958" s="246" t="s">
        <v>350</v>
      </c>
    </row>
    <row r="959" s="13" customFormat="1">
      <c r="A959" s="13"/>
      <c r="B959" s="236"/>
      <c r="C959" s="237"/>
      <c r="D959" s="227" t="s">
        <v>361</v>
      </c>
      <c r="E959" s="238" t="s">
        <v>1765</v>
      </c>
      <c r="F959" s="239" t="s">
        <v>1766</v>
      </c>
      <c r="G959" s="237"/>
      <c r="H959" s="240">
        <v>619.24000000000001</v>
      </c>
      <c r="I959" s="241"/>
      <c r="J959" s="237"/>
      <c r="K959" s="237"/>
      <c r="L959" s="242"/>
      <c r="M959" s="243"/>
      <c r="N959" s="244"/>
      <c r="O959" s="244"/>
      <c r="P959" s="244"/>
      <c r="Q959" s="244"/>
      <c r="R959" s="244"/>
      <c r="S959" s="244"/>
      <c r="T959" s="24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46" t="s">
        <v>361</v>
      </c>
      <c r="AU959" s="246" t="s">
        <v>80</v>
      </c>
      <c r="AV959" s="13" t="s">
        <v>88</v>
      </c>
      <c r="AW959" s="13" t="s">
        <v>30</v>
      </c>
      <c r="AX959" s="13" t="s">
        <v>80</v>
      </c>
      <c r="AY959" s="246" t="s">
        <v>350</v>
      </c>
    </row>
    <row r="960" s="2" customFormat="1">
      <c r="A960" s="37"/>
      <c r="B960" s="38"/>
      <c r="C960" s="247" t="s">
        <v>1767</v>
      </c>
      <c r="D960" s="247" t="s">
        <v>642</v>
      </c>
      <c r="E960" s="248" t="s">
        <v>1768</v>
      </c>
      <c r="F960" s="249" t="s">
        <v>1769</v>
      </c>
      <c r="G960" s="250" t="s">
        <v>642</v>
      </c>
      <c r="H960" s="251">
        <v>650.202</v>
      </c>
      <c r="I960" s="252"/>
      <c r="J960" s="253">
        <f>ROUND(I960*H960,2)</f>
        <v>0</v>
      </c>
      <c r="K960" s="249" t="s">
        <v>1</v>
      </c>
      <c r="L960" s="254"/>
      <c r="M960" s="255" t="s">
        <v>1</v>
      </c>
      <c r="N960" s="256" t="s">
        <v>38</v>
      </c>
      <c r="O960" s="90"/>
      <c r="P960" s="221">
        <f>O960*H960</f>
        <v>0</v>
      </c>
      <c r="Q960" s="221">
        <v>0.0035000000000000001</v>
      </c>
      <c r="R960" s="221">
        <f>Q960*H960</f>
        <v>2.2757070000000001</v>
      </c>
      <c r="S960" s="221">
        <v>0</v>
      </c>
      <c r="T960" s="222">
        <f>S960*H960</f>
        <v>0</v>
      </c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R960" s="223" t="s">
        <v>465</v>
      </c>
      <c r="AT960" s="223" t="s">
        <v>642</v>
      </c>
      <c r="AU960" s="223" t="s">
        <v>80</v>
      </c>
      <c r="AY960" s="16" t="s">
        <v>350</v>
      </c>
      <c r="BE960" s="224">
        <f>IF(N960="základní",J960,0)</f>
        <v>0</v>
      </c>
      <c r="BF960" s="224">
        <f>IF(N960="snížená",J960,0)</f>
        <v>0</v>
      </c>
      <c r="BG960" s="224">
        <f>IF(N960="zákl. přenesená",J960,0)</f>
        <v>0</v>
      </c>
      <c r="BH960" s="224">
        <f>IF(N960="sníž. přenesená",J960,0)</f>
        <v>0</v>
      </c>
      <c r="BI960" s="224">
        <f>IF(N960="nulová",J960,0)</f>
        <v>0</v>
      </c>
      <c r="BJ960" s="16" t="s">
        <v>80</v>
      </c>
      <c r="BK960" s="224">
        <f>ROUND(I960*H960,2)</f>
        <v>0</v>
      </c>
      <c r="BL960" s="16" t="s">
        <v>349</v>
      </c>
      <c r="BM960" s="223" t="s">
        <v>1770</v>
      </c>
    </row>
    <row r="961" s="13" customFormat="1">
      <c r="A961" s="13"/>
      <c r="B961" s="236"/>
      <c r="C961" s="237"/>
      <c r="D961" s="227" t="s">
        <v>361</v>
      </c>
      <c r="E961" s="238" t="s">
        <v>1771</v>
      </c>
      <c r="F961" s="239" t="s">
        <v>1772</v>
      </c>
      <c r="G961" s="237"/>
      <c r="H961" s="240">
        <v>650.202</v>
      </c>
      <c r="I961" s="241"/>
      <c r="J961" s="237"/>
      <c r="K961" s="237"/>
      <c r="L961" s="242"/>
      <c r="M961" s="243"/>
      <c r="N961" s="244"/>
      <c r="O961" s="244"/>
      <c r="P961" s="244"/>
      <c r="Q961" s="244"/>
      <c r="R961" s="244"/>
      <c r="S961" s="244"/>
      <c r="T961" s="24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6" t="s">
        <v>361</v>
      </c>
      <c r="AU961" s="246" t="s">
        <v>80</v>
      </c>
      <c r="AV961" s="13" t="s">
        <v>88</v>
      </c>
      <c r="AW961" s="13" t="s">
        <v>30</v>
      </c>
      <c r="AX961" s="13" t="s">
        <v>73</v>
      </c>
      <c r="AY961" s="246" t="s">
        <v>350</v>
      </c>
    </row>
    <row r="962" s="13" customFormat="1">
      <c r="A962" s="13"/>
      <c r="B962" s="236"/>
      <c r="C962" s="237"/>
      <c r="D962" s="227" t="s">
        <v>361</v>
      </c>
      <c r="E962" s="238" t="s">
        <v>1773</v>
      </c>
      <c r="F962" s="239" t="s">
        <v>1774</v>
      </c>
      <c r="G962" s="237"/>
      <c r="H962" s="240">
        <v>650.202</v>
      </c>
      <c r="I962" s="241"/>
      <c r="J962" s="237"/>
      <c r="K962" s="237"/>
      <c r="L962" s="242"/>
      <c r="M962" s="243"/>
      <c r="N962" s="244"/>
      <c r="O962" s="244"/>
      <c r="P962" s="244"/>
      <c r="Q962" s="244"/>
      <c r="R962" s="244"/>
      <c r="S962" s="244"/>
      <c r="T962" s="24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6" t="s">
        <v>361</v>
      </c>
      <c r="AU962" s="246" t="s">
        <v>80</v>
      </c>
      <c r="AV962" s="13" t="s">
        <v>88</v>
      </c>
      <c r="AW962" s="13" t="s">
        <v>30</v>
      </c>
      <c r="AX962" s="13" t="s">
        <v>80</v>
      </c>
      <c r="AY962" s="246" t="s">
        <v>350</v>
      </c>
    </row>
    <row r="963" s="2" customFormat="1">
      <c r="A963" s="37"/>
      <c r="B963" s="38"/>
      <c r="C963" s="212" t="s">
        <v>1775</v>
      </c>
      <c r="D963" s="212" t="s">
        <v>353</v>
      </c>
      <c r="E963" s="213" t="s">
        <v>1776</v>
      </c>
      <c r="F963" s="214" t="s">
        <v>1777</v>
      </c>
      <c r="G963" s="215" t="s">
        <v>356</v>
      </c>
      <c r="H963" s="216">
        <v>298.90800000000002</v>
      </c>
      <c r="I963" s="217"/>
      <c r="J963" s="218">
        <f>ROUND(I963*H963,2)</f>
        <v>0</v>
      </c>
      <c r="K963" s="214" t="s">
        <v>374</v>
      </c>
      <c r="L963" s="43"/>
      <c r="M963" s="219" t="s">
        <v>1</v>
      </c>
      <c r="N963" s="220" t="s">
        <v>38</v>
      </c>
      <c r="O963" s="90"/>
      <c r="P963" s="221">
        <f>O963*H963</f>
        <v>0</v>
      </c>
      <c r="Q963" s="221">
        <v>0.00013999999999999999</v>
      </c>
      <c r="R963" s="221">
        <f>Q963*H963</f>
        <v>0.041847120000000002</v>
      </c>
      <c r="S963" s="221">
        <v>0</v>
      </c>
      <c r="T963" s="222">
        <f>S963*H963</f>
        <v>0</v>
      </c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R963" s="223" t="s">
        <v>349</v>
      </c>
      <c r="AT963" s="223" t="s">
        <v>353</v>
      </c>
      <c r="AU963" s="223" t="s">
        <v>80</v>
      </c>
      <c r="AY963" s="16" t="s">
        <v>350</v>
      </c>
      <c r="BE963" s="224">
        <f>IF(N963="základní",J963,0)</f>
        <v>0</v>
      </c>
      <c r="BF963" s="224">
        <f>IF(N963="snížená",J963,0)</f>
        <v>0</v>
      </c>
      <c r="BG963" s="224">
        <f>IF(N963="zákl. přenesená",J963,0)</f>
        <v>0</v>
      </c>
      <c r="BH963" s="224">
        <f>IF(N963="sníž. přenesená",J963,0)</f>
        <v>0</v>
      </c>
      <c r="BI963" s="224">
        <f>IF(N963="nulová",J963,0)</f>
        <v>0</v>
      </c>
      <c r="BJ963" s="16" t="s">
        <v>80</v>
      </c>
      <c r="BK963" s="224">
        <f>ROUND(I963*H963,2)</f>
        <v>0</v>
      </c>
      <c r="BL963" s="16" t="s">
        <v>349</v>
      </c>
      <c r="BM963" s="223" t="s">
        <v>1778</v>
      </c>
    </row>
    <row r="964" s="2" customFormat="1" ht="21.75" customHeight="1">
      <c r="A964" s="37"/>
      <c r="B964" s="38"/>
      <c r="C964" s="212" t="s">
        <v>1779</v>
      </c>
      <c r="D964" s="212" t="s">
        <v>353</v>
      </c>
      <c r="E964" s="213" t="s">
        <v>1780</v>
      </c>
      <c r="F964" s="214" t="s">
        <v>1781</v>
      </c>
      <c r="G964" s="215" t="s">
        <v>356</v>
      </c>
      <c r="H964" s="216">
        <v>2852.0549999999998</v>
      </c>
      <c r="I964" s="217"/>
      <c r="J964" s="218">
        <f>ROUND(I964*H964,2)</f>
        <v>0</v>
      </c>
      <c r="K964" s="214" t="s">
        <v>1</v>
      </c>
      <c r="L964" s="43"/>
      <c r="M964" s="219" t="s">
        <v>1</v>
      </c>
      <c r="N964" s="220" t="s">
        <v>38</v>
      </c>
      <c r="O964" s="90"/>
      <c r="P964" s="221">
        <f>O964*H964</f>
        <v>0</v>
      </c>
      <c r="Q964" s="221">
        <v>0.00027</v>
      </c>
      <c r="R964" s="221">
        <f>Q964*H964</f>
        <v>0.77005484999999996</v>
      </c>
      <c r="S964" s="221">
        <v>0</v>
      </c>
      <c r="T964" s="222">
        <f>S964*H964</f>
        <v>0</v>
      </c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R964" s="223" t="s">
        <v>349</v>
      </c>
      <c r="AT964" s="223" t="s">
        <v>353</v>
      </c>
      <c r="AU964" s="223" t="s">
        <v>80</v>
      </c>
      <c r="AY964" s="16" t="s">
        <v>350</v>
      </c>
      <c r="BE964" s="224">
        <f>IF(N964="základní",J964,0)</f>
        <v>0</v>
      </c>
      <c r="BF964" s="224">
        <f>IF(N964="snížená",J964,0)</f>
        <v>0</v>
      </c>
      <c r="BG964" s="224">
        <f>IF(N964="zákl. přenesená",J964,0)</f>
        <v>0</v>
      </c>
      <c r="BH964" s="224">
        <f>IF(N964="sníž. přenesená",J964,0)</f>
        <v>0</v>
      </c>
      <c r="BI964" s="224">
        <f>IF(N964="nulová",J964,0)</f>
        <v>0</v>
      </c>
      <c r="BJ964" s="16" t="s">
        <v>80</v>
      </c>
      <c r="BK964" s="224">
        <f>ROUND(I964*H964,2)</f>
        <v>0</v>
      </c>
      <c r="BL964" s="16" t="s">
        <v>349</v>
      </c>
      <c r="BM964" s="223" t="s">
        <v>1782</v>
      </c>
    </row>
    <row r="965" s="12" customFormat="1">
      <c r="A965" s="12"/>
      <c r="B965" s="225"/>
      <c r="C965" s="226"/>
      <c r="D965" s="227" t="s">
        <v>361</v>
      </c>
      <c r="E965" s="228" t="s">
        <v>1</v>
      </c>
      <c r="F965" s="229" t="s">
        <v>1783</v>
      </c>
      <c r="G965" s="226"/>
      <c r="H965" s="228" t="s">
        <v>1</v>
      </c>
      <c r="I965" s="230"/>
      <c r="J965" s="226"/>
      <c r="K965" s="226"/>
      <c r="L965" s="231"/>
      <c r="M965" s="232"/>
      <c r="N965" s="233"/>
      <c r="O965" s="233"/>
      <c r="P965" s="233"/>
      <c r="Q965" s="233"/>
      <c r="R965" s="233"/>
      <c r="S965" s="233"/>
      <c r="T965" s="234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T965" s="235" t="s">
        <v>361</v>
      </c>
      <c r="AU965" s="235" t="s">
        <v>80</v>
      </c>
      <c r="AV965" s="12" t="s">
        <v>80</v>
      </c>
      <c r="AW965" s="12" t="s">
        <v>30</v>
      </c>
      <c r="AX965" s="12" t="s">
        <v>73</v>
      </c>
      <c r="AY965" s="235" t="s">
        <v>350</v>
      </c>
    </row>
    <row r="966" s="13" customFormat="1">
      <c r="A966" s="13"/>
      <c r="B966" s="236"/>
      <c r="C966" s="237"/>
      <c r="D966" s="227" t="s">
        <v>361</v>
      </c>
      <c r="E966" s="238" t="s">
        <v>1784</v>
      </c>
      <c r="F966" s="239" t="s">
        <v>1785</v>
      </c>
      <c r="G966" s="237"/>
      <c r="H966" s="240">
        <v>285.97800000000001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6" t="s">
        <v>361</v>
      </c>
      <c r="AU966" s="246" t="s">
        <v>80</v>
      </c>
      <c r="AV966" s="13" t="s">
        <v>88</v>
      </c>
      <c r="AW966" s="13" t="s">
        <v>30</v>
      </c>
      <c r="AX966" s="13" t="s">
        <v>73</v>
      </c>
      <c r="AY966" s="246" t="s">
        <v>350</v>
      </c>
    </row>
    <row r="967" s="13" customFormat="1">
      <c r="A967" s="13"/>
      <c r="B967" s="236"/>
      <c r="C967" s="237"/>
      <c r="D967" s="227" t="s">
        <v>361</v>
      </c>
      <c r="E967" s="238" t="s">
        <v>138</v>
      </c>
      <c r="F967" s="239" t="s">
        <v>1786</v>
      </c>
      <c r="G967" s="237"/>
      <c r="H967" s="240">
        <v>2552.5120000000002</v>
      </c>
      <c r="I967" s="241"/>
      <c r="J967" s="237"/>
      <c r="K967" s="237"/>
      <c r="L967" s="242"/>
      <c r="M967" s="243"/>
      <c r="N967" s="244"/>
      <c r="O967" s="244"/>
      <c r="P967" s="244"/>
      <c r="Q967" s="244"/>
      <c r="R967" s="244"/>
      <c r="S967" s="244"/>
      <c r="T967" s="24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6" t="s">
        <v>361</v>
      </c>
      <c r="AU967" s="246" t="s">
        <v>80</v>
      </c>
      <c r="AV967" s="13" t="s">
        <v>88</v>
      </c>
      <c r="AW967" s="13" t="s">
        <v>30</v>
      </c>
      <c r="AX967" s="13" t="s">
        <v>73</v>
      </c>
      <c r="AY967" s="246" t="s">
        <v>350</v>
      </c>
    </row>
    <row r="968" s="13" customFormat="1">
      <c r="A968" s="13"/>
      <c r="B968" s="236"/>
      <c r="C968" s="237"/>
      <c r="D968" s="227" t="s">
        <v>361</v>
      </c>
      <c r="E968" s="238" t="s">
        <v>204</v>
      </c>
      <c r="F968" s="239" t="s">
        <v>1787</v>
      </c>
      <c r="G968" s="237"/>
      <c r="H968" s="240">
        <v>13.565</v>
      </c>
      <c r="I968" s="241"/>
      <c r="J968" s="237"/>
      <c r="K968" s="237"/>
      <c r="L968" s="242"/>
      <c r="M968" s="243"/>
      <c r="N968" s="244"/>
      <c r="O968" s="244"/>
      <c r="P968" s="244"/>
      <c r="Q968" s="244"/>
      <c r="R968" s="244"/>
      <c r="S968" s="244"/>
      <c r="T968" s="24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6" t="s">
        <v>361</v>
      </c>
      <c r="AU968" s="246" t="s">
        <v>80</v>
      </c>
      <c r="AV968" s="13" t="s">
        <v>88</v>
      </c>
      <c r="AW968" s="13" t="s">
        <v>30</v>
      </c>
      <c r="AX968" s="13" t="s">
        <v>73</v>
      </c>
      <c r="AY968" s="246" t="s">
        <v>350</v>
      </c>
    </row>
    <row r="969" s="13" customFormat="1">
      <c r="A969" s="13"/>
      <c r="B969" s="236"/>
      <c r="C969" s="237"/>
      <c r="D969" s="227" t="s">
        <v>361</v>
      </c>
      <c r="E969" s="238" t="s">
        <v>1788</v>
      </c>
      <c r="F969" s="239" t="s">
        <v>1789</v>
      </c>
      <c r="G969" s="237"/>
      <c r="H969" s="240">
        <v>2852.0549999999998</v>
      </c>
      <c r="I969" s="241"/>
      <c r="J969" s="237"/>
      <c r="K969" s="237"/>
      <c r="L969" s="242"/>
      <c r="M969" s="243"/>
      <c r="N969" s="244"/>
      <c r="O969" s="244"/>
      <c r="P969" s="244"/>
      <c r="Q969" s="244"/>
      <c r="R969" s="244"/>
      <c r="S969" s="244"/>
      <c r="T969" s="24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6" t="s">
        <v>361</v>
      </c>
      <c r="AU969" s="246" t="s">
        <v>80</v>
      </c>
      <c r="AV969" s="13" t="s">
        <v>88</v>
      </c>
      <c r="AW969" s="13" t="s">
        <v>30</v>
      </c>
      <c r="AX969" s="13" t="s">
        <v>80</v>
      </c>
      <c r="AY969" s="246" t="s">
        <v>350</v>
      </c>
    </row>
    <row r="970" s="2" customFormat="1">
      <c r="A970" s="37"/>
      <c r="B970" s="38"/>
      <c r="C970" s="212" t="s">
        <v>1790</v>
      </c>
      <c r="D970" s="212" t="s">
        <v>353</v>
      </c>
      <c r="E970" s="213" t="s">
        <v>1791</v>
      </c>
      <c r="F970" s="214" t="s">
        <v>1792</v>
      </c>
      <c r="G970" s="215" t="s">
        <v>356</v>
      </c>
      <c r="H970" s="216">
        <v>298.90800000000002</v>
      </c>
      <c r="I970" s="217"/>
      <c r="J970" s="218">
        <f>ROUND(I970*H970,2)</f>
        <v>0</v>
      </c>
      <c r="K970" s="214" t="s">
        <v>374</v>
      </c>
      <c r="L970" s="43"/>
      <c r="M970" s="219" t="s">
        <v>1</v>
      </c>
      <c r="N970" s="220" t="s">
        <v>38</v>
      </c>
      <c r="O970" s="90"/>
      <c r="P970" s="221">
        <f>O970*H970</f>
        <v>0</v>
      </c>
      <c r="Q970" s="221">
        <v>0.00072000000000000005</v>
      </c>
      <c r="R970" s="221">
        <f>Q970*H970</f>
        <v>0.21521376000000003</v>
      </c>
      <c r="S970" s="221">
        <v>0</v>
      </c>
      <c r="T970" s="222">
        <f>S970*H970</f>
        <v>0</v>
      </c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R970" s="223" t="s">
        <v>349</v>
      </c>
      <c r="AT970" s="223" t="s">
        <v>353</v>
      </c>
      <c r="AU970" s="223" t="s">
        <v>80</v>
      </c>
      <c r="AY970" s="16" t="s">
        <v>350</v>
      </c>
      <c r="BE970" s="224">
        <f>IF(N970="základní",J970,0)</f>
        <v>0</v>
      </c>
      <c r="BF970" s="224">
        <f>IF(N970="snížená",J970,0)</f>
        <v>0</v>
      </c>
      <c r="BG970" s="224">
        <f>IF(N970="zákl. přenesená",J970,0)</f>
        <v>0</v>
      </c>
      <c r="BH970" s="224">
        <f>IF(N970="sníž. přenesená",J970,0)</f>
        <v>0</v>
      </c>
      <c r="BI970" s="224">
        <f>IF(N970="nulová",J970,0)</f>
        <v>0</v>
      </c>
      <c r="BJ970" s="16" t="s">
        <v>80</v>
      </c>
      <c r="BK970" s="224">
        <f>ROUND(I970*H970,2)</f>
        <v>0</v>
      </c>
      <c r="BL970" s="16" t="s">
        <v>349</v>
      </c>
      <c r="BM970" s="223" t="s">
        <v>1793</v>
      </c>
    </row>
    <row r="971" s="11" customFormat="1" ht="25.92" customHeight="1">
      <c r="A971" s="11"/>
      <c r="B971" s="198"/>
      <c r="C971" s="199"/>
      <c r="D971" s="200" t="s">
        <v>72</v>
      </c>
      <c r="E971" s="201" t="s">
        <v>1794</v>
      </c>
      <c r="F971" s="201" t="s">
        <v>1795</v>
      </c>
      <c r="G971" s="199"/>
      <c r="H971" s="199"/>
      <c r="I971" s="202"/>
      <c r="J971" s="203">
        <f>BK971</f>
        <v>0</v>
      </c>
      <c r="K971" s="199"/>
      <c r="L971" s="204"/>
      <c r="M971" s="205"/>
      <c r="N971" s="206"/>
      <c r="O971" s="206"/>
      <c r="P971" s="207">
        <f>SUM(P972:P980)</f>
        <v>0</v>
      </c>
      <c r="Q971" s="206"/>
      <c r="R971" s="207">
        <f>SUM(R972:R980)</f>
        <v>0.0017934000000000001</v>
      </c>
      <c r="S971" s="206"/>
      <c r="T971" s="208">
        <f>SUM(T972:T980)</f>
        <v>0</v>
      </c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R971" s="209" t="s">
        <v>349</v>
      </c>
      <c r="AT971" s="210" t="s">
        <v>72</v>
      </c>
      <c r="AU971" s="210" t="s">
        <v>73</v>
      </c>
      <c r="AY971" s="209" t="s">
        <v>350</v>
      </c>
      <c r="BK971" s="211">
        <f>SUM(BK972:BK980)</f>
        <v>0</v>
      </c>
    </row>
    <row r="972" s="2" customFormat="1">
      <c r="A972" s="37"/>
      <c r="B972" s="38"/>
      <c r="C972" s="212" t="s">
        <v>1796</v>
      </c>
      <c r="D972" s="212" t="s">
        <v>353</v>
      </c>
      <c r="E972" s="213" t="s">
        <v>1797</v>
      </c>
      <c r="F972" s="214" t="s">
        <v>1798</v>
      </c>
      <c r="G972" s="215" t="s">
        <v>781</v>
      </c>
      <c r="H972" s="216">
        <v>3.6600000000000001</v>
      </c>
      <c r="I972" s="217"/>
      <c r="J972" s="218">
        <f>ROUND(I972*H972,2)</f>
        <v>0</v>
      </c>
      <c r="K972" s="214" t="s">
        <v>357</v>
      </c>
      <c r="L972" s="43"/>
      <c r="M972" s="219" t="s">
        <v>1</v>
      </c>
      <c r="N972" s="220" t="s">
        <v>38</v>
      </c>
      <c r="O972" s="90"/>
      <c r="P972" s="221">
        <f>O972*H972</f>
        <v>0</v>
      </c>
      <c r="Q972" s="221">
        <v>0</v>
      </c>
      <c r="R972" s="221">
        <f>Q972*H972</f>
        <v>0</v>
      </c>
      <c r="S972" s="221">
        <v>0</v>
      </c>
      <c r="T972" s="222">
        <f>S972*H972</f>
        <v>0</v>
      </c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R972" s="223" t="s">
        <v>782</v>
      </c>
      <c r="AT972" s="223" t="s">
        <v>353</v>
      </c>
      <c r="AU972" s="223" t="s">
        <v>80</v>
      </c>
      <c r="AY972" s="16" t="s">
        <v>350</v>
      </c>
      <c r="BE972" s="224">
        <f>IF(N972="základní",J972,0)</f>
        <v>0</v>
      </c>
      <c r="BF972" s="224">
        <f>IF(N972="snížená",J972,0)</f>
        <v>0</v>
      </c>
      <c r="BG972" s="224">
        <f>IF(N972="zákl. přenesená",J972,0)</f>
        <v>0</v>
      </c>
      <c r="BH972" s="224">
        <f>IF(N972="sníž. přenesená",J972,0)</f>
        <v>0</v>
      </c>
      <c r="BI972" s="224">
        <f>IF(N972="nulová",J972,0)</f>
        <v>0</v>
      </c>
      <c r="BJ972" s="16" t="s">
        <v>80</v>
      </c>
      <c r="BK972" s="224">
        <f>ROUND(I972*H972,2)</f>
        <v>0</v>
      </c>
      <c r="BL972" s="16" t="s">
        <v>782</v>
      </c>
      <c r="BM972" s="223" t="s">
        <v>1799</v>
      </c>
    </row>
    <row r="973" s="13" customFormat="1">
      <c r="A973" s="13"/>
      <c r="B973" s="236"/>
      <c r="C973" s="237"/>
      <c r="D973" s="227" t="s">
        <v>361</v>
      </c>
      <c r="E973" s="238" t="s">
        <v>1</v>
      </c>
      <c r="F973" s="239" t="s">
        <v>1800</v>
      </c>
      <c r="G973" s="237"/>
      <c r="H973" s="240">
        <v>3.6600000000000001</v>
      </c>
      <c r="I973" s="241"/>
      <c r="J973" s="237"/>
      <c r="K973" s="237"/>
      <c r="L973" s="242"/>
      <c r="M973" s="243"/>
      <c r="N973" s="244"/>
      <c r="O973" s="244"/>
      <c r="P973" s="244"/>
      <c r="Q973" s="244"/>
      <c r="R973" s="244"/>
      <c r="S973" s="244"/>
      <c r="T973" s="24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6" t="s">
        <v>361</v>
      </c>
      <c r="AU973" s="246" t="s">
        <v>80</v>
      </c>
      <c r="AV973" s="13" t="s">
        <v>88</v>
      </c>
      <c r="AW973" s="13" t="s">
        <v>30</v>
      </c>
      <c r="AX973" s="13" t="s">
        <v>73</v>
      </c>
      <c r="AY973" s="246" t="s">
        <v>350</v>
      </c>
    </row>
    <row r="974" s="14" customFormat="1">
      <c r="A974" s="14"/>
      <c r="B974" s="257"/>
      <c r="C974" s="258"/>
      <c r="D974" s="227" t="s">
        <v>361</v>
      </c>
      <c r="E974" s="259" t="s">
        <v>1</v>
      </c>
      <c r="F974" s="260" t="s">
        <v>817</v>
      </c>
      <c r="G974" s="258"/>
      <c r="H974" s="261">
        <v>3.6600000000000001</v>
      </c>
      <c r="I974" s="262"/>
      <c r="J974" s="258"/>
      <c r="K974" s="258"/>
      <c r="L974" s="263"/>
      <c r="M974" s="264"/>
      <c r="N974" s="265"/>
      <c r="O974" s="265"/>
      <c r="P974" s="265"/>
      <c r="Q974" s="265"/>
      <c r="R974" s="265"/>
      <c r="S974" s="265"/>
      <c r="T974" s="266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67" t="s">
        <v>361</v>
      </c>
      <c r="AU974" s="267" t="s">
        <v>80</v>
      </c>
      <c r="AV974" s="14" t="s">
        <v>349</v>
      </c>
      <c r="AW974" s="14" t="s">
        <v>30</v>
      </c>
      <c r="AX974" s="14" t="s">
        <v>80</v>
      </c>
      <c r="AY974" s="267" t="s">
        <v>350</v>
      </c>
    </row>
    <row r="975" s="2" customFormat="1">
      <c r="A975" s="37"/>
      <c r="B975" s="38"/>
      <c r="C975" s="212" t="s">
        <v>1801</v>
      </c>
      <c r="D975" s="212" t="s">
        <v>353</v>
      </c>
      <c r="E975" s="213" t="s">
        <v>1802</v>
      </c>
      <c r="F975" s="214" t="s">
        <v>1803</v>
      </c>
      <c r="G975" s="215" t="s">
        <v>356</v>
      </c>
      <c r="H975" s="216">
        <v>3.6600000000000001</v>
      </c>
      <c r="I975" s="217"/>
      <c r="J975" s="218">
        <f>ROUND(I975*H975,2)</f>
        <v>0</v>
      </c>
      <c r="K975" s="214" t="s">
        <v>374</v>
      </c>
      <c r="L975" s="43"/>
      <c r="M975" s="219" t="s">
        <v>1</v>
      </c>
      <c r="N975" s="220" t="s">
        <v>38</v>
      </c>
      <c r="O975" s="90"/>
      <c r="P975" s="221">
        <f>O975*H975</f>
        <v>0</v>
      </c>
      <c r="Q975" s="221">
        <v>0.00020000000000000001</v>
      </c>
      <c r="R975" s="221">
        <f>Q975*H975</f>
        <v>0.00073200000000000001</v>
      </c>
      <c r="S975" s="221">
        <v>0</v>
      </c>
      <c r="T975" s="222">
        <f>S975*H975</f>
        <v>0</v>
      </c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R975" s="223" t="s">
        <v>349</v>
      </c>
      <c r="AT975" s="223" t="s">
        <v>353</v>
      </c>
      <c r="AU975" s="223" t="s">
        <v>80</v>
      </c>
      <c r="AY975" s="16" t="s">
        <v>350</v>
      </c>
      <c r="BE975" s="224">
        <f>IF(N975="základní",J975,0)</f>
        <v>0</v>
      </c>
      <c r="BF975" s="224">
        <f>IF(N975="snížená",J975,0)</f>
        <v>0</v>
      </c>
      <c r="BG975" s="224">
        <f>IF(N975="zákl. přenesená",J975,0)</f>
        <v>0</v>
      </c>
      <c r="BH975" s="224">
        <f>IF(N975="sníž. přenesená",J975,0)</f>
        <v>0</v>
      </c>
      <c r="BI975" s="224">
        <f>IF(N975="nulová",J975,0)</f>
        <v>0</v>
      </c>
      <c r="BJ975" s="16" t="s">
        <v>80</v>
      </c>
      <c r="BK975" s="224">
        <f>ROUND(I975*H975,2)</f>
        <v>0</v>
      </c>
      <c r="BL975" s="16" t="s">
        <v>349</v>
      </c>
      <c r="BM975" s="223" t="s">
        <v>1804</v>
      </c>
    </row>
    <row r="976" s="13" customFormat="1">
      <c r="A976" s="13"/>
      <c r="B976" s="236"/>
      <c r="C976" s="237"/>
      <c r="D976" s="227" t="s">
        <v>361</v>
      </c>
      <c r="E976" s="238" t="s">
        <v>1805</v>
      </c>
      <c r="F976" s="239" t="s">
        <v>1806</v>
      </c>
      <c r="G976" s="237"/>
      <c r="H976" s="240">
        <v>3.6600000000000001</v>
      </c>
      <c r="I976" s="241"/>
      <c r="J976" s="237"/>
      <c r="K976" s="237"/>
      <c r="L976" s="242"/>
      <c r="M976" s="243"/>
      <c r="N976" s="244"/>
      <c r="O976" s="244"/>
      <c r="P976" s="244"/>
      <c r="Q976" s="244"/>
      <c r="R976" s="244"/>
      <c r="S976" s="244"/>
      <c r="T976" s="24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6" t="s">
        <v>361</v>
      </c>
      <c r="AU976" s="246" t="s">
        <v>80</v>
      </c>
      <c r="AV976" s="13" t="s">
        <v>88</v>
      </c>
      <c r="AW976" s="13" t="s">
        <v>30</v>
      </c>
      <c r="AX976" s="13" t="s">
        <v>73</v>
      </c>
      <c r="AY976" s="246" t="s">
        <v>350</v>
      </c>
    </row>
    <row r="977" s="13" customFormat="1">
      <c r="A977" s="13"/>
      <c r="B977" s="236"/>
      <c r="C977" s="237"/>
      <c r="D977" s="227" t="s">
        <v>361</v>
      </c>
      <c r="E977" s="238" t="s">
        <v>1807</v>
      </c>
      <c r="F977" s="239" t="s">
        <v>1808</v>
      </c>
      <c r="G977" s="237"/>
      <c r="H977" s="240">
        <v>3.6600000000000001</v>
      </c>
      <c r="I977" s="241"/>
      <c r="J977" s="237"/>
      <c r="K977" s="237"/>
      <c r="L977" s="242"/>
      <c r="M977" s="243"/>
      <c r="N977" s="244"/>
      <c r="O977" s="244"/>
      <c r="P977" s="244"/>
      <c r="Q977" s="244"/>
      <c r="R977" s="244"/>
      <c r="S977" s="244"/>
      <c r="T977" s="24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46" t="s">
        <v>361</v>
      </c>
      <c r="AU977" s="246" t="s">
        <v>80</v>
      </c>
      <c r="AV977" s="13" t="s">
        <v>88</v>
      </c>
      <c r="AW977" s="13" t="s">
        <v>30</v>
      </c>
      <c r="AX977" s="13" t="s">
        <v>80</v>
      </c>
      <c r="AY977" s="246" t="s">
        <v>350</v>
      </c>
    </row>
    <row r="978" s="2" customFormat="1">
      <c r="A978" s="37"/>
      <c r="B978" s="38"/>
      <c r="C978" s="212" t="s">
        <v>1809</v>
      </c>
      <c r="D978" s="212" t="s">
        <v>353</v>
      </c>
      <c r="E978" s="213" t="s">
        <v>1810</v>
      </c>
      <c r="F978" s="214" t="s">
        <v>1811</v>
      </c>
      <c r="G978" s="215" t="s">
        <v>356</v>
      </c>
      <c r="H978" s="216">
        <v>3.6600000000000001</v>
      </c>
      <c r="I978" s="217"/>
      <c r="J978" s="218">
        <f>ROUND(I978*H978,2)</f>
        <v>0</v>
      </c>
      <c r="K978" s="214" t="s">
        <v>374</v>
      </c>
      <c r="L978" s="43"/>
      <c r="M978" s="219" t="s">
        <v>1</v>
      </c>
      <c r="N978" s="220" t="s">
        <v>38</v>
      </c>
      <c r="O978" s="90"/>
      <c r="P978" s="221">
        <f>O978*H978</f>
        <v>0</v>
      </c>
      <c r="Q978" s="221">
        <v>0.00029</v>
      </c>
      <c r="R978" s="221">
        <f>Q978*H978</f>
        <v>0.0010614000000000001</v>
      </c>
      <c r="S978" s="221">
        <v>0</v>
      </c>
      <c r="T978" s="222">
        <f>S978*H978</f>
        <v>0</v>
      </c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R978" s="223" t="s">
        <v>349</v>
      </c>
      <c r="AT978" s="223" t="s">
        <v>353</v>
      </c>
      <c r="AU978" s="223" t="s">
        <v>80</v>
      </c>
      <c r="AY978" s="16" t="s">
        <v>350</v>
      </c>
      <c r="BE978" s="224">
        <f>IF(N978="základní",J978,0)</f>
        <v>0</v>
      </c>
      <c r="BF978" s="224">
        <f>IF(N978="snížená",J978,0)</f>
        <v>0</v>
      </c>
      <c r="BG978" s="224">
        <f>IF(N978="zákl. přenesená",J978,0)</f>
        <v>0</v>
      </c>
      <c r="BH978" s="224">
        <f>IF(N978="sníž. přenesená",J978,0)</f>
        <v>0</v>
      </c>
      <c r="BI978" s="224">
        <f>IF(N978="nulová",J978,0)</f>
        <v>0</v>
      </c>
      <c r="BJ978" s="16" t="s">
        <v>80</v>
      </c>
      <c r="BK978" s="224">
        <f>ROUND(I978*H978,2)</f>
        <v>0</v>
      </c>
      <c r="BL978" s="16" t="s">
        <v>349</v>
      </c>
      <c r="BM978" s="223" t="s">
        <v>1812</v>
      </c>
    </row>
    <row r="979" s="13" customFormat="1">
      <c r="A979" s="13"/>
      <c r="B979" s="236"/>
      <c r="C979" s="237"/>
      <c r="D979" s="227" t="s">
        <v>361</v>
      </c>
      <c r="E979" s="238" t="s">
        <v>1813</v>
      </c>
      <c r="F979" s="239" t="s">
        <v>1806</v>
      </c>
      <c r="G979" s="237"/>
      <c r="H979" s="240">
        <v>3.6600000000000001</v>
      </c>
      <c r="I979" s="241"/>
      <c r="J979" s="237"/>
      <c r="K979" s="237"/>
      <c r="L979" s="242"/>
      <c r="M979" s="243"/>
      <c r="N979" s="244"/>
      <c r="O979" s="244"/>
      <c r="P979" s="244"/>
      <c r="Q979" s="244"/>
      <c r="R979" s="244"/>
      <c r="S979" s="244"/>
      <c r="T979" s="24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6" t="s">
        <v>361</v>
      </c>
      <c r="AU979" s="246" t="s">
        <v>80</v>
      </c>
      <c r="AV979" s="13" t="s">
        <v>88</v>
      </c>
      <c r="AW979" s="13" t="s">
        <v>30</v>
      </c>
      <c r="AX979" s="13" t="s">
        <v>73</v>
      </c>
      <c r="AY979" s="246" t="s">
        <v>350</v>
      </c>
    </row>
    <row r="980" s="13" customFormat="1">
      <c r="A980" s="13"/>
      <c r="B980" s="236"/>
      <c r="C980" s="237"/>
      <c r="D980" s="227" t="s">
        <v>361</v>
      </c>
      <c r="E980" s="238" t="s">
        <v>1814</v>
      </c>
      <c r="F980" s="239" t="s">
        <v>1815</v>
      </c>
      <c r="G980" s="237"/>
      <c r="H980" s="240">
        <v>3.6600000000000001</v>
      </c>
      <c r="I980" s="241"/>
      <c r="J980" s="237"/>
      <c r="K980" s="237"/>
      <c r="L980" s="242"/>
      <c r="M980" s="243"/>
      <c r="N980" s="244"/>
      <c r="O980" s="244"/>
      <c r="P980" s="244"/>
      <c r="Q980" s="244"/>
      <c r="R980" s="244"/>
      <c r="S980" s="244"/>
      <c r="T980" s="24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46" t="s">
        <v>361</v>
      </c>
      <c r="AU980" s="246" t="s">
        <v>80</v>
      </c>
      <c r="AV980" s="13" t="s">
        <v>88</v>
      </c>
      <c r="AW980" s="13" t="s">
        <v>30</v>
      </c>
      <c r="AX980" s="13" t="s">
        <v>80</v>
      </c>
      <c r="AY980" s="246" t="s">
        <v>350</v>
      </c>
    </row>
    <row r="981" s="11" customFormat="1" ht="25.92" customHeight="1">
      <c r="A981" s="11"/>
      <c r="B981" s="198"/>
      <c r="C981" s="199"/>
      <c r="D981" s="200" t="s">
        <v>72</v>
      </c>
      <c r="E981" s="201" t="s">
        <v>465</v>
      </c>
      <c r="F981" s="201" t="s">
        <v>1816</v>
      </c>
      <c r="G981" s="199"/>
      <c r="H981" s="199"/>
      <c r="I981" s="202"/>
      <c r="J981" s="203">
        <f>BK981</f>
        <v>0</v>
      </c>
      <c r="K981" s="199"/>
      <c r="L981" s="204"/>
      <c r="M981" s="205"/>
      <c r="N981" s="206"/>
      <c r="O981" s="206"/>
      <c r="P981" s="207">
        <f>SUM(P982:P984)</f>
        <v>0</v>
      </c>
      <c r="Q981" s="206"/>
      <c r="R981" s="207">
        <f>SUM(R982:R984)</f>
        <v>0</v>
      </c>
      <c r="S981" s="206"/>
      <c r="T981" s="208">
        <f>SUM(T982:T984)</f>
        <v>0</v>
      </c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R981" s="209" t="s">
        <v>349</v>
      </c>
      <c r="AT981" s="210" t="s">
        <v>72</v>
      </c>
      <c r="AU981" s="210" t="s">
        <v>73</v>
      </c>
      <c r="AY981" s="209" t="s">
        <v>350</v>
      </c>
      <c r="BK981" s="211">
        <f>SUM(BK982:BK984)</f>
        <v>0</v>
      </c>
    </row>
    <row r="982" s="2" customFormat="1">
      <c r="A982" s="37"/>
      <c r="B982" s="38"/>
      <c r="C982" s="212" t="s">
        <v>1817</v>
      </c>
      <c r="D982" s="212" t="s">
        <v>353</v>
      </c>
      <c r="E982" s="213" t="s">
        <v>1818</v>
      </c>
      <c r="F982" s="214" t="s">
        <v>1819</v>
      </c>
      <c r="G982" s="215" t="s">
        <v>1535</v>
      </c>
      <c r="H982" s="216">
        <v>15</v>
      </c>
      <c r="I982" s="217"/>
      <c r="J982" s="218">
        <f>ROUND(I982*H982,2)</f>
        <v>0</v>
      </c>
      <c r="K982" s="214" t="s">
        <v>1</v>
      </c>
      <c r="L982" s="43"/>
      <c r="M982" s="219" t="s">
        <v>1</v>
      </c>
      <c r="N982" s="220" t="s">
        <v>38</v>
      </c>
      <c r="O982" s="90"/>
      <c r="P982" s="221">
        <f>O982*H982</f>
        <v>0</v>
      </c>
      <c r="Q982" s="221">
        <v>0</v>
      </c>
      <c r="R982" s="221">
        <f>Q982*H982</f>
        <v>0</v>
      </c>
      <c r="S982" s="221">
        <v>0</v>
      </c>
      <c r="T982" s="222">
        <f>S982*H982</f>
        <v>0</v>
      </c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R982" s="223" t="s">
        <v>349</v>
      </c>
      <c r="AT982" s="223" t="s">
        <v>353</v>
      </c>
      <c r="AU982" s="223" t="s">
        <v>80</v>
      </c>
      <c r="AY982" s="16" t="s">
        <v>350</v>
      </c>
      <c r="BE982" s="224">
        <f>IF(N982="základní",J982,0)</f>
        <v>0</v>
      </c>
      <c r="BF982" s="224">
        <f>IF(N982="snížená",J982,0)</f>
        <v>0</v>
      </c>
      <c r="BG982" s="224">
        <f>IF(N982="zákl. přenesená",J982,0)</f>
        <v>0</v>
      </c>
      <c r="BH982" s="224">
        <f>IF(N982="sníž. přenesená",J982,0)</f>
        <v>0</v>
      </c>
      <c r="BI982" s="224">
        <f>IF(N982="nulová",J982,0)</f>
        <v>0</v>
      </c>
      <c r="BJ982" s="16" t="s">
        <v>80</v>
      </c>
      <c r="BK982" s="224">
        <f>ROUND(I982*H982,2)</f>
        <v>0</v>
      </c>
      <c r="BL982" s="16" t="s">
        <v>349</v>
      </c>
      <c r="BM982" s="223" t="s">
        <v>1820</v>
      </c>
    </row>
    <row r="983" s="13" customFormat="1">
      <c r="A983" s="13"/>
      <c r="B983" s="236"/>
      <c r="C983" s="237"/>
      <c r="D983" s="227" t="s">
        <v>361</v>
      </c>
      <c r="E983" s="238" t="s">
        <v>1821</v>
      </c>
      <c r="F983" s="239" t="s">
        <v>8</v>
      </c>
      <c r="G983" s="237"/>
      <c r="H983" s="240">
        <v>15</v>
      </c>
      <c r="I983" s="241"/>
      <c r="J983" s="237"/>
      <c r="K983" s="237"/>
      <c r="L983" s="242"/>
      <c r="M983" s="243"/>
      <c r="N983" s="244"/>
      <c r="O983" s="244"/>
      <c r="P983" s="244"/>
      <c r="Q983" s="244"/>
      <c r="R983" s="244"/>
      <c r="S983" s="244"/>
      <c r="T983" s="24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6" t="s">
        <v>361</v>
      </c>
      <c r="AU983" s="246" t="s">
        <v>80</v>
      </c>
      <c r="AV983" s="13" t="s">
        <v>88</v>
      </c>
      <c r="AW983" s="13" t="s">
        <v>30</v>
      </c>
      <c r="AX983" s="13" t="s">
        <v>73</v>
      </c>
      <c r="AY983" s="246" t="s">
        <v>350</v>
      </c>
    </row>
    <row r="984" s="13" customFormat="1">
      <c r="A984" s="13"/>
      <c r="B984" s="236"/>
      <c r="C984" s="237"/>
      <c r="D984" s="227" t="s">
        <v>361</v>
      </c>
      <c r="E984" s="238" t="s">
        <v>1822</v>
      </c>
      <c r="F984" s="239" t="s">
        <v>1823</v>
      </c>
      <c r="G984" s="237"/>
      <c r="H984" s="240">
        <v>15</v>
      </c>
      <c r="I984" s="241"/>
      <c r="J984" s="237"/>
      <c r="K984" s="237"/>
      <c r="L984" s="242"/>
      <c r="M984" s="243"/>
      <c r="N984" s="244"/>
      <c r="O984" s="244"/>
      <c r="P984" s="244"/>
      <c r="Q984" s="244"/>
      <c r="R984" s="244"/>
      <c r="S984" s="244"/>
      <c r="T984" s="24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6" t="s">
        <v>361</v>
      </c>
      <c r="AU984" s="246" t="s">
        <v>80</v>
      </c>
      <c r="AV984" s="13" t="s">
        <v>88</v>
      </c>
      <c r="AW984" s="13" t="s">
        <v>30</v>
      </c>
      <c r="AX984" s="13" t="s">
        <v>80</v>
      </c>
      <c r="AY984" s="246" t="s">
        <v>350</v>
      </c>
    </row>
    <row r="985" s="11" customFormat="1" ht="25.92" customHeight="1">
      <c r="A985" s="11"/>
      <c r="B985" s="198"/>
      <c r="C985" s="199"/>
      <c r="D985" s="200" t="s">
        <v>72</v>
      </c>
      <c r="E985" s="201" t="s">
        <v>479</v>
      </c>
      <c r="F985" s="201" t="s">
        <v>1824</v>
      </c>
      <c r="G985" s="199"/>
      <c r="H985" s="199"/>
      <c r="I985" s="202"/>
      <c r="J985" s="203">
        <f>BK985</f>
        <v>0</v>
      </c>
      <c r="K985" s="199"/>
      <c r="L985" s="204"/>
      <c r="M985" s="205"/>
      <c r="N985" s="206"/>
      <c r="O985" s="206"/>
      <c r="P985" s="207">
        <f>SUM(P986:P1074)</f>
        <v>0</v>
      </c>
      <c r="Q985" s="206"/>
      <c r="R985" s="207">
        <f>SUM(R986:R1074)</f>
        <v>25.034445769999994</v>
      </c>
      <c r="S985" s="206"/>
      <c r="T985" s="208">
        <f>SUM(T986:T1074)</f>
        <v>4.0134600000000002</v>
      </c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R985" s="209" t="s">
        <v>349</v>
      </c>
      <c r="AT985" s="210" t="s">
        <v>72</v>
      </c>
      <c r="AU985" s="210" t="s">
        <v>73</v>
      </c>
      <c r="AY985" s="209" t="s">
        <v>350</v>
      </c>
      <c r="BK985" s="211">
        <f>SUM(BK986:BK1074)</f>
        <v>0</v>
      </c>
    </row>
    <row r="986" s="2" customFormat="1" ht="16.5" customHeight="1">
      <c r="A986" s="37"/>
      <c r="B986" s="38"/>
      <c r="C986" s="212" t="s">
        <v>1825</v>
      </c>
      <c r="D986" s="212" t="s">
        <v>353</v>
      </c>
      <c r="E986" s="213" t="s">
        <v>1826</v>
      </c>
      <c r="F986" s="214" t="s">
        <v>1827</v>
      </c>
      <c r="G986" s="215" t="s">
        <v>1223</v>
      </c>
      <c r="H986" s="216">
        <v>1</v>
      </c>
      <c r="I986" s="217"/>
      <c r="J986" s="218">
        <f>ROUND(I986*H986,2)</f>
        <v>0</v>
      </c>
      <c r="K986" s="214" t="s">
        <v>1</v>
      </c>
      <c r="L986" s="43"/>
      <c r="M986" s="219" t="s">
        <v>1</v>
      </c>
      <c r="N986" s="220" t="s">
        <v>38</v>
      </c>
      <c r="O986" s="90"/>
      <c r="P986" s="221">
        <f>O986*H986</f>
        <v>0</v>
      </c>
      <c r="Q986" s="221">
        <v>0</v>
      </c>
      <c r="R986" s="221">
        <f>Q986*H986</f>
        <v>0</v>
      </c>
      <c r="S986" s="221">
        <v>0</v>
      </c>
      <c r="T986" s="222">
        <f>S986*H986</f>
        <v>0</v>
      </c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R986" s="223" t="s">
        <v>349</v>
      </c>
      <c r="AT986" s="223" t="s">
        <v>353</v>
      </c>
      <c r="AU986" s="223" t="s">
        <v>80</v>
      </c>
      <c r="AY986" s="16" t="s">
        <v>350</v>
      </c>
      <c r="BE986" s="224">
        <f>IF(N986="základní",J986,0)</f>
        <v>0</v>
      </c>
      <c r="BF986" s="224">
        <f>IF(N986="snížená",J986,0)</f>
        <v>0</v>
      </c>
      <c r="BG986" s="224">
        <f>IF(N986="zákl. přenesená",J986,0)</f>
        <v>0</v>
      </c>
      <c r="BH986" s="224">
        <f>IF(N986="sníž. přenesená",J986,0)</f>
        <v>0</v>
      </c>
      <c r="BI986" s="224">
        <f>IF(N986="nulová",J986,0)</f>
        <v>0</v>
      </c>
      <c r="BJ986" s="16" t="s">
        <v>80</v>
      </c>
      <c r="BK986" s="224">
        <f>ROUND(I986*H986,2)</f>
        <v>0</v>
      </c>
      <c r="BL986" s="16" t="s">
        <v>349</v>
      </c>
      <c r="BM986" s="223" t="s">
        <v>1828</v>
      </c>
    </row>
    <row r="987" s="13" customFormat="1">
      <c r="A987" s="13"/>
      <c r="B987" s="236"/>
      <c r="C987" s="237"/>
      <c r="D987" s="227" t="s">
        <v>361</v>
      </c>
      <c r="E987" s="238" t="s">
        <v>1829</v>
      </c>
      <c r="F987" s="239" t="s">
        <v>80</v>
      </c>
      <c r="G987" s="237"/>
      <c r="H987" s="240">
        <v>1</v>
      </c>
      <c r="I987" s="241"/>
      <c r="J987" s="237"/>
      <c r="K987" s="237"/>
      <c r="L987" s="242"/>
      <c r="M987" s="243"/>
      <c r="N987" s="244"/>
      <c r="O987" s="244"/>
      <c r="P987" s="244"/>
      <c r="Q987" s="244"/>
      <c r="R987" s="244"/>
      <c r="S987" s="244"/>
      <c r="T987" s="24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6" t="s">
        <v>361</v>
      </c>
      <c r="AU987" s="246" t="s">
        <v>80</v>
      </c>
      <c r="AV987" s="13" t="s">
        <v>88</v>
      </c>
      <c r="AW987" s="13" t="s">
        <v>30</v>
      </c>
      <c r="AX987" s="13" t="s">
        <v>73</v>
      </c>
      <c r="AY987" s="246" t="s">
        <v>350</v>
      </c>
    </row>
    <row r="988" s="13" customFormat="1">
      <c r="A988" s="13"/>
      <c r="B988" s="236"/>
      <c r="C988" s="237"/>
      <c r="D988" s="227" t="s">
        <v>361</v>
      </c>
      <c r="E988" s="238" t="s">
        <v>1830</v>
      </c>
      <c r="F988" s="239" t="s">
        <v>1831</v>
      </c>
      <c r="G988" s="237"/>
      <c r="H988" s="240">
        <v>1</v>
      </c>
      <c r="I988" s="241"/>
      <c r="J988" s="237"/>
      <c r="K988" s="237"/>
      <c r="L988" s="242"/>
      <c r="M988" s="243"/>
      <c r="N988" s="244"/>
      <c r="O988" s="244"/>
      <c r="P988" s="244"/>
      <c r="Q988" s="244"/>
      <c r="R988" s="244"/>
      <c r="S988" s="244"/>
      <c r="T988" s="24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6" t="s">
        <v>361</v>
      </c>
      <c r="AU988" s="246" t="s">
        <v>80</v>
      </c>
      <c r="AV988" s="13" t="s">
        <v>88</v>
      </c>
      <c r="AW988" s="13" t="s">
        <v>30</v>
      </c>
      <c r="AX988" s="13" t="s">
        <v>80</v>
      </c>
      <c r="AY988" s="246" t="s">
        <v>350</v>
      </c>
    </row>
    <row r="989" s="2" customFormat="1">
      <c r="A989" s="37"/>
      <c r="B989" s="38"/>
      <c r="C989" s="212" t="s">
        <v>1832</v>
      </c>
      <c r="D989" s="212" t="s">
        <v>353</v>
      </c>
      <c r="E989" s="213" t="s">
        <v>1833</v>
      </c>
      <c r="F989" s="214" t="s">
        <v>1834</v>
      </c>
      <c r="G989" s="215" t="s">
        <v>1223</v>
      </c>
      <c r="H989" s="216">
        <v>1</v>
      </c>
      <c r="I989" s="217"/>
      <c r="J989" s="218">
        <f>ROUND(I989*H989,2)</f>
        <v>0</v>
      </c>
      <c r="K989" s="214" t="s">
        <v>1</v>
      </c>
      <c r="L989" s="43"/>
      <c r="M989" s="219" t="s">
        <v>1</v>
      </c>
      <c r="N989" s="220" t="s">
        <v>38</v>
      </c>
      <c r="O989" s="90"/>
      <c r="P989" s="221">
        <f>O989*H989</f>
        <v>0</v>
      </c>
      <c r="Q989" s="221">
        <v>0</v>
      </c>
      <c r="R989" s="221">
        <f>Q989*H989</f>
        <v>0</v>
      </c>
      <c r="S989" s="221">
        <v>0</v>
      </c>
      <c r="T989" s="222">
        <f>S989*H989</f>
        <v>0</v>
      </c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R989" s="223" t="s">
        <v>349</v>
      </c>
      <c r="AT989" s="223" t="s">
        <v>353</v>
      </c>
      <c r="AU989" s="223" t="s">
        <v>80</v>
      </c>
      <c r="AY989" s="16" t="s">
        <v>350</v>
      </c>
      <c r="BE989" s="224">
        <f>IF(N989="základní",J989,0)</f>
        <v>0</v>
      </c>
      <c r="BF989" s="224">
        <f>IF(N989="snížená",J989,0)</f>
        <v>0</v>
      </c>
      <c r="BG989" s="224">
        <f>IF(N989="zákl. přenesená",J989,0)</f>
        <v>0</v>
      </c>
      <c r="BH989" s="224">
        <f>IF(N989="sníž. přenesená",J989,0)</f>
        <v>0</v>
      </c>
      <c r="BI989" s="224">
        <f>IF(N989="nulová",J989,0)</f>
        <v>0</v>
      </c>
      <c r="BJ989" s="16" t="s">
        <v>80</v>
      </c>
      <c r="BK989" s="224">
        <f>ROUND(I989*H989,2)</f>
        <v>0</v>
      </c>
      <c r="BL989" s="16" t="s">
        <v>349</v>
      </c>
      <c r="BM989" s="223" t="s">
        <v>1835</v>
      </c>
    </row>
    <row r="990" s="13" customFormat="1">
      <c r="A990" s="13"/>
      <c r="B990" s="236"/>
      <c r="C990" s="237"/>
      <c r="D990" s="227" t="s">
        <v>361</v>
      </c>
      <c r="E990" s="238" t="s">
        <v>1836</v>
      </c>
      <c r="F990" s="239" t="s">
        <v>80</v>
      </c>
      <c r="G990" s="237"/>
      <c r="H990" s="240">
        <v>1</v>
      </c>
      <c r="I990" s="241"/>
      <c r="J990" s="237"/>
      <c r="K990" s="237"/>
      <c r="L990" s="242"/>
      <c r="M990" s="243"/>
      <c r="N990" s="244"/>
      <c r="O990" s="244"/>
      <c r="P990" s="244"/>
      <c r="Q990" s="244"/>
      <c r="R990" s="244"/>
      <c r="S990" s="244"/>
      <c r="T990" s="24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46" t="s">
        <v>361</v>
      </c>
      <c r="AU990" s="246" t="s">
        <v>80</v>
      </c>
      <c r="AV990" s="13" t="s">
        <v>88</v>
      </c>
      <c r="AW990" s="13" t="s">
        <v>30</v>
      </c>
      <c r="AX990" s="13" t="s">
        <v>73</v>
      </c>
      <c r="AY990" s="246" t="s">
        <v>350</v>
      </c>
    </row>
    <row r="991" s="13" customFormat="1">
      <c r="A991" s="13"/>
      <c r="B991" s="236"/>
      <c r="C991" s="237"/>
      <c r="D991" s="227" t="s">
        <v>361</v>
      </c>
      <c r="E991" s="238" t="s">
        <v>1837</v>
      </c>
      <c r="F991" s="239" t="s">
        <v>1838</v>
      </c>
      <c r="G991" s="237"/>
      <c r="H991" s="240">
        <v>1</v>
      </c>
      <c r="I991" s="241"/>
      <c r="J991" s="237"/>
      <c r="K991" s="237"/>
      <c r="L991" s="242"/>
      <c r="M991" s="243"/>
      <c r="N991" s="244"/>
      <c r="O991" s="244"/>
      <c r="P991" s="244"/>
      <c r="Q991" s="244"/>
      <c r="R991" s="244"/>
      <c r="S991" s="244"/>
      <c r="T991" s="24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6" t="s">
        <v>361</v>
      </c>
      <c r="AU991" s="246" t="s">
        <v>80</v>
      </c>
      <c r="AV991" s="13" t="s">
        <v>88</v>
      </c>
      <c r="AW991" s="13" t="s">
        <v>30</v>
      </c>
      <c r="AX991" s="13" t="s">
        <v>80</v>
      </c>
      <c r="AY991" s="246" t="s">
        <v>350</v>
      </c>
    </row>
    <row r="992" s="2" customFormat="1">
      <c r="A992" s="37"/>
      <c r="B992" s="38"/>
      <c r="C992" s="212" t="s">
        <v>1839</v>
      </c>
      <c r="D992" s="212" t="s">
        <v>353</v>
      </c>
      <c r="E992" s="213" t="s">
        <v>1840</v>
      </c>
      <c r="F992" s="214" t="s">
        <v>1841</v>
      </c>
      <c r="G992" s="215" t="s">
        <v>1223</v>
      </c>
      <c r="H992" s="216">
        <v>12</v>
      </c>
      <c r="I992" s="217"/>
      <c r="J992" s="218">
        <f>ROUND(I992*H992,2)</f>
        <v>0</v>
      </c>
      <c r="K992" s="214" t="s">
        <v>1</v>
      </c>
      <c r="L992" s="43"/>
      <c r="M992" s="219" t="s">
        <v>1</v>
      </c>
      <c r="N992" s="220" t="s">
        <v>38</v>
      </c>
      <c r="O992" s="90"/>
      <c r="P992" s="221">
        <f>O992*H992</f>
        <v>0</v>
      </c>
      <c r="Q992" s="221">
        <v>0</v>
      </c>
      <c r="R992" s="221">
        <f>Q992*H992</f>
        <v>0</v>
      </c>
      <c r="S992" s="221">
        <v>0</v>
      </c>
      <c r="T992" s="222">
        <f>S992*H992</f>
        <v>0</v>
      </c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R992" s="223" t="s">
        <v>349</v>
      </c>
      <c r="AT992" s="223" t="s">
        <v>353</v>
      </c>
      <c r="AU992" s="223" t="s">
        <v>80</v>
      </c>
      <c r="AY992" s="16" t="s">
        <v>350</v>
      </c>
      <c r="BE992" s="224">
        <f>IF(N992="základní",J992,0)</f>
        <v>0</v>
      </c>
      <c r="BF992" s="224">
        <f>IF(N992="snížená",J992,0)</f>
        <v>0</v>
      </c>
      <c r="BG992" s="224">
        <f>IF(N992="zákl. přenesená",J992,0)</f>
        <v>0</v>
      </c>
      <c r="BH992" s="224">
        <f>IF(N992="sníž. přenesená",J992,0)</f>
        <v>0</v>
      </c>
      <c r="BI992" s="224">
        <f>IF(N992="nulová",J992,0)</f>
        <v>0</v>
      </c>
      <c r="BJ992" s="16" t="s">
        <v>80</v>
      </c>
      <c r="BK992" s="224">
        <f>ROUND(I992*H992,2)</f>
        <v>0</v>
      </c>
      <c r="BL992" s="16" t="s">
        <v>349</v>
      </c>
      <c r="BM992" s="223" t="s">
        <v>1842</v>
      </c>
    </row>
    <row r="993" s="13" customFormat="1">
      <c r="A993" s="13"/>
      <c r="B993" s="236"/>
      <c r="C993" s="237"/>
      <c r="D993" s="227" t="s">
        <v>361</v>
      </c>
      <c r="E993" s="238" t="s">
        <v>1843</v>
      </c>
      <c r="F993" s="239" t="s">
        <v>1844</v>
      </c>
      <c r="G993" s="237"/>
      <c r="H993" s="240">
        <v>12</v>
      </c>
      <c r="I993" s="241"/>
      <c r="J993" s="237"/>
      <c r="K993" s="237"/>
      <c r="L993" s="242"/>
      <c r="M993" s="243"/>
      <c r="N993" s="244"/>
      <c r="O993" s="244"/>
      <c r="P993" s="244"/>
      <c r="Q993" s="244"/>
      <c r="R993" s="244"/>
      <c r="S993" s="244"/>
      <c r="T993" s="24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6" t="s">
        <v>361</v>
      </c>
      <c r="AU993" s="246" t="s">
        <v>80</v>
      </c>
      <c r="AV993" s="13" t="s">
        <v>88</v>
      </c>
      <c r="AW993" s="13" t="s">
        <v>30</v>
      </c>
      <c r="AX993" s="13" t="s">
        <v>73</v>
      </c>
      <c r="AY993" s="246" t="s">
        <v>350</v>
      </c>
    </row>
    <row r="994" s="13" customFormat="1">
      <c r="A994" s="13"/>
      <c r="B994" s="236"/>
      <c r="C994" s="237"/>
      <c r="D994" s="227" t="s">
        <v>361</v>
      </c>
      <c r="E994" s="238" t="s">
        <v>1845</v>
      </c>
      <c r="F994" s="239" t="s">
        <v>1846</v>
      </c>
      <c r="G994" s="237"/>
      <c r="H994" s="240">
        <v>12</v>
      </c>
      <c r="I994" s="241"/>
      <c r="J994" s="237"/>
      <c r="K994" s="237"/>
      <c r="L994" s="242"/>
      <c r="M994" s="243"/>
      <c r="N994" s="244"/>
      <c r="O994" s="244"/>
      <c r="P994" s="244"/>
      <c r="Q994" s="244"/>
      <c r="R994" s="244"/>
      <c r="S994" s="244"/>
      <c r="T994" s="24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6" t="s">
        <v>361</v>
      </c>
      <c r="AU994" s="246" t="s">
        <v>80</v>
      </c>
      <c r="AV994" s="13" t="s">
        <v>88</v>
      </c>
      <c r="AW994" s="13" t="s">
        <v>30</v>
      </c>
      <c r="AX994" s="13" t="s">
        <v>80</v>
      </c>
      <c r="AY994" s="246" t="s">
        <v>350</v>
      </c>
    </row>
    <row r="995" s="2" customFormat="1" ht="16.5" customHeight="1">
      <c r="A995" s="37"/>
      <c r="B995" s="38"/>
      <c r="C995" s="212" t="s">
        <v>1847</v>
      </c>
      <c r="D995" s="212" t="s">
        <v>353</v>
      </c>
      <c r="E995" s="213" t="s">
        <v>1848</v>
      </c>
      <c r="F995" s="214" t="s">
        <v>1849</v>
      </c>
      <c r="G995" s="215" t="s">
        <v>1223</v>
      </c>
      <c r="H995" s="216">
        <v>1</v>
      </c>
      <c r="I995" s="217"/>
      <c r="J995" s="218">
        <f>ROUND(I995*H995,2)</f>
        <v>0</v>
      </c>
      <c r="K995" s="214" t="s">
        <v>1</v>
      </c>
      <c r="L995" s="43"/>
      <c r="M995" s="219" t="s">
        <v>1</v>
      </c>
      <c r="N995" s="220" t="s">
        <v>38</v>
      </c>
      <c r="O995" s="90"/>
      <c r="P995" s="221">
        <f>O995*H995</f>
        <v>0</v>
      </c>
      <c r="Q995" s="221">
        <v>0</v>
      </c>
      <c r="R995" s="221">
        <f>Q995*H995</f>
        <v>0</v>
      </c>
      <c r="S995" s="221">
        <v>0</v>
      </c>
      <c r="T995" s="222">
        <f>S995*H995</f>
        <v>0</v>
      </c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R995" s="223" t="s">
        <v>349</v>
      </c>
      <c r="AT995" s="223" t="s">
        <v>353</v>
      </c>
      <c r="AU995" s="223" t="s">
        <v>80</v>
      </c>
      <c r="AY995" s="16" t="s">
        <v>350</v>
      </c>
      <c r="BE995" s="224">
        <f>IF(N995="základní",J995,0)</f>
        <v>0</v>
      </c>
      <c r="BF995" s="224">
        <f>IF(N995="snížená",J995,0)</f>
        <v>0</v>
      </c>
      <c r="BG995" s="224">
        <f>IF(N995="zákl. přenesená",J995,0)</f>
        <v>0</v>
      </c>
      <c r="BH995" s="224">
        <f>IF(N995="sníž. přenesená",J995,0)</f>
        <v>0</v>
      </c>
      <c r="BI995" s="224">
        <f>IF(N995="nulová",J995,0)</f>
        <v>0</v>
      </c>
      <c r="BJ995" s="16" t="s">
        <v>80</v>
      </c>
      <c r="BK995" s="224">
        <f>ROUND(I995*H995,2)</f>
        <v>0</v>
      </c>
      <c r="BL995" s="16" t="s">
        <v>349</v>
      </c>
      <c r="BM995" s="223" t="s">
        <v>1850</v>
      </c>
    </row>
    <row r="996" s="13" customFormat="1">
      <c r="A996" s="13"/>
      <c r="B996" s="236"/>
      <c r="C996" s="237"/>
      <c r="D996" s="227" t="s">
        <v>361</v>
      </c>
      <c r="E996" s="238" t="s">
        <v>1851</v>
      </c>
      <c r="F996" s="239" t="s">
        <v>80</v>
      </c>
      <c r="G996" s="237"/>
      <c r="H996" s="240">
        <v>1</v>
      </c>
      <c r="I996" s="241"/>
      <c r="J996" s="237"/>
      <c r="K996" s="237"/>
      <c r="L996" s="242"/>
      <c r="M996" s="243"/>
      <c r="N996" s="244"/>
      <c r="O996" s="244"/>
      <c r="P996" s="244"/>
      <c r="Q996" s="244"/>
      <c r="R996" s="244"/>
      <c r="S996" s="244"/>
      <c r="T996" s="24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6" t="s">
        <v>361</v>
      </c>
      <c r="AU996" s="246" t="s">
        <v>80</v>
      </c>
      <c r="AV996" s="13" t="s">
        <v>88</v>
      </c>
      <c r="AW996" s="13" t="s">
        <v>30</v>
      </c>
      <c r="AX996" s="13" t="s">
        <v>73</v>
      </c>
      <c r="AY996" s="246" t="s">
        <v>350</v>
      </c>
    </row>
    <row r="997" s="13" customFormat="1">
      <c r="A997" s="13"/>
      <c r="B997" s="236"/>
      <c r="C997" s="237"/>
      <c r="D997" s="227" t="s">
        <v>361</v>
      </c>
      <c r="E997" s="238" t="s">
        <v>1852</v>
      </c>
      <c r="F997" s="239" t="s">
        <v>1853</v>
      </c>
      <c r="G997" s="237"/>
      <c r="H997" s="240">
        <v>1</v>
      </c>
      <c r="I997" s="241"/>
      <c r="J997" s="237"/>
      <c r="K997" s="237"/>
      <c r="L997" s="242"/>
      <c r="M997" s="243"/>
      <c r="N997" s="244"/>
      <c r="O997" s="244"/>
      <c r="P997" s="244"/>
      <c r="Q997" s="244"/>
      <c r="R997" s="244"/>
      <c r="S997" s="244"/>
      <c r="T997" s="24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6" t="s">
        <v>361</v>
      </c>
      <c r="AU997" s="246" t="s">
        <v>80</v>
      </c>
      <c r="AV997" s="13" t="s">
        <v>88</v>
      </c>
      <c r="AW997" s="13" t="s">
        <v>30</v>
      </c>
      <c r="AX997" s="13" t="s">
        <v>80</v>
      </c>
      <c r="AY997" s="246" t="s">
        <v>350</v>
      </c>
    </row>
    <row r="998" s="2" customFormat="1">
      <c r="A998" s="37"/>
      <c r="B998" s="38"/>
      <c r="C998" s="212" t="s">
        <v>1854</v>
      </c>
      <c r="D998" s="212" t="s">
        <v>353</v>
      </c>
      <c r="E998" s="213" t="s">
        <v>1855</v>
      </c>
      <c r="F998" s="214" t="s">
        <v>1856</v>
      </c>
      <c r="G998" s="215" t="s">
        <v>1223</v>
      </c>
      <c r="H998" s="216">
        <v>1</v>
      </c>
      <c r="I998" s="217"/>
      <c r="J998" s="218">
        <f>ROUND(I998*H998,2)</f>
        <v>0</v>
      </c>
      <c r="K998" s="214" t="s">
        <v>1</v>
      </c>
      <c r="L998" s="43"/>
      <c r="M998" s="219" t="s">
        <v>1</v>
      </c>
      <c r="N998" s="220" t="s">
        <v>38</v>
      </c>
      <c r="O998" s="90"/>
      <c r="P998" s="221">
        <f>O998*H998</f>
        <v>0</v>
      </c>
      <c r="Q998" s="221">
        <v>0</v>
      </c>
      <c r="R998" s="221">
        <f>Q998*H998</f>
        <v>0</v>
      </c>
      <c r="S998" s="221">
        <v>0</v>
      </c>
      <c r="T998" s="222">
        <f>S998*H998</f>
        <v>0</v>
      </c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R998" s="223" t="s">
        <v>349</v>
      </c>
      <c r="AT998" s="223" t="s">
        <v>353</v>
      </c>
      <c r="AU998" s="223" t="s">
        <v>80</v>
      </c>
      <c r="AY998" s="16" t="s">
        <v>350</v>
      </c>
      <c r="BE998" s="224">
        <f>IF(N998="základní",J998,0)</f>
        <v>0</v>
      </c>
      <c r="BF998" s="224">
        <f>IF(N998="snížená",J998,0)</f>
        <v>0</v>
      </c>
      <c r="BG998" s="224">
        <f>IF(N998="zákl. přenesená",J998,0)</f>
        <v>0</v>
      </c>
      <c r="BH998" s="224">
        <f>IF(N998="sníž. přenesená",J998,0)</f>
        <v>0</v>
      </c>
      <c r="BI998" s="224">
        <f>IF(N998="nulová",J998,0)</f>
        <v>0</v>
      </c>
      <c r="BJ998" s="16" t="s">
        <v>80</v>
      </c>
      <c r="BK998" s="224">
        <f>ROUND(I998*H998,2)</f>
        <v>0</v>
      </c>
      <c r="BL998" s="16" t="s">
        <v>349</v>
      </c>
      <c r="BM998" s="223" t="s">
        <v>1857</v>
      </c>
    </row>
    <row r="999" s="13" customFormat="1">
      <c r="A999" s="13"/>
      <c r="B999" s="236"/>
      <c r="C999" s="237"/>
      <c r="D999" s="227" t="s">
        <v>361</v>
      </c>
      <c r="E999" s="238" t="s">
        <v>1858</v>
      </c>
      <c r="F999" s="239" t="s">
        <v>80</v>
      </c>
      <c r="G999" s="237"/>
      <c r="H999" s="240">
        <v>1</v>
      </c>
      <c r="I999" s="241"/>
      <c r="J999" s="237"/>
      <c r="K999" s="237"/>
      <c r="L999" s="242"/>
      <c r="M999" s="243"/>
      <c r="N999" s="244"/>
      <c r="O999" s="244"/>
      <c r="P999" s="244"/>
      <c r="Q999" s="244"/>
      <c r="R999" s="244"/>
      <c r="S999" s="244"/>
      <c r="T999" s="24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6" t="s">
        <v>361</v>
      </c>
      <c r="AU999" s="246" t="s">
        <v>80</v>
      </c>
      <c r="AV999" s="13" t="s">
        <v>88</v>
      </c>
      <c r="AW999" s="13" t="s">
        <v>30</v>
      </c>
      <c r="AX999" s="13" t="s">
        <v>73</v>
      </c>
      <c r="AY999" s="246" t="s">
        <v>350</v>
      </c>
    </row>
    <row r="1000" s="13" customFormat="1">
      <c r="A1000" s="13"/>
      <c r="B1000" s="236"/>
      <c r="C1000" s="237"/>
      <c r="D1000" s="227" t="s">
        <v>361</v>
      </c>
      <c r="E1000" s="238" t="s">
        <v>1859</v>
      </c>
      <c r="F1000" s="239" t="s">
        <v>1860</v>
      </c>
      <c r="G1000" s="237"/>
      <c r="H1000" s="240">
        <v>1</v>
      </c>
      <c r="I1000" s="241"/>
      <c r="J1000" s="237"/>
      <c r="K1000" s="237"/>
      <c r="L1000" s="242"/>
      <c r="M1000" s="243"/>
      <c r="N1000" s="244"/>
      <c r="O1000" s="244"/>
      <c r="P1000" s="244"/>
      <c r="Q1000" s="244"/>
      <c r="R1000" s="244"/>
      <c r="S1000" s="244"/>
      <c r="T1000" s="24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6" t="s">
        <v>361</v>
      </c>
      <c r="AU1000" s="246" t="s">
        <v>80</v>
      </c>
      <c r="AV1000" s="13" t="s">
        <v>88</v>
      </c>
      <c r="AW1000" s="13" t="s">
        <v>30</v>
      </c>
      <c r="AX1000" s="13" t="s">
        <v>80</v>
      </c>
      <c r="AY1000" s="246" t="s">
        <v>350</v>
      </c>
    </row>
    <row r="1001" s="2" customFormat="1" ht="16.5" customHeight="1">
      <c r="A1001" s="37"/>
      <c r="B1001" s="38"/>
      <c r="C1001" s="212" t="s">
        <v>1861</v>
      </c>
      <c r="D1001" s="212" t="s">
        <v>353</v>
      </c>
      <c r="E1001" s="213" t="s">
        <v>1862</v>
      </c>
      <c r="F1001" s="214" t="s">
        <v>1863</v>
      </c>
      <c r="G1001" s="215" t="s">
        <v>1223</v>
      </c>
      <c r="H1001" s="216">
        <v>6</v>
      </c>
      <c r="I1001" s="217"/>
      <c r="J1001" s="218">
        <f>ROUND(I1001*H1001,2)</f>
        <v>0</v>
      </c>
      <c r="K1001" s="214" t="s">
        <v>1</v>
      </c>
      <c r="L1001" s="43"/>
      <c r="M1001" s="219" t="s">
        <v>1</v>
      </c>
      <c r="N1001" s="220" t="s">
        <v>38</v>
      </c>
      <c r="O1001" s="90"/>
      <c r="P1001" s="221">
        <f>O1001*H1001</f>
        <v>0</v>
      </c>
      <c r="Q1001" s="221">
        <v>0</v>
      </c>
      <c r="R1001" s="221">
        <f>Q1001*H1001</f>
        <v>0</v>
      </c>
      <c r="S1001" s="221">
        <v>0</v>
      </c>
      <c r="T1001" s="222">
        <f>S1001*H1001</f>
        <v>0</v>
      </c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R1001" s="223" t="s">
        <v>349</v>
      </c>
      <c r="AT1001" s="223" t="s">
        <v>353</v>
      </c>
      <c r="AU1001" s="223" t="s">
        <v>80</v>
      </c>
      <c r="AY1001" s="16" t="s">
        <v>350</v>
      </c>
      <c r="BE1001" s="224">
        <f>IF(N1001="základní",J1001,0)</f>
        <v>0</v>
      </c>
      <c r="BF1001" s="224">
        <f>IF(N1001="snížená",J1001,0)</f>
        <v>0</v>
      </c>
      <c r="BG1001" s="224">
        <f>IF(N1001="zákl. přenesená",J1001,0)</f>
        <v>0</v>
      </c>
      <c r="BH1001" s="224">
        <f>IF(N1001="sníž. přenesená",J1001,0)</f>
        <v>0</v>
      </c>
      <c r="BI1001" s="224">
        <f>IF(N1001="nulová",J1001,0)</f>
        <v>0</v>
      </c>
      <c r="BJ1001" s="16" t="s">
        <v>80</v>
      </c>
      <c r="BK1001" s="224">
        <f>ROUND(I1001*H1001,2)</f>
        <v>0</v>
      </c>
      <c r="BL1001" s="16" t="s">
        <v>349</v>
      </c>
      <c r="BM1001" s="223" t="s">
        <v>1864</v>
      </c>
    </row>
    <row r="1002" s="13" customFormat="1">
      <c r="A1002" s="13"/>
      <c r="B1002" s="236"/>
      <c r="C1002" s="237"/>
      <c r="D1002" s="227" t="s">
        <v>361</v>
      </c>
      <c r="E1002" s="238" t="s">
        <v>1865</v>
      </c>
      <c r="F1002" s="239" t="s">
        <v>430</v>
      </c>
      <c r="G1002" s="237"/>
      <c r="H1002" s="240">
        <v>6</v>
      </c>
      <c r="I1002" s="241"/>
      <c r="J1002" s="237"/>
      <c r="K1002" s="237"/>
      <c r="L1002" s="242"/>
      <c r="M1002" s="243"/>
      <c r="N1002" s="244"/>
      <c r="O1002" s="244"/>
      <c r="P1002" s="244"/>
      <c r="Q1002" s="244"/>
      <c r="R1002" s="244"/>
      <c r="S1002" s="244"/>
      <c r="T1002" s="24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6" t="s">
        <v>361</v>
      </c>
      <c r="AU1002" s="246" t="s">
        <v>80</v>
      </c>
      <c r="AV1002" s="13" t="s">
        <v>88</v>
      </c>
      <c r="AW1002" s="13" t="s">
        <v>30</v>
      </c>
      <c r="AX1002" s="13" t="s">
        <v>73</v>
      </c>
      <c r="AY1002" s="246" t="s">
        <v>350</v>
      </c>
    </row>
    <row r="1003" s="13" customFormat="1">
      <c r="A1003" s="13"/>
      <c r="B1003" s="236"/>
      <c r="C1003" s="237"/>
      <c r="D1003" s="227" t="s">
        <v>361</v>
      </c>
      <c r="E1003" s="238" t="s">
        <v>1866</v>
      </c>
      <c r="F1003" s="239" t="s">
        <v>1867</v>
      </c>
      <c r="G1003" s="237"/>
      <c r="H1003" s="240">
        <v>6</v>
      </c>
      <c r="I1003" s="241"/>
      <c r="J1003" s="237"/>
      <c r="K1003" s="237"/>
      <c r="L1003" s="242"/>
      <c r="M1003" s="243"/>
      <c r="N1003" s="244"/>
      <c r="O1003" s="244"/>
      <c r="P1003" s="244"/>
      <c r="Q1003" s="244"/>
      <c r="R1003" s="244"/>
      <c r="S1003" s="244"/>
      <c r="T1003" s="24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6" t="s">
        <v>361</v>
      </c>
      <c r="AU1003" s="246" t="s">
        <v>80</v>
      </c>
      <c r="AV1003" s="13" t="s">
        <v>88</v>
      </c>
      <c r="AW1003" s="13" t="s">
        <v>30</v>
      </c>
      <c r="AX1003" s="13" t="s">
        <v>80</v>
      </c>
      <c r="AY1003" s="246" t="s">
        <v>350</v>
      </c>
    </row>
    <row r="1004" s="2" customFormat="1">
      <c r="A1004" s="37"/>
      <c r="B1004" s="38"/>
      <c r="C1004" s="212" t="s">
        <v>1868</v>
      </c>
      <c r="D1004" s="212" t="s">
        <v>353</v>
      </c>
      <c r="E1004" s="213" t="s">
        <v>1869</v>
      </c>
      <c r="F1004" s="214" t="s">
        <v>1870</v>
      </c>
      <c r="G1004" s="215" t="s">
        <v>1223</v>
      </c>
      <c r="H1004" s="216">
        <v>6</v>
      </c>
      <c r="I1004" s="217"/>
      <c r="J1004" s="218">
        <f>ROUND(I1004*H1004,2)</f>
        <v>0</v>
      </c>
      <c r="K1004" s="214" t="s">
        <v>1</v>
      </c>
      <c r="L1004" s="43"/>
      <c r="M1004" s="219" t="s">
        <v>1</v>
      </c>
      <c r="N1004" s="220" t="s">
        <v>38</v>
      </c>
      <c r="O1004" s="90"/>
      <c r="P1004" s="221">
        <f>O1004*H1004</f>
        <v>0</v>
      </c>
      <c r="Q1004" s="221">
        <v>0</v>
      </c>
      <c r="R1004" s="221">
        <f>Q1004*H1004</f>
        <v>0</v>
      </c>
      <c r="S1004" s="221">
        <v>0</v>
      </c>
      <c r="T1004" s="222">
        <f>S1004*H1004</f>
        <v>0</v>
      </c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  <c r="AR1004" s="223" t="s">
        <v>349</v>
      </c>
      <c r="AT1004" s="223" t="s">
        <v>353</v>
      </c>
      <c r="AU1004" s="223" t="s">
        <v>80</v>
      </c>
      <c r="AY1004" s="16" t="s">
        <v>350</v>
      </c>
      <c r="BE1004" s="224">
        <f>IF(N1004="základní",J1004,0)</f>
        <v>0</v>
      </c>
      <c r="BF1004" s="224">
        <f>IF(N1004="snížená",J1004,0)</f>
        <v>0</v>
      </c>
      <c r="BG1004" s="224">
        <f>IF(N1004="zákl. přenesená",J1004,0)</f>
        <v>0</v>
      </c>
      <c r="BH1004" s="224">
        <f>IF(N1004="sníž. přenesená",J1004,0)</f>
        <v>0</v>
      </c>
      <c r="BI1004" s="224">
        <f>IF(N1004="nulová",J1004,0)</f>
        <v>0</v>
      </c>
      <c r="BJ1004" s="16" t="s">
        <v>80</v>
      </c>
      <c r="BK1004" s="224">
        <f>ROUND(I1004*H1004,2)</f>
        <v>0</v>
      </c>
      <c r="BL1004" s="16" t="s">
        <v>349</v>
      </c>
      <c r="BM1004" s="223" t="s">
        <v>1871</v>
      </c>
    </row>
    <row r="1005" s="13" customFormat="1">
      <c r="A1005" s="13"/>
      <c r="B1005" s="236"/>
      <c r="C1005" s="237"/>
      <c r="D1005" s="227" t="s">
        <v>361</v>
      </c>
      <c r="E1005" s="238" t="s">
        <v>1872</v>
      </c>
      <c r="F1005" s="239" t="s">
        <v>430</v>
      </c>
      <c r="G1005" s="237"/>
      <c r="H1005" s="240">
        <v>6</v>
      </c>
      <c r="I1005" s="241"/>
      <c r="J1005" s="237"/>
      <c r="K1005" s="237"/>
      <c r="L1005" s="242"/>
      <c r="M1005" s="243"/>
      <c r="N1005" s="244"/>
      <c r="O1005" s="244"/>
      <c r="P1005" s="244"/>
      <c r="Q1005" s="244"/>
      <c r="R1005" s="244"/>
      <c r="S1005" s="244"/>
      <c r="T1005" s="24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6" t="s">
        <v>361</v>
      </c>
      <c r="AU1005" s="246" t="s">
        <v>80</v>
      </c>
      <c r="AV1005" s="13" t="s">
        <v>88</v>
      </c>
      <c r="AW1005" s="13" t="s">
        <v>30</v>
      </c>
      <c r="AX1005" s="13" t="s">
        <v>73</v>
      </c>
      <c r="AY1005" s="246" t="s">
        <v>350</v>
      </c>
    </row>
    <row r="1006" s="13" customFormat="1">
      <c r="A1006" s="13"/>
      <c r="B1006" s="236"/>
      <c r="C1006" s="237"/>
      <c r="D1006" s="227" t="s">
        <v>361</v>
      </c>
      <c r="E1006" s="238" t="s">
        <v>1873</v>
      </c>
      <c r="F1006" s="239" t="s">
        <v>1874</v>
      </c>
      <c r="G1006" s="237"/>
      <c r="H1006" s="240">
        <v>6</v>
      </c>
      <c r="I1006" s="241"/>
      <c r="J1006" s="237"/>
      <c r="K1006" s="237"/>
      <c r="L1006" s="242"/>
      <c r="M1006" s="243"/>
      <c r="N1006" s="244"/>
      <c r="O1006" s="244"/>
      <c r="P1006" s="244"/>
      <c r="Q1006" s="244"/>
      <c r="R1006" s="244"/>
      <c r="S1006" s="244"/>
      <c r="T1006" s="24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46" t="s">
        <v>361</v>
      </c>
      <c r="AU1006" s="246" t="s">
        <v>80</v>
      </c>
      <c r="AV1006" s="13" t="s">
        <v>88</v>
      </c>
      <c r="AW1006" s="13" t="s">
        <v>30</v>
      </c>
      <c r="AX1006" s="13" t="s">
        <v>80</v>
      </c>
      <c r="AY1006" s="246" t="s">
        <v>350</v>
      </c>
    </row>
    <row r="1007" s="2" customFormat="1" ht="16.5" customHeight="1">
      <c r="A1007" s="37"/>
      <c r="B1007" s="38"/>
      <c r="C1007" s="212" t="s">
        <v>1875</v>
      </c>
      <c r="D1007" s="212" t="s">
        <v>353</v>
      </c>
      <c r="E1007" s="213" t="s">
        <v>1876</v>
      </c>
      <c r="F1007" s="214" t="s">
        <v>1877</v>
      </c>
      <c r="G1007" s="215" t="s">
        <v>1223</v>
      </c>
      <c r="H1007" s="216">
        <v>2</v>
      </c>
      <c r="I1007" s="217"/>
      <c r="J1007" s="218">
        <f>ROUND(I1007*H1007,2)</f>
        <v>0</v>
      </c>
      <c r="K1007" s="214" t="s">
        <v>1</v>
      </c>
      <c r="L1007" s="43"/>
      <c r="M1007" s="219" t="s">
        <v>1</v>
      </c>
      <c r="N1007" s="220" t="s">
        <v>38</v>
      </c>
      <c r="O1007" s="90"/>
      <c r="P1007" s="221">
        <f>O1007*H1007</f>
        <v>0</v>
      </c>
      <c r="Q1007" s="221">
        <v>0</v>
      </c>
      <c r="R1007" s="221">
        <f>Q1007*H1007</f>
        <v>0</v>
      </c>
      <c r="S1007" s="221">
        <v>0</v>
      </c>
      <c r="T1007" s="222">
        <f>S1007*H1007</f>
        <v>0</v>
      </c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  <c r="AR1007" s="223" t="s">
        <v>349</v>
      </c>
      <c r="AT1007" s="223" t="s">
        <v>353</v>
      </c>
      <c r="AU1007" s="223" t="s">
        <v>80</v>
      </c>
      <c r="AY1007" s="16" t="s">
        <v>350</v>
      </c>
      <c r="BE1007" s="224">
        <f>IF(N1007="základní",J1007,0)</f>
        <v>0</v>
      </c>
      <c r="BF1007" s="224">
        <f>IF(N1007="snížená",J1007,0)</f>
        <v>0</v>
      </c>
      <c r="BG1007" s="224">
        <f>IF(N1007="zákl. přenesená",J1007,0)</f>
        <v>0</v>
      </c>
      <c r="BH1007" s="224">
        <f>IF(N1007="sníž. přenesená",J1007,0)</f>
        <v>0</v>
      </c>
      <c r="BI1007" s="224">
        <f>IF(N1007="nulová",J1007,0)</f>
        <v>0</v>
      </c>
      <c r="BJ1007" s="16" t="s">
        <v>80</v>
      </c>
      <c r="BK1007" s="224">
        <f>ROUND(I1007*H1007,2)</f>
        <v>0</v>
      </c>
      <c r="BL1007" s="16" t="s">
        <v>349</v>
      </c>
      <c r="BM1007" s="223" t="s">
        <v>1878</v>
      </c>
    </row>
    <row r="1008" s="13" customFormat="1">
      <c r="A1008" s="13"/>
      <c r="B1008" s="236"/>
      <c r="C1008" s="237"/>
      <c r="D1008" s="227" t="s">
        <v>361</v>
      </c>
      <c r="E1008" s="238" t="s">
        <v>1879</v>
      </c>
      <c r="F1008" s="239" t="s">
        <v>88</v>
      </c>
      <c r="G1008" s="237"/>
      <c r="H1008" s="240">
        <v>2</v>
      </c>
      <c r="I1008" s="241"/>
      <c r="J1008" s="237"/>
      <c r="K1008" s="237"/>
      <c r="L1008" s="242"/>
      <c r="M1008" s="243"/>
      <c r="N1008" s="244"/>
      <c r="O1008" s="244"/>
      <c r="P1008" s="244"/>
      <c r="Q1008" s="244"/>
      <c r="R1008" s="244"/>
      <c r="S1008" s="244"/>
      <c r="T1008" s="24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6" t="s">
        <v>361</v>
      </c>
      <c r="AU1008" s="246" t="s">
        <v>80</v>
      </c>
      <c r="AV1008" s="13" t="s">
        <v>88</v>
      </c>
      <c r="AW1008" s="13" t="s">
        <v>30</v>
      </c>
      <c r="AX1008" s="13" t="s">
        <v>73</v>
      </c>
      <c r="AY1008" s="246" t="s">
        <v>350</v>
      </c>
    </row>
    <row r="1009" s="13" customFormat="1">
      <c r="A1009" s="13"/>
      <c r="B1009" s="236"/>
      <c r="C1009" s="237"/>
      <c r="D1009" s="227" t="s">
        <v>361</v>
      </c>
      <c r="E1009" s="238" t="s">
        <v>1880</v>
      </c>
      <c r="F1009" s="239" t="s">
        <v>1881</v>
      </c>
      <c r="G1009" s="237"/>
      <c r="H1009" s="240">
        <v>2</v>
      </c>
      <c r="I1009" s="241"/>
      <c r="J1009" s="237"/>
      <c r="K1009" s="237"/>
      <c r="L1009" s="242"/>
      <c r="M1009" s="243"/>
      <c r="N1009" s="244"/>
      <c r="O1009" s="244"/>
      <c r="P1009" s="244"/>
      <c r="Q1009" s="244"/>
      <c r="R1009" s="244"/>
      <c r="S1009" s="244"/>
      <c r="T1009" s="24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46" t="s">
        <v>361</v>
      </c>
      <c r="AU1009" s="246" t="s">
        <v>80</v>
      </c>
      <c r="AV1009" s="13" t="s">
        <v>88</v>
      </c>
      <c r="AW1009" s="13" t="s">
        <v>30</v>
      </c>
      <c r="AX1009" s="13" t="s">
        <v>80</v>
      </c>
      <c r="AY1009" s="246" t="s">
        <v>350</v>
      </c>
    </row>
    <row r="1010" s="2" customFormat="1">
      <c r="A1010" s="37"/>
      <c r="B1010" s="38"/>
      <c r="C1010" s="212" t="s">
        <v>1882</v>
      </c>
      <c r="D1010" s="212" t="s">
        <v>353</v>
      </c>
      <c r="E1010" s="213" t="s">
        <v>1883</v>
      </c>
      <c r="F1010" s="214" t="s">
        <v>1884</v>
      </c>
      <c r="G1010" s="215" t="s">
        <v>1223</v>
      </c>
      <c r="H1010" s="216">
        <v>2</v>
      </c>
      <c r="I1010" s="217"/>
      <c r="J1010" s="218">
        <f>ROUND(I1010*H1010,2)</f>
        <v>0</v>
      </c>
      <c r="K1010" s="214" t="s">
        <v>1</v>
      </c>
      <c r="L1010" s="43"/>
      <c r="M1010" s="219" t="s">
        <v>1</v>
      </c>
      <c r="N1010" s="220" t="s">
        <v>38</v>
      </c>
      <c r="O1010" s="90"/>
      <c r="P1010" s="221">
        <f>O1010*H1010</f>
        <v>0</v>
      </c>
      <c r="Q1010" s="221">
        <v>0</v>
      </c>
      <c r="R1010" s="221">
        <f>Q1010*H1010</f>
        <v>0</v>
      </c>
      <c r="S1010" s="221">
        <v>0</v>
      </c>
      <c r="T1010" s="222">
        <f>S1010*H1010</f>
        <v>0</v>
      </c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  <c r="AR1010" s="223" t="s">
        <v>349</v>
      </c>
      <c r="AT1010" s="223" t="s">
        <v>353</v>
      </c>
      <c r="AU1010" s="223" t="s">
        <v>80</v>
      </c>
      <c r="AY1010" s="16" t="s">
        <v>350</v>
      </c>
      <c r="BE1010" s="224">
        <f>IF(N1010="základní",J1010,0)</f>
        <v>0</v>
      </c>
      <c r="BF1010" s="224">
        <f>IF(N1010="snížená",J1010,0)</f>
        <v>0</v>
      </c>
      <c r="BG1010" s="224">
        <f>IF(N1010="zákl. přenesená",J1010,0)</f>
        <v>0</v>
      </c>
      <c r="BH1010" s="224">
        <f>IF(N1010="sníž. přenesená",J1010,0)</f>
        <v>0</v>
      </c>
      <c r="BI1010" s="224">
        <f>IF(N1010="nulová",J1010,0)</f>
        <v>0</v>
      </c>
      <c r="BJ1010" s="16" t="s">
        <v>80</v>
      </c>
      <c r="BK1010" s="224">
        <f>ROUND(I1010*H1010,2)</f>
        <v>0</v>
      </c>
      <c r="BL1010" s="16" t="s">
        <v>349</v>
      </c>
      <c r="BM1010" s="223" t="s">
        <v>1885</v>
      </c>
    </row>
    <row r="1011" s="13" customFormat="1">
      <c r="A1011" s="13"/>
      <c r="B1011" s="236"/>
      <c r="C1011" s="237"/>
      <c r="D1011" s="227" t="s">
        <v>361</v>
      </c>
      <c r="E1011" s="238" t="s">
        <v>1886</v>
      </c>
      <c r="F1011" s="239" t="s">
        <v>88</v>
      </c>
      <c r="G1011" s="237"/>
      <c r="H1011" s="240">
        <v>2</v>
      </c>
      <c r="I1011" s="241"/>
      <c r="J1011" s="237"/>
      <c r="K1011" s="237"/>
      <c r="L1011" s="242"/>
      <c r="M1011" s="243"/>
      <c r="N1011" s="244"/>
      <c r="O1011" s="244"/>
      <c r="P1011" s="244"/>
      <c r="Q1011" s="244"/>
      <c r="R1011" s="244"/>
      <c r="S1011" s="244"/>
      <c r="T1011" s="24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6" t="s">
        <v>361</v>
      </c>
      <c r="AU1011" s="246" t="s">
        <v>80</v>
      </c>
      <c r="AV1011" s="13" t="s">
        <v>88</v>
      </c>
      <c r="AW1011" s="13" t="s">
        <v>30</v>
      </c>
      <c r="AX1011" s="13" t="s">
        <v>73</v>
      </c>
      <c r="AY1011" s="246" t="s">
        <v>350</v>
      </c>
    </row>
    <row r="1012" s="13" customFormat="1">
      <c r="A1012" s="13"/>
      <c r="B1012" s="236"/>
      <c r="C1012" s="237"/>
      <c r="D1012" s="227" t="s">
        <v>361</v>
      </c>
      <c r="E1012" s="238" t="s">
        <v>1887</v>
      </c>
      <c r="F1012" s="239" t="s">
        <v>1888</v>
      </c>
      <c r="G1012" s="237"/>
      <c r="H1012" s="240">
        <v>2</v>
      </c>
      <c r="I1012" s="241"/>
      <c r="J1012" s="237"/>
      <c r="K1012" s="237"/>
      <c r="L1012" s="242"/>
      <c r="M1012" s="243"/>
      <c r="N1012" s="244"/>
      <c r="O1012" s="244"/>
      <c r="P1012" s="244"/>
      <c r="Q1012" s="244"/>
      <c r="R1012" s="244"/>
      <c r="S1012" s="244"/>
      <c r="T1012" s="24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6" t="s">
        <v>361</v>
      </c>
      <c r="AU1012" s="246" t="s">
        <v>80</v>
      </c>
      <c r="AV1012" s="13" t="s">
        <v>88</v>
      </c>
      <c r="AW1012" s="13" t="s">
        <v>30</v>
      </c>
      <c r="AX1012" s="13" t="s">
        <v>80</v>
      </c>
      <c r="AY1012" s="246" t="s">
        <v>350</v>
      </c>
    </row>
    <row r="1013" s="2" customFormat="1" ht="16.5" customHeight="1">
      <c r="A1013" s="37"/>
      <c r="B1013" s="38"/>
      <c r="C1013" s="212" t="s">
        <v>1889</v>
      </c>
      <c r="D1013" s="212" t="s">
        <v>353</v>
      </c>
      <c r="E1013" s="213" t="s">
        <v>1890</v>
      </c>
      <c r="F1013" s="214" t="s">
        <v>1891</v>
      </c>
      <c r="G1013" s="215" t="s">
        <v>1223</v>
      </c>
      <c r="H1013" s="216">
        <v>6</v>
      </c>
      <c r="I1013" s="217"/>
      <c r="J1013" s="218">
        <f>ROUND(I1013*H1013,2)</f>
        <v>0</v>
      </c>
      <c r="K1013" s="214" t="s">
        <v>1</v>
      </c>
      <c r="L1013" s="43"/>
      <c r="M1013" s="219" t="s">
        <v>1</v>
      </c>
      <c r="N1013" s="220" t="s">
        <v>38</v>
      </c>
      <c r="O1013" s="90"/>
      <c r="P1013" s="221">
        <f>O1013*H1013</f>
        <v>0</v>
      </c>
      <c r="Q1013" s="221">
        <v>0</v>
      </c>
      <c r="R1013" s="221">
        <f>Q1013*H1013</f>
        <v>0</v>
      </c>
      <c r="S1013" s="221">
        <v>0</v>
      </c>
      <c r="T1013" s="222">
        <f>S1013*H1013</f>
        <v>0</v>
      </c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R1013" s="223" t="s">
        <v>349</v>
      </c>
      <c r="AT1013" s="223" t="s">
        <v>353</v>
      </c>
      <c r="AU1013" s="223" t="s">
        <v>80</v>
      </c>
      <c r="AY1013" s="16" t="s">
        <v>350</v>
      </c>
      <c r="BE1013" s="224">
        <f>IF(N1013="základní",J1013,0)</f>
        <v>0</v>
      </c>
      <c r="BF1013" s="224">
        <f>IF(N1013="snížená",J1013,0)</f>
        <v>0</v>
      </c>
      <c r="BG1013" s="224">
        <f>IF(N1013="zákl. přenesená",J1013,0)</f>
        <v>0</v>
      </c>
      <c r="BH1013" s="224">
        <f>IF(N1013="sníž. přenesená",J1013,0)</f>
        <v>0</v>
      </c>
      <c r="BI1013" s="224">
        <f>IF(N1013="nulová",J1013,0)</f>
        <v>0</v>
      </c>
      <c r="BJ1013" s="16" t="s">
        <v>80</v>
      </c>
      <c r="BK1013" s="224">
        <f>ROUND(I1013*H1013,2)</f>
        <v>0</v>
      </c>
      <c r="BL1013" s="16" t="s">
        <v>349</v>
      </c>
      <c r="BM1013" s="223" t="s">
        <v>1892</v>
      </c>
    </row>
    <row r="1014" s="13" customFormat="1">
      <c r="A1014" s="13"/>
      <c r="B1014" s="236"/>
      <c r="C1014" s="237"/>
      <c r="D1014" s="227" t="s">
        <v>361</v>
      </c>
      <c r="E1014" s="238" t="s">
        <v>1893</v>
      </c>
      <c r="F1014" s="239" t="s">
        <v>430</v>
      </c>
      <c r="G1014" s="237"/>
      <c r="H1014" s="240">
        <v>6</v>
      </c>
      <c r="I1014" s="241"/>
      <c r="J1014" s="237"/>
      <c r="K1014" s="237"/>
      <c r="L1014" s="242"/>
      <c r="M1014" s="243"/>
      <c r="N1014" s="244"/>
      <c r="O1014" s="244"/>
      <c r="P1014" s="244"/>
      <c r="Q1014" s="244"/>
      <c r="R1014" s="244"/>
      <c r="S1014" s="244"/>
      <c r="T1014" s="24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6" t="s">
        <v>361</v>
      </c>
      <c r="AU1014" s="246" t="s">
        <v>80</v>
      </c>
      <c r="AV1014" s="13" t="s">
        <v>88</v>
      </c>
      <c r="AW1014" s="13" t="s">
        <v>30</v>
      </c>
      <c r="AX1014" s="13" t="s">
        <v>73</v>
      </c>
      <c r="AY1014" s="246" t="s">
        <v>350</v>
      </c>
    </row>
    <row r="1015" s="13" customFormat="1">
      <c r="A1015" s="13"/>
      <c r="B1015" s="236"/>
      <c r="C1015" s="237"/>
      <c r="D1015" s="227" t="s">
        <v>361</v>
      </c>
      <c r="E1015" s="238" t="s">
        <v>1894</v>
      </c>
      <c r="F1015" s="239" t="s">
        <v>1895</v>
      </c>
      <c r="G1015" s="237"/>
      <c r="H1015" s="240">
        <v>6</v>
      </c>
      <c r="I1015" s="241"/>
      <c r="J1015" s="237"/>
      <c r="K1015" s="237"/>
      <c r="L1015" s="242"/>
      <c r="M1015" s="243"/>
      <c r="N1015" s="244"/>
      <c r="O1015" s="244"/>
      <c r="P1015" s="244"/>
      <c r="Q1015" s="244"/>
      <c r="R1015" s="244"/>
      <c r="S1015" s="244"/>
      <c r="T1015" s="24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6" t="s">
        <v>361</v>
      </c>
      <c r="AU1015" s="246" t="s">
        <v>80</v>
      </c>
      <c r="AV1015" s="13" t="s">
        <v>88</v>
      </c>
      <c r="AW1015" s="13" t="s">
        <v>30</v>
      </c>
      <c r="AX1015" s="13" t="s">
        <v>80</v>
      </c>
      <c r="AY1015" s="246" t="s">
        <v>350</v>
      </c>
    </row>
    <row r="1016" s="2" customFormat="1">
      <c r="A1016" s="37"/>
      <c r="B1016" s="38"/>
      <c r="C1016" s="212" t="s">
        <v>1896</v>
      </c>
      <c r="D1016" s="212" t="s">
        <v>353</v>
      </c>
      <c r="E1016" s="213" t="s">
        <v>1897</v>
      </c>
      <c r="F1016" s="214" t="s">
        <v>1898</v>
      </c>
      <c r="G1016" s="215" t="s">
        <v>1223</v>
      </c>
      <c r="H1016" s="216">
        <v>6</v>
      </c>
      <c r="I1016" s="217"/>
      <c r="J1016" s="218">
        <f>ROUND(I1016*H1016,2)</f>
        <v>0</v>
      </c>
      <c r="K1016" s="214" t="s">
        <v>1</v>
      </c>
      <c r="L1016" s="43"/>
      <c r="M1016" s="219" t="s">
        <v>1</v>
      </c>
      <c r="N1016" s="220" t="s">
        <v>38</v>
      </c>
      <c r="O1016" s="90"/>
      <c r="P1016" s="221">
        <f>O1016*H1016</f>
        <v>0</v>
      </c>
      <c r="Q1016" s="221">
        <v>0</v>
      </c>
      <c r="R1016" s="221">
        <f>Q1016*H1016</f>
        <v>0</v>
      </c>
      <c r="S1016" s="221">
        <v>0</v>
      </c>
      <c r="T1016" s="222">
        <f>S1016*H1016</f>
        <v>0</v>
      </c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  <c r="AR1016" s="223" t="s">
        <v>349</v>
      </c>
      <c r="AT1016" s="223" t="s">
        <v>353</v>
      </c>
      <c r="AU1016" s="223" t="s">
        <v>80</v>
      </c>
      <c r="AY1016" s="16" t="s">
        <v>350</v>
      </c>
      <c r="BE1016" s="224">
        <f>IF(N1016="základní",J1016,0)</f>
        <v>0</v>
      </c>
      <c r="BF1016" s="224">
        <f>IF(N1016="snížená",J1016,0)</f>
        <v>0</v>
      </c>
      <c r="BG1016" s="224">
        <f>IF(N1016="zákl. přenesená",J1016,0)</f>
        <v>0</v>
      </c>
      <c r="BH1016" s="224">
        <f>IF(N1016="sníž. přenesená",J1016,0)</f>
        <v>0</v>
      </c>
      <c r="BI1016" s="224">
        <f>IF(N1016="nulová",J1016,0)</f>
        <v>0</v>
      </c>
      <c r="BJ1016" s="16" t="s">
        <v>80</v>
      </c>
      <c r="BK1016" s="224">
        <f>ROUND(I1016*H1016,2)</f>
        <v>0</v>
      </c>
      <c r="BL1016" s="16" t="s">
        <v>349</v>
      </c>
      <c r="BM1016" s="223" t="s">
        <v>1899</v>
      </c>
    </row>
    <row r="1017" s="13" customFormat="1">
      <c r="A1017" s="13"/>
      <c r="B1017" s="236"/>
      <c r="C1017" s="237"/>
      <c r="D1017" s="227" t="s">
        <v>361</v>
      </c>
      <c r="E1017" s="238" t="s">
        <v>1900</v>
      </c>
      <c r="F1017" s="239" t="s">
        <v>430</v>
      </c>
      <c r="G1017" s="237"/>
      <c r="H1017" s="240">
        <v>6</v>
      </c>
      <c r="I1017" s="241"/>
      <c r="J1017" s="237"/>
      <c r="K1017" s="237"/>
      <c r="L1017" s="242"/>
      <c r="M1017" s="243"/>
      <c r="N1017" s="244"/>
      <c r="O1017" s="244"/>
      <c r="P1017" s="244"/>
      <c r="Q1017" s="244"/>
      <c r="R1017" s="244"/>
      <c r="S1017" s="244"/>
      <c r="T1017" s="24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6" t="s">
        <v>361</v>
      </c>
      <c r="AU1017" s="246" t="s">
        <v>80</v>
      </c>
      <c r="AV1017" s="13" t="s">
        <v>88</v>
      </c>
      <c r="AW1017" s="13" t="s">
        <v>30</v>
      </c>
      <c r="AX1017" s="13" t="s">
        <v>73</v>
      </c>
      <c r="AY1017" s="246" t="s">
        <v>350</v>
      </c>
    </row>
    <row r="1018" s="13" customFormat="1">
      <c r="A1018" s="13"/>
      <c r="B1018" s="236"/>
      <c r="C1018" s="237"/>
      <c r="D1018" s="227" t="s">
        <v>361</v>
      </c>
      <c r="E1018" s="238" t="s">
        <v>1901</v>
      </c>
      <c r="F1018" s="239" t="s">
        <v>1902</v>
      </c>
      <c r="G1018" s="237"/>
      <c r="H1018" s="240">
        <v>6</v>
      </c>
      <c r="I1018" s="241"/>
      <c r="J1018" s="237"/>
      <c r="K1018" s="237"/>
      <c r="L1018" s="242"/>
      <c r="M1018" s="243"/>
      <c r="N1018" s="244"/>
      <c r="O1018" s="244"/>
      <c r="P1018" s="244"/>
      <c r="Q1018" s="244"/>
      <c r="R1018" s="244"/>
      <c r="S1018" s="244"/>
      <c r="T1018" s="24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6" t="s">
        <v>361</v>
      </c>
      <c r="AU1018" s="246" t="s">
        <v>80</v>
      </c>
      <c r="AV1018" s="13" t="s">
        <v>88</v>
      </c>
      <c r="AW1018" s="13" t="s">
        <v>30</v>
      </c>
      <c r="AX1018" s="13" t="s">
        <v>80</v>
      </c>
      <c r="AY1018" s="246" t="s">
        <v>350</v>
      </c>
    </row>
    <row r="1019" s="2" customFormat="1">
      <c r="A1019" s="37"/>
      <c r="B1019" s="38"/>
      <c r="C1019" s="212" t="s">
        <v>1903</v>
      </c>
      <c r="D1019" s="212" t="s">
        <v>353</v>
      </c>
      <c r="E1019" s="213" t="s">
        <v>1904</v>
      </c>
      <c r="F1019" s="214" t="s">
        <v>1905</v>
      </c>
      <c r="G1019" s="215" t="s">
        <v>642</v>
      </c>
      <c r="H1019" s="216">
        <v>231.19999999999999</v>
      </c>
      <c r="I1019" s="217"/>
      <c r="J1019" s="218">
        <f>ROUND(I1019*H1019,2)</f>
        <v>0</v>
      </c>
      <c r="K1019" s="214" t="s">
        <v>1</v>
      </c>
      <c r="L1019" s="43"/>
      <c r="M1019" s="219" t="s">
        <v>1</v>
      </c>
      <c r="N1019" s="220" t="s">
        <v>38</v>
      </c>
      <c r="O1019" s="90"/>
      <c r="P1019" s="221">
        <f>O1019*H1019</f>
        <v>0</v>
      </c>
      <c r="Q1019" s="221">
        <v>3.0000000000000001E-05</v>
      </c>
      <c r="R1019" s="221">
        <f>Q1019*H1019</f>
        <v>0.0069359999999999995</v>
      </c>
      <c r="S1019" s="221">
        <v>0</v>
      </c>
      <c r="T1019" s="222">
        <f>S1019*H1019</f>
        <v>0</v>
      </c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  <c r="AR1019" s="223" t="s">
        <v>349</v>
      </c>
      <c r="AT1019" s="223" t="s">
        <v>353</v>
      </c>
      <c r="AU1019" s="223" t="s">
        <v>80</v>
      </c>
      <c r="AY1019" s="16" t="s">
        <v>350</v>
      </c>
      <c r="BE1019" s="224">
        <f>IF(N1019="základní",J1019,0)</f>
        <v>0</v>
      </c>
      <c r="BF1019" s="224">
        <f>IF(N1019="snížená",J1019,0)</f>
        <v>0</v>
      </c>
      <c r="BG1019" s="224">
        <f>IF(N1019="zákl. přenesená",J1019,0)</f>
        <v>0</v>
      </c>
      <c r="BH1019" s="224">
        <f>IF(N1019="sníž. přenesená",J1019,0)</f>
        <v>0</v>
      </c>
      <c r="BI1019" s="224">
        <f>IF(N1019="nulová",J1019,0)</f>
        <v>0</v>
      </c>
      <c r="BJ1019" s="16" t="s">
        <v>80</v>
      </c>
      <c r="BK1019" s="224">
        <f>ROUND(I1019*H1019,2)</f>
        <v>0</v>
      </c>
      <c r="BL1019" s="16" t="s">
        <v>349</v>
      </c>
      <c r="BM1019" s="223" t="s">
        <v>1906</v>
      </c>
    </row>
    <row r="1020" s="13" customFormat="1">
      <c r="A1020" s="13"/>
      <c r="B1020" s="236"/>
      <c r="C1020" s="237"/>
      <c r="D1020" s="227" t="s">
        <v>361</v>
      </c>
      <c r="E1020" s="238" t="s">
        <v>1907</v>
      </c>
      <c r="F1020" s="239" t="s">
        <v>1908</v>
      </c>
      <c r="G1020" s="237"/>
      <c r="H1020" s="240">
        <v>231.19999999999999</v>
      </c>
      <c r="I1020" s="241"/>
      <c r="J1020" s="237"/>
      <c r="K1020" s="237"/>
      <c r="L1020" s="242"/>
      <c r="M1020" s="243"/>
      <c r="N1020" s="244"/>
      <c r="O1020" s="244"/>
      <c r="P1020" s="244"/>
      <c r="Q1020" s="244"/>
      <c r="R1020" s="244"/>
      <c r="S1020" s="244"/>
      <c r="T1020" s="24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6" t="s">
        <v>361</v>
      </c>
      <c r="AU1020" s="246" t="s">
        <v>80</v>
      </c>
      <c r="AV1020" s="13" t="s">
        <v>88</v>
      </c>
      <c r="AW1020" s="13" t="s">
        <v>30</v>
      </c>
      <c r="AX1020" s="13" t="s">
        <v>73</v>
      </c>
      <c r="AY1020" s="246" t="s">
        <v>350</v>
      </c>
    </row>
    <row r="1021" s="13" customFormat="1">
      <c r="A1021" s="13"/>
      <c r="B1021" s="236"/>
      <c r="C1021" s="237"/>
      <c r="D1021" s="227" t="s">
        <v>361</v>
      </c>
      <c r="E1021" s="238" t="s">
        <v>1909</v>
      </c>
      <c r="F1021" s="239" t="s">
        <v>1910</v>
      </c>
      <c r="G1021" s="237"/>
      <c r="H1021" s="240">
        <v>231.19999999999999</v>
      </c>
      <c r="I1021" s="241"/>
      <c r="J1021" s="237"/>
      <c r="K1021" s="237"/>
      <c r="L1021" s="242"/>
      <c r="M1021" s="243"/>
      <c r="N1021" s="244"/>
      <c r="O1021" s="244"/>
      <c r="P1021" s="244"/>
      <c r="Q1021" s="244"/>
      <c r="R1021" s="244"/>
      <c r="S1021" s="244"/>
      <c r="T1021" s="24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6" t="s">
        <v>361</v>
      </c>
      <c r="AU1021" s="246" t="s">
        <v>80</v>
      </c>
      <c r="AV1021" s="13" t="s">
        <v>88</v>
      </c>
      <c r="AW1021" s="13" t="s">
        <v>30</v>
      </c>
      <c r="AX1021" s="13" t="s">
        <v>80</v>
      </c>
      <c r="AY1021" s="246" t="s">
        <v>350</v>
      </c>
    </row>
    <row r="1022" s="2" customFormat="1">
      <c r="A1022" s="37"/>
      <c r="B1022" s="38"/>
      <c r="C1022" s="247" t="s">
        <v>1911</v>
      </c>
      <c r="D1022" s="247" t="s">
        <v>642</v>
      </c>
      <c r="E1022" s="248" t="s">
        <v>1912</v>
      </c>
      <c r="F1022" s="249" t="s">
        <v>1913</v>
      </c>
      <c r="G1022" s="250" t="s">
        <v>642</v>
      </c>
      <c r="H1022" s="251">
        <v>242.75999999999999</v>
      </c>
      <c r="I1022" s="252"/>
      <c r="J1022" s="253">
        <f>ROUND(I1022*H1022,2)</f>
        <v>0</v>
      </c>
      <c r="K1022" s="249" t="s">
        <v>1</v>
      </c>
      <c r="L1022" s="254"/>
      <c r="M1022" s="255" t="s">
        <v>1</v>
      </c>
      <c r="N1022" s="256" t="s">
        <v>38</v>
      </c>
      <c r="O1022" s="90"/>
      <c r="P1022" s="221">
        <f>O1022*H1022</f>
        <v>0</v>
      </c>
      <c r="Q1022" s="221">
        <v>0.00060999999999999997</v>
      </c>
      <c r="R1022" s="221">
        <f>Q1022*H1022</f>
        <v>0.14808359999999998</v>
      </c>
      <c r="S1022" s="221">
        <v>0</v>
      </c>
      <c r="T1022" s="222">
        <f>S1022*H1022</f>
        <v>0</v>
      </c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  <c r="AR1022" s="223" t="s">
        <v>465</v>
      </c>
      <c r="AT1022" s="223" t="s">
        <v>642</v>
      </c>
      <c r="AU1022" s="223" t="s">
        <v>80</v>
      </c>
      <c r="AY1022" s="16" t="s">
        <v>350</v>
      </c>
      <c r="BE1022" s="224">
        <f>IF(N1022="základní",J1022,0)</f>
        <v>0</v>
      </c>
      <c r="BF1022" s="224">
        <f>IF(N1022="snížená",J1022,0)</f>
        <v>0</v>
      </c>
      <c r="BG1022" s="224">
        <f>IF(N1022="zákl. přenesená",J1022,0)</f>
        <v>0</v>
      </c>
      <c r="BH1022" s="224">
        <f>IF(N1022="sníž. přenesená",J1022,0)</f>
        <v>0</v>
      </c>
      <c r="BI1022" s="224">
        <f>IF(N1022="nulová",J1022,0)</f>
        <v>0</v>
      </c>
      <c r="BJ1022" s="16" t="s">
        <v>80</v>
      </c>
      <c r="BK1022" s="224">
        <f>ROUND(I1022*H1022,2)</f>
        <v>0</v>
      </c>
      <c r="BL1022" s="16" t="s">
        <v>349</v>
      </c>
      <c r="BM1022" s="223" t="s">
        <v>1914</v>
      </c>
    </row>
    <row r="1023" s="13" customFormat="1">
      <c r="A1023" s="13"/>
      <c r="B1023" s="236"/>
      <c r="C1023" s="237"/>
      <c r="D1023" s="227" t="s">
        <v>361</v>
      </c>
      <c r="E1023" s="238" t="s">
        <v>1915</v>
      </c>
      <c r="F1023" s="239" t="s">
        <v>1916</v>
      </c>
      <c r="G1023" s="237"/>
      <c r="H1023" s="240">
        <v>242.75999999999999</v>
      </c>
      <c r="I1023" s="241"/>
      <c r="J1023" s="237"/>
      <c r="K1023" s="237"/>
      <c r="L1023" s="242"/>
      <c r="M1023" s="243"/>
      <c r="N1023" s="244"/>
      <c r="O1023" s="244"/>
      <c r="P1023" s="244"/>
      <c r="Q1023" s="244"/>
      <c r="R1023" s="244"/>
      <c r="S1023" s="244"/>
      <c r="T1023" s="24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6" t="s">
        <v>361</v>
      </c>
      <c r="AU1023" s="246" t="s">
        <v>80</v>
      </c>
      <c r="AV1023" s="13" t="s">
        <v>88</v>
      </c>
      <c r="AW1023" s="13" t="s">
        <v>30</v>
      </c>
      <c r="AX1023" s="13" t="s">
        <v>73</v>
      </c>
      <c r="AY1023" s="246" t="s">
        <v>350</v>
      </c>
    </row>
    <row r="1024" s="13" customFormat="1">
      <c r="A1024" s="13"/>
      <c r="B1024" s="236"/>
      <c r="C1024" s="237"/>
      <c r="D1024" s="227" t="s">
        <v>361</v>
      </c>
      <c r="E1024" s="238" t="s">
        <v>1917</v>
      </c>
      <c r="F1024" s="239" t="s">
        <v>1918</v>
      </c>
      <c r="G1024" s="237"/>
      <c r="H1024" s="240">
        <v>242.75999999999999</v>
      </c>
      <c r="I1024" s="241"/>
      <c r="J1024" s="237"/>
      <c r="K1024" s="237"/>
      <c r="L1024" s="242"/>
      <c r="M1024" s="243"/>
      <c r="N1024" s="244"/>
      <c r="O1024" s="244"/>
      <c r="P1024" s="244"/>
      <c r="Q1024" s="244"/>
      <c r="R1024" s="244"/>
      <c r="S1024" s="244"/>
      <c r="T1024" s="24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46" t="s">
        <v>361</v>
      </c>
      <c r="AU1024" s="246" t="s">
        <v>80</v>
      </c>
      <c r="AV1024" s="13" t="s">
        <v>88</v>
      </c>
      <c r="AW1024" s="13" t="s">
        <v>30</v>
      </c>
      <c r="AX1024" s="13" t="s">
        <v>80</v>
      </c>
      <c r="AY1024" s="246" t="s">
        <v>350</v>
      </c>
    </row>
    <row r="1025" s="2" customFormat="1">
      <c r="A1025" s="37"/>
      <c r="B1025" s="38"/>
      <c r="C1025" s="212" t="s">
        <v>1919</v>
      </c>
      <c r="D1025" s="212" t="s">
        <v>353</v>
      </c>
      <c r="E1025" s="213" t="s">
        <v>1920</v>
      </c>
      <c r="F1025" s="214" t="s">
        <v>1921</v>
      </c>
      <c r="G1025" s="215" t="s">
        <v>373</v>
      </c>
      <c r="H1025" s="216">
        <v>9.2479999999999993</v>
      </c>
      <c r="I1025" s="217"/>
      <c r="J1025" s="218">
        <f>ROUND(I1025*H1025,2)</f>
        <v>0</v>
      </c>
      <c r="K1025" s="214" t="s">
        <v>374</v>
      </c>
      <c r="L1025" s="43"/>
      <c r="M1025" s="219" t="s">
        <v>1</v>
      </c>
      <c r="N1025" s="220" t="s">
        <v>38</v>
      </c>
      <c r="O1025" s="90"/>
      <c r="P1025" s="221">
        <f>O1025*H1025</f>
        <v>0</v>
      </c>
      <c r="Q1025" s="221">
        <v>2.2563399999999998</v>
      </c>
      <c r="R1025" s="221">
        <f>Q1025*H1025</f>
        <v>20.866632319999997</v>
      </c>
      <c r="S1025" s="221">
        <v>0</v>
      </c>
      <c r="T1025" s="222">
        <f>S1025*H1025</f>
        <v>0</v>
      </c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R1025" s="223" t="s">
        <v>349</v>
      </c>
      <c r="AT1025" s="223" t="s">
        <v>353</v>
      </c>
      <c r="AU1025" s="223" t="s">
        <v>80</v>
      </c>
      <c r="AY1025" s="16" t="s">
        <v>350</v>
      </c>
      <c r="BE1025" s="224">
        <f>IF(N1025="základní",J1025,0)</f>
        <v>0</v>
      </c>
      <c r="BF1025" s="224">
        <f>IF(N1025="snížená",J1025,0)</f>
        <v>0</v>
      </c>
      <c r="BG1025" s="224">
        <f>IF(N1025="zákl. přenesená",J1025,0)</f>
        <v>0</v>
      </c>
      <c r="BH1025" s="224">
        <f>IF(N1025="sníž. přenesená",J1025,0)</f>
        <v>0</v>
      </c>
      <c r="BI1025" s="224">
        <f>IF(N1025="nulová",J1025,0)</f>
        <v>0</v>
      </c>
      <c r="BJ1025" s="16" t="s">
        <v>80</v>
      </c>
      <c r="BK1025" s="224">
        <f>ROUND(I1025*H1025,2)</f>
        <v>0</v>
      </c>
      <c r="BL1025" s="16" t="s">
        <v>349</v>
      </c>
      <c r="BM1025" s="223" t="s">
        <v>1922</v>
      </c>
    </row>
    <row r="1026" s="13" customFormat="1">
      <c r="A1026" s="13"/>
      <c r="B1026" s="236"/>
      <c r="C1026" s="237"/>
      <c r="D1026" s="227" t="s">
        <v>361</v>
      </c>
      <c r="E1026" s="238" t="s">
        <v>1923</v>
      </c>
      <c r="F1026" s="239" t="s">
        <v>1924</v>
      </c>
      <c r="G1026" s="237"/>
      <c r="H1026" s="240">
        <v>9.2479999999999993</v>
      </c>
      <c r="I1026" s="241"/>
      <c r="J1026" s="237"/>
      <c r="K1026" s="237"/>
      <c r="L1026" s="242"/>
      <c r="M1026" s="243"/>
      <c r="N1026" s="244"/>
      <c r="O1026" s="244"/>
      <c r="P1026" s="244"/>
      <c r="Q1026" s="244"/>
      <c r="R1026" s="244"/>
      <c r="S1026" s="244"/>
      <c r="T1026" s="24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6" t="s">
        <v>361</v>
      </c>
      <c r="AU1026" s="246" t="s">
        <v>80</v>
      </c>
      <c r="AV1026" s="13" t="s">
        <v>88</v>
      </c>
      <c r="AW1026" s="13" t="s">
        <v>30</v>
      </c>
      <c r="AX1026" s="13" t="s">
        <v>73</v>
      </c>
      <c r="AY1026" s="246" t="s">
        <v>350</v>
      </c>
    </row>
    <row r="1027" s="13" customFormat="1">
      <c r="A1027" s="13"/>
      <c r="B1027" s="236"/>
      <c r="C1027" s="237"/>
      <c r="D1027" s="227" t="s">
        <v>361</v>
      </c>
      <c r="E1027" s="238" t="s">
        <v>1925</v>
      </c>
      <c r="F1027" s="239" t="s">
        <v>1926</v>
      </c>
      <c r="G1027" s="237"/>
      <c r="H1027" s="240">
        <v>9.2479999999999993</v>
      </c>
      <c r="I1027" s="241"/>
      <c r="J1027" s="237"/>
      <c r="K1027" s="237"/>
      <c r="L1027" s="242"/>
      <c r="M1027" s="243"/>
      <c r="N1027" s="244"/>
      <c r="O1027" s="244"/>
      <c r="P1027" s="244"/>
      <c r="Q1027" s="244"/>
      <c r="R1027" s="244"/>
      <c r="S1027" s="244"/>
      <c r="T1027" s="24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6" t="s">
        <v>361</v>
      </c>
      <c r="AU1027" s="246" t="s">
        <v>80</v>
      </c>
      <c r="AV1027" s="13" t="s">
        <v>88</v>
      </c>
      <c r="AW1027" s="13" t="s">
        <v>30</v>
      </c>
      <c r="AX1027" s="13" t="s">
        <v>80</v>
      </c>
      <c r="AY1027" s="246" t="s">
        <v>350</v>
      </c>
    </row>
    <row r="1028" s="2" customFormat="1">
      <c r="A1028" s="37"/>
      <c r="B1028" s="38"/>
      <c r="C1028" s="212" t="s">
        <v>1927</v>
      </c>
      <c r="D1028" s="212" t="s">
        <v>353</v>
      </c>
      <c r="E1028" s="213" t="s">
        <v>1928</v>
      </c>
      <c r="F1028" s="214" t="s">
        <v>1929</v>
      </c>
      <c r="G1028" s="215" t="s">
        <v>356</v>
      </c>
      <c r="H1028" s="216">
        <v>49.079999999999998</v>
      </c>
      <c r="I1028" s="217"/>
      <c r="J1028" s="218">
        <f>ROUND(I1028*H1028,2)</f>
        <v>0</v>
      </c>
      <c r="K1028" s="214" t="s">
        <v>374</v>
      </c>
      <c r="L1028" s="43"/>
      <c r="M1028" s="219" t="s">
        <v>1</v>
      </c>
      <c r="N1028" s="220" t="s">
        <v>38</v>
      </c>
      <c r="O1028" s="90"/>
      <c r="P1028" s="221">
        <f>O1028*H1028</f>
        <v>0</v>
      </c>
      <c r="Q1028" s="221">
        <v>4.0000000000000003E-05</v>
      </c>
      <c r="R1028" s="221">
        <f>Q1028*H1028</f>
        <v>0.0019632</v>
      </c>
      <c r="S1028" s="221">
        <v>0</v>
      </c>
      <c r="T1028" s="222">
        <f>S1028*H1028</f>
        <v>0</v>
      </c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  <c r="AR1028" s="223" t="s">
        <v>349</v>
      </c>
      <c r="AT1028" s="223" t="s">
        <v>353</v>
      </c>
      <c r="AU1028" s="223" t="s">
        <v>80</v>
      </c>
      <c r="AY1028" s="16" t="s">
        <v>350</v>
      </c>
      <c r="BE1028" s="224">
        <f>IF(N1028="základní",J1028,0)</f>
        <v>0</v>
      </c>
      <c r="BF1028" s="224">
        <f>IF(N1028="snížená",J1028,0)</f>
        <v>0</v>
      </c>
      <c r="BG1028" s="224">
        <f>IF(N1028="zákl. přenesená",J1028,0)</f>
        <v>0</v>
      </c>
      <c r="BH1028" s="224">
        <f>IF(N1028="sníž. přenesená",J1028,0)</f>
        <v>0</v>
      </c>
      <c r="BI1028" s="224">
        <f>IF(N1028="nulová",J1028,0)</f>
        <v>0</v>
      </c>
      <c r="BJ1028" s="16" t="s">
        <v>80</v>
      </c>
      <c r="BK1028" s="224">
        <f>ROUND(I1028*H1028,2)</f>
        <v>0</v>
      </c>
      <c r="BL1028" s="16" t="s">
        <v>349</v>
      </c>
      <c r="BM1028" s="223" t="s">
        <v>1930</v>
      </c>
    </row>
    <row r="1029" s="12" customFormat="1">
      <c r="A1029" s="12"/>
      <c r="B1029" s="225"/>
      <c r="C1029" s="226"/>
      <c r="D1029" s="227" t="s">
        <v>361</v>
      </c>
      <c r="E1029" s="228" t="s">
        <v>1</v>
      </c>
      <c r="F1029" s="229" t="s">
        <v>1931</v>
      </c>
      <c r="G1029" s="226"/>
      <c r="H1029" s="228" t="s">
        <v>1</v>
      </c>
      <c r="I1029" s="230"/>
      <c r="J1029" s="226"/>
      <c r="K1029" s="226"/>
      <c r="L1029" s="231"/>
      <c r="M1029" s="232"/>
      <c r="N1029" s="233"/>
      <c r="O1029" s="233"/>
      <c r="P1029" s="233"/>
      <c r="Q1029" s="233"/>
      <c r="R1029" s="233"/>
      <c r="S1029" s="233"/>
      <c r="T1029" s="234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T1029" s="235" t="s">
        <v>361</v>
      </c>
      <c r="AU1029" s="235" t="s">
        <v>80</v>
      </c>
      <c r="AV1029" s="12" t="s">
        <v>80</v>
      </c>
      <c r="AW1029" s="12" t="s">
        <v>30</v>
      </c>
      <c r="AX1029" s="12" t="s">
        <v>73</v>
      </c>
      <c r="AY1029" s="235" t="s">
        <v>350</v>
      </c>
    </row>
    <row r="1030" s="13" customFormat="1">
      <c r="A1030" s="13"/>
      <c r="B1030" s="236"/>
      <c r="C1030" s="237"/>
      <c r="D1030" s="227" t="s">
        <v>361</v>
      </c>
      <c r="E1030" s="238" t="s">
        <v>1932</v>
      </c>
      <c r="F1030" s="239" t="s">
        <v>1933</v>
      </c>
      <c r="G1030" s="237"/>
      <c r="H1030" s="240">
        <v>27</v>
      </c>
      <c r="I1030" s="241"/>
      <c r="J1030" s="237"/>
      <c r="K1030" s="237"/>
      <c r="L1030" s="242"/>
      <c r="M1030" s="243"/>
      <c r="N1030" s="244"/>
      <c r="O1030" s="244"/>
      <c r="P1030" s="244"/>
      <c r="Q1030" s="244"/>
      <c r="R1030" s="244"/>
      <c r="S1030" s="244"/>
      <c r="T1030" s="24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6" t="s">
        <v>361</v>
      </c>
      <c r="AU1030" s="246" t="s">
        <v>80</v>
      </c>
      <c r="AV1030" s="13" t="s">
        <v>88</v>
      </c>
      <c r="AW1030" s="13" t="s">
        <v>30</v>
      </c>
      <c r="AX1030" s="13" t="s">
        <v>73</v>
      </c>
      <c r="AY1030" s="246" t="s">
        <v>350</v>
      </c>
    </row>
    <row r="1031" s="12" customFormat="1">
      <c r="A1031" s="12"/>
      <c r="B1031" s="225"/>
      <c r="C1031" s="226"/>
      <c r="D1031" s="227" t="s">
        <v>361</v>
      </c>
      <c r="E1031" s="228" t="s">
        <v>1</v>
      </c>
      <c r="F1031" s="229" t="s">
        <v>688</v>
      </c>
      <c r="G1031" s="226"/>
      <c r="H1031" s="228" t="s">
        <v>1</v>
      </c>
      <c r="I1031" s="230"/>
      <c r="J1031" s="226"/>
      <c r="K1031" s="226"/>
      <c r="L1031" s="231"/>
      <c r="M1031" s="232"/>
      <c r="N1031" s="233"/>
      <c r="O1031" s="233"/>
      <c r="P1031" s="233"/>
      <c r="Q1031" s="233"/>
      <c r="R1031" s="233"/>
      <c r="S1031" s="233"/>
      <c r="T1031" s="234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T1031" s="235" t="s">
        <v>361</v>
      </c>
      <c r="AU1031" s="235" t="s">
        <v>80</v>
      </c>
      <c r="AV1031" s="12" t="s">
        <v>80</v>
      </c>
      <c r="AW1031" s="12" t="s">
        <v>30</v>
      </c>
      <c r="AX1031" s="12" t="s">
        <v>73</v>
      </c>
      <c r="AY1031" s="235" t="s">
        <v>350</v>
      </c>
    </row>
    <row r="1032" s="13" customFormat="1">
      <c r="A1032" s="13"/>
      <c r="B1032" s="236"/>
      <c r="C1032" s="237"/>
      <c r="D1032" s="227" t="s">
        <v>361</v>
      </c>
      <c r="E1032" s="238" t="s">
        <v>183</v>
      </c>
      <c r="F1032" s="239" t="s">
        <v>1934</v>
      </c>
      <c r="G1032" s="237"/>
      <c r="H1032" s="240">
        <v>3.8399999999999999</v>
      </c>
      <c r="I1032" s="241"/>
      <c r="J1032" s="237"/>
      <c r="K1032" s="237"/>
      <c r="L1032" s="242"/>
      <c r="M1032" s="243"/>
      <c r="N1032" s="244"/>
      <c r="O1032" s="244"/>
      <c r="P1032" s="244"/>
      <c r="Q1032" s="244"/>
      <c r="R1032" s="244"/>
      <c r="S1032" s="244"/>
      <c r="T1032" s="24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6" t="s">
        <v>361</v>
      </c>
      <c r="AU1032" s="246" t="s">
        <v>80</v>
      </c>
      <c r="AV1032" s="13" t="s">
        <v>88</v>
      </c>
      <c r="AW1032" s="13" t="s">
        <v>30</v>
      </c>
      <c r="AX1032" s="13" t="s">
        <v>73</v>
      </c>
      <c r="AY1032" s="246" t="s">
        <v>350</v>
      </c>
    </row>
    <row r="1033" s="13" customFormat="1">
      <c r="A1033" s="13"/>
      <c r="B1033" s="236"/>
      <c r="C1033" s="237"/>
      <c r="D1033" s="227" t="s">
        <v>361</v>
      </c>
      <c r="E1033" s="238" t="s">
        <v>234</v>
      </c>
      <c r="F1033" s="239" t="s">
        <v>1935</v>
      </c>
      <c r="G1033" s="237"/>
      <c r="H1033" s="240">
        <v>18.239999999999998</v>
      </c>
      <c r="I1033" s="241"/>
      <c r="J1033" s="237"/>
      <c r="K1033" s="237"/>
      <c r="L1033" s="242"/>
      <c r="M1033" s="243"/>
      <c r="N1033" s="244"/>
      <c r="O1033" s="244"/>
      <c r="P1033" s="244"/>
      <c r="Q1033" s="244"/>
      <c r="R1033" s="244"/>
      <c r="S1033" s="244"/>
      <c r="T1033" s="24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6" t="s">
        <v>361</v>
      </c>
      <c r="AU1033" s="246" t="s">
        <v>80</v>
      </c>
      <c r="AV1033" s="13" t="s">
        <v>88</v>
      </c>
      <c r="AW1033" s="13" t="s">
        <v>30</v>
      </c>
      <c r="AX1033" s="13" t="s">
        <v>73</v>
      </c>
      <c r="AY1033" s="246" t="s">
        <v>350</v>
      </c>
    </row>
    <row r="1034" s="13" customFormat="1">
      <c r="A1034" s="13"/>
      <c r="B1034" s="236"/>
      <c r="C1034" s="237"/>
      <c r="D1034" s="227" t="s">
        <v>361</v>
      </c>
      <c r="E1034" s="238" t="s">
        <v>1936</v>
      </c>
      <c r="F1034" s="239" t="s">
        <v>1937</v>
      </c>
      <c r="G1034" s="237"/>
      <c r="H1034" s="240">
        <v>49.079999999999998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6" t="s">
        <v>361</v>
      </c>
      <c r="AU1034" s="246" t="s">
        <v>80</v>
      </c>
      <c r="AV1034" s="13" t="s">
        <v>88</v>
      </c>
      <c r="AW1034" s="13" t="s">
        <v>30</v>
      </c>
      <c r="AX1034" s="13" t="s">
        <v>80</v>
      </c>
      <c r="AY1034" s="246" t="s">
        <v>350</v>
      </c>
    </row>
    <row r="1035" s="2" customFormat="1" ht="21.75" customHeight="1">
      <c r="A1035" s="37"/>
      <c r="B1035" s="38"/>
      <c r="C1035" s="212" t="s">
        <v>1938</v>
      </c>
      <c r="D1035" s="212" t="s">
        <v>353</v>
      </c>
      <c r="E1035" s="213" t="s">
        <v>1939</v>
      </c>
      <c r="F1035" s="214" t="s">
        <v>1940</v>
      </c>
      <c r="G1035" s="215" t="s">
        <v>356</v>
      </c>
      <c r="H1035" s="216">
        <v>25.881</v>
      </c>
      <c r="I1035" s="217"/>
      <c r="J1035" s="218">
        <f>ROUND(I1035*H1035,2)</f>
        <v>0</v>
      </c>
      <c r="K1035" s="214" t="s">
        <v>374</v>
      </c>
      <c r="L1035" s="43"/>
      <c r="M1035" s="219" t="s">
        <v>1</v>
      </c>
      <c r="N1035" s="220" t="s">
        <v>38</v>
      </c>
      <c r="O1035" s="90"/>
      <c r="P1035" s="221">
        <f>O1035*H1035</f>
        <v>0</v>
      </c>
      <c r="Q1035" s="221">
        <v>0</v>
      </c>
      <c r="R1035" s="221">
        <f>Q1035*H1035</f>
        <v>0</v>
      </c>
      <c r="S1035" s="221">
        <v>0.066000000000000003</v>
      </c>
      <c r="T1035" s="222">
        <f>S1035*H1035</f>
        <v>1.7081460000000002</v>
      </c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R1035" s="223" t="s">
        <v>349</v>
      </c>
      <c r="AT1035" s="223" t="s">
        <v>353</v>
      </c>
      <c r="AU1035" s="223" t="s">
        <v>80</v>
      </c>
      <c r="AY1035" s="16" t="s">
        <v>350</v>
      </c>
      <c r="BE1035" s="224">
        <f>IF(N1035="základní",J1035,0)</f>
        <v>0</v>
      </c>
      <c r="BF1035" s="224">
        <f>IF(N1035="snížená",J1035,0)</f>
        <v>0</v>
      </c>
      <c r="BG1035" s="224">
        <f>IF(N1035="zákl. přenesená",J1035,0)</f>
        <v>0</v>
      </c>
      <c r="BH1035" s="224">
        <f>IF(N1035="sníž. přenesená",J1035,0)</f>
        <v>0</v>
      </c>
      <c r="BI1035" s="224">
        <f>IF(N1035="nulová",J1035,0)</f>
        <v>0</v>
      </c>
      <c r="BJ1035" s="16" t="s">
        <v>80</v>
      </c>
      <c r="BK1035" s="224">
        <f>ROUND(I1035*H1035,2)</f>
        <v>0</v>
      </c>
      <c r="BL1035" s="16" t="s">
        <v>349</v>
      </c>
      <c r="BM1035" s="223" t="s">
        <v>1941</v>
      </c>
    </row>
    <row r="1036" s="2" customFormat="1">
      <c r="A1036" s="37"/>
      <c r="B1036" s="38"/>
      <c r="C1036" s="212" t="s">
        <v>1942</v>
      </c>
      <c r="D1036" s="212" t="s">
        <v>353</v>
      </c>
      <c r="E1036" s="213" t="s">
        <v>1943</v>
      </c>
      <c r="F1036" s="214" t="s">
        <v>1944</v>
      </c>
      <c r="G1036" s="215" t="s">
        <v>356</v>
      </c>
      <c r="H1036" s="216">
        <v>24.984000000000002</v>
      </c>
      <c r="I1036" s="217"/>
      <c r="J1036" s="218">
        <f>ROUND(I1036*H1036,2)</f>
        <v>0</v>
      </c>
      <c r="K1036" s="214" t="s">
        <v>374</v>
      </c>
      <c r="L1036" s="43"/>
      <c r="M1036" s="219" t="s">
        <v>1</v>
      </c>
      <c r="N1036" s="220" t="s">
        <v>38</v>
      </c>
      <c r="O1036" s="90"/>
      <c r="P1036" s="221">
        <f>O1036*H1036</f>
        <v>0</v>
      </c>
      <c r="Q1036" s="221">
        <v>0</v>
      </c>
      <c r="R1036" s="221">
        <f>Q1036*H1036</f>
        <v>0</v>
      </c>
      <c r="S1036" s="221">
        <v>0.066000000000000003</v>
      </c>
      <c r="T1036" s="222">
        <f>S1036*H1036</f>
        <v>1.6489440000000002</v>
      </c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  <c r="AR1036" s="223" t="s">
        <v>349</v>
      </c>
      <c r="AT1036" s="223" t="s">
        <v>353</v>
      </c>
      <c r="AU1036" s="223" t="s">
        <v>80</v>
      </c>
      <c r="AY1036" s="16" t="s">
        <v>350</v>
      </c>
      <c r="BE1036" s="224">
        <f>IF(N1036="základní",J1036,0)</f>
        <v>0</v>
      </c>
      <c r="BF1036" s="224">
        <f>IF(N1036="snížená",J1036,0)</f>
        <v>0</v>
      </c>
      <c r="BG1036" s="224">
        <f>IF(N1036="zákl. přenesená",J1036,0)</f>
        <v>0</v>
      </c>
      <c r="BH1036" s="224">
        <f>IF(N1036="sníž. přenesená",J1036,0)</f>
        <v>0</v>
      </c>
      <c r="BI1036" s="224">
        <f>IF(N1036="nulová",J1036,0)</f>
        <v>0</v>
      </c>
      <c r="BJ1036" s="16" t="s">
        <v>80</v>
      </c>
      <c r="BK1036" s="224">
        <f>ROUND(I1036*H1036,2)</f>
        <v>0</v>
      </c>
      <c r="BL1036" s="16" t="s">
        <v>349</v>
      </c>
      <c r="BM1036" s="223" t="s">
        <v>1945</v>
      </c>
    </row>
    <row r="1037" s="12" customFormat="1">
      <c r="A1037" s="12"/>
      <c r="B1037" s="225"/>
      <c r="C1037" s="226"/>
      <c r="D1037" s="227" t="s">
        <v>361</v>
      </c>
      <c r="E1037" s="228" t="s">
        <v>1</v>
      </c>
      <c r="F1037" s="229" t="s">
        <v>1946</v>
      </c>
      <c r="G1037" s="226"/>
      <c r="H1037" s="228" t="s">
        <v>1</v>
      </c>
      <c r="I1037" s="230"/>
      <c r="J1037" s="226"/>
      <c r="K1037" s="226"/>
      <c r="L1037" s="231"/>
      <c r="M1037" s="232"/>
      <c r="N1037" s="233"/>
      <c r="O1037" s="233"/>
      <c r="P1037" s="233"/>
      <c r="Q1037" s="233"/>
      <c r="R1037" s="233"/>
      <c r="S1037" s="233"/>
      <c r="T1037" s="234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T1037" s="235" t="s">
        <v>361</v>
      </c>
      <c r="AU1037" s="235" t="s">
        <v>80</v>
      </c>
      <c r="AV1037" s="12" t="s">
        <v>80</v>
      </c>
      <c r="AW1037" s="12" t="s">
        <v>30</v>
      </c>
      <c r="AX1037" s="12" t="s">
        <v>73</v>
      </c>
      <c r="AY1037" s="235" t="s">
        <v>350</v>
      </c>
    </row>
    <row r="1038" s="13" customFormat="1">
      <c r="A1038" s="13"/>
      <c r="B1038" s="236"/>
      <c r="C1038" s="237"/>
      <c r="D1038" s="227" t="s">
        <v>361</v>
      </c>
      <c r="E1038" s="238" t="s">
        <v>1947</v>
      </c>
      <c r="F1038" s="239" t="s">
        <v>1948</v>
      </c>
      <c r="G1038" s="237"/>
      <c r="H1038" s="240">
        <v>5.6879999999999997</v>
      </c>
      <c r="I1038" s="241"/>
      <c r="J1038" s="237"/>
      <c r="K1038" s="237"/>
      <c r="L1038" s="242"/>
      <c r="M1038" s="243"/>
      <c r="N1038" s="244"/>
      <c r="O1038" s="244"/>
      <c r="P1038" s="244"/>
      <c r="Q1038" s="244"/>
      <c r="R1038" s="244"/>
      <c r="S1038" s="244"/>
      <c r="T1038" s="24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6" t="s">
        <v>361</v>
      </c>
      <c r="AU1038" s="246" t="s">
        <v>80</v>
      </c>
      <c r="AV1038" s="13" t="s">
        <v>88</v>
      </c>
      <c r="AW1038" s="13" t="s">
        <v>30</v>
      </c>
      <c r="AX1038" s="13" t="s">
        <v>73</v>
      </c>
      <c r="AY1038" s="246" t="s">
        <v>350</v>
      </c>
    </row>
    <row r="1039" s="13" customFormat="1">
      <c r="A1039" s="13"/>
      <c r="B1039" s="236"/>
      <c r="C1039" s="237"/>
      <c r="D1039" s="227" t="s">
        <v>361</v>
      </c>
      <c r="E1039" s="238" t="s">
        <v>185</v>
      </c>
      <c r="F1039" s="239" t="s">
        <v>1949</v>
      </c>
      <c r="G1039" s="237"/>
      <c r="H1039" s="240">
        <v>19.295999999999999</v>
      </c>
      <c r="I1039" s="241"/>
      <c r="J1039" s="237"/>
      <c r="K1039" s="237"/>
      <c r="L1039" s="242"/>
      <c r="M1039" s="243"/>
      <c r="N1039" s="244"/>
      <c r="O1039" s="244"/>
      <c r="P1039" s="244"/>
      <c r="Q1039" s="244"/>
      <c r="R1039" s="244"/>
      <c r="S1039" s="244"/>
      <c r="T1039" s="24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6" t="s">
        <v>361</v>
      </c>
      <c r="AU1039" s="246" t="s">
        <v>80</v>
      </c>
      <c r="AV1039" s="13" t="s">
        <v>88</v>
      </c>
      <c r="AW1039" s="13" t="s">
        <v>30</v>
      </c>
      <c r="AX1039" s="13" t="s">
        <v>73</v>
      </c>
      <c r="AY1039" s="246" t="s">
        <v>350</v>
      </c>
    </row>
    <row r="1040" s="13" customFormat="1">
      <c r="A1040" s="13"/>
      <c r="B1040" s="236"/>
      <c r="C1040" s="237"/>
      <c r="D1040" s="227" t="s">
        <v>361</v>
      </c>
      <c r="E1040" s="238" t="s">
        <v>1950</v>
      </c>
      <c r="F1040" s="239" t="s">
        <v>1951</v>
      </c>
      <c r="G1040" s="237"/>
      <c r="H1040" s="240">
        <v>24.984000000000002</v>
      </c>
      <c r="I1040" s="241"/>
      <c r="J1040" s="237"/>
      <c r="K1040" s="237"/>
      <c r="L1040" s="242"/>
      <c r="M1040" s="243"/>
      <c r="N1040" s="244"/>
      <c r="O1040" s="244"/>
      <c r="P1040" s="244"/>
      <c r="Q1040" s="244"/>
      <c r="R1040" s="244"/>
      <c r="S1040" s="244"/>
      <c r="T1040" s="24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6" t="s">
        <v>361</v>
      </c>
      <c r="AU1040" s="246" t="s">
        <v>80</v>
      </c>
      <c r="AV1040" s="13" t="s">
        <v>88</v>
      </c>
      <c r="AW1040" s="13" t="s">
        <v>30</v>
      </c>
      <c r="AX1040" s="13" t="s">
        <v>80</v>
      </c>
      <c r="AY1040" s="246" t="s">
        <v>350</v>
      </c>
    </row>
    <row r="1041" s="2" customFormat="1">
      <c r="A1041" s="37"/>
      <c r="B1041" s="38"/>
      <c r="C1041" s="212" t="s">
        <v>1952</v>
      </c>
      <c r="D1041" s="212" t="s">
        <v>353</v>
      </c>
      <c r="E1041" s="213" t="s">
        <v>1953</v>
      </c>
      <c r="F1041" s="214" t="s">
        <v>1954</v>
      </c>
      <c r="G1041" s="215" t="s">
        <v>356</v>
      </c>
      <c r="H1041" s="216">
        <v>9.9450000000000003</v>
      </c>
      <c r="I1041" s="217"/>
      <c r="J1041" s="218">
        <f>ROUND(I1041*H1041,2)</f>
        <v>0</v>
      </c>
      <c r="K1041" s="214" t="s">
        <v>374</v>
      </c>
      <c r="L1041" s="43"/>
      <c r="M1041" s="219" t="s">
        <v>1</v>
      </c>
      <c r="N1041" s="220" t="s">
        <v>38</v>
      </c>
      <c r="O1041" s="90"/>
      <c r="P1041" s="221">
        <f>O1041*H1041</f>
        <v>0</v>
      </c>
      <c r="Q1041" s="221">
        <v>0</v>
      </c>
      <c r="R1041" s="221">
        <f>Q1041*H1041</f>
        <v>0</v>
      </c>
      <c r="S1041" s="221">
        <v>0.066000000000000003</v>
      </c>
      <c r="T1041" s="222">
        <f>S1041*H1041</f>
        <v>0.65637000000000001</v>
      </c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  <c r="AR1041" s="223" t="s">
        <v>349</v>
      </c>
      <c r="AT1041" s="223" t="s">
        <v>353</v>
      </c>
      <c r="AU1041" s="223" t="s">
        <v>80</v>
      </c>
      <c r="AY1041" s="16" t="s">
        <v>350</v>
      </c>
      <c r="BE1041" s="224">
        <f>IF(N1041="základní",J1041,0)</f>
        <v>0</v>
      </c>
      <c r="BF1041" s="224">
        <f>IF(N1041="snížená",J1041,0)</f>
        <v>0</v>
      </c>
      <c r="BG1041" s="224">
        <f>IF(N1041="zákl. přenesená",J1041,0)</f>
        <v>0</v>
      </c>
      <c r="BH1041" s="224">
        <f>IF(N1041="sníž. přenesená",J1041,0)</f>
        <v>0</v>
      </c>
      <c r="BI1041" s="224">
        <f>IF(N1041="nulová",J1041,0)</f>
        <v>0</v>
      </c>
      <c r="BJ1041" s="16" t="s">
        <v>80</v>
      </c>
      <c r="BK1041" s="224">
        <f>ROUND(I1041*H1041,2)</f>
        <v>0</v>
      </c>
      <c r="BL1041" s="16" t="s">
        <v>349</v>
      </c>
      <c r="BM1041" s="223" t="s">
        <v>1955</v>
      </c>
    </row>
    <row r="1042" s="12" customFormat="1">
      <c r="A1042" s="12"/>
      <c r="B1042" s="225"/>
      <c r="C1042" s="226"/>
      <c r="D1042" s="227" t="s">
        <v>361</v>
      </c>
      <c r="E1042" s="228" t="s">
        <v>1</v>
      </c>
      <c r="F1042" s="229" t="s">
        <v>1956</v>
      </c>
      <c r="G1042" s="226"/>
      <c r="H1042" s="228" t="s">
        <v>1</v>
      </c>
      <c r="I1042" s="230"/>
      <c r="J1042" s="226"/>
      <c r="K1042" s="226"/>
      <c r="L1042" s="231"/>
      <c r="M1042" s="232"/>
      <c r="N1042" s="233"/>
      <c r="O1042" s="233"/>
      <c r="P1042" s="233"/>
      <c r="Q1042" s="233"/>
      <c r="R1042" s="233"/>
      <c r="S1042" s="233"/>
      <c r="T1042" s="234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T1042" s="235" t="s">
        <v>361</v>
      </c>
      <c r="AU1042" s="235" t="s">
        <v>80</v>
      </c>
      <c r="AV1042" s="12" t="s">
        <v>80</v>
      </c>
      <c r="AW1042" s="12" t="s">
        <v>30</v>
      </c>
      <c r="AX1042" s="12" t="s">
        <v>73</v>
      </c>
      <c r="AY1042" s="235" t="s">
        <v>350</v>
      </c>
    </row>
    <row r="1043" s="12" customFormat="1">
      <c r="A1043" s="12"/>
      <c r="B1043" s="225"/>
      <c r="C1043" s="226"/>
      <c r="D1043" s="227" t="s">
        <v>361</v>
      </c>
      <c r="E1043" s="228" t="s">
        <v>1</v>
      </c>
      <c r="F1043" s="229" t="s">
        <v>548</v>
      </c>
      <c r="G1043" s="226"/>
      <c r="H1043" s="228" t="s">
        <v>1</v>
      </c>
      <c r="I1043" s="230"/>
      <c r="J1043" s="226"/>
      <c r="K1043" s="226"/>
      <c r="L1043" s="231"/>
      <c r="M1043" s="232"/>
      <c r="N1043" s="233"/>
      <c r="O1043" s="233"/>
      <c r="P1043" s="233"/>
      <c r="Q1043" s="233"/>
      <c r="R1043" s="233"/>
      <c r="S1043" s="233"/>
      <c r="T1043" s="234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T1043" s="235" t="s">
        <v>361</v>
      </c>
      <c r="AU1043" s="235" t="s">
        <v>80</v>
      </c>
      <c r="AV1043" s="12" t="s">
        <v>80</v>
      </c>
      <c r="AW1043" s="12" t="s">
        <v>30</v>
      </c>
      <c r="AX1043" s="12" t="s">
        <v>73</v>
      </c>
      <c r="AY1043" s="235" t="s">
        <v>350</v>
      </c>
    </row>
    <row r="1044" s="13" customFormat="1">
      <c r="A1044" s="13"/>
      <c r="B1044" s="236"/>
      <c r="C1044" s="237"/>
      <c r="D1044" s="227" t="s">
        <v>361</v>
      </c>
      <c r="E1044" s="238" t="s">
        <v>1957</v>
      </c>
      <c r="F1044" s="239" t="s">
        <v>1958</v>
      </c>
      <c r="G1044" s="237"/>
      <c r="H1044" s="240">
        <v>9.9450000000000003</v>
      </c>
      <c r="I1044" s="241"/>
      <c r="J1044" s="237"/>
      <c r="K1044" s="237"/>
      <c r="L1044" s="242"/>
      <c r="M1044" s="243"/>
      <c r="N1044" s="244"/>
      <c r="O1044" s="244"/>
      <c r="P1044" s="244"/>
      <c r="Q1044" s="244"/>
      <c r="R1044" s="244"/>
      <c r="S1044" s="244"/>
      <c r="T1044" s="24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6" t="s">
        <v>361</v>
      </c>
      <c r="AU1044" s="246" t="s">
        <v>80</v>
      </c>
      <c r="AV1044" s="13" t="s">
        <v>88</v>
      </c>
      <c r="AW1044" s="13" t="s">
        <v>30</v>
      </c>
      <c r="AX1044" s="13" t="s">
        <v>73</v>
      </c>
      <c r="AY1044" s="246" t="s">
        <v>350</v>
      </c>
    </row>
    <row r="1045" s="13" customFormat="1">
      <c r="A1045" s="13"/>
      <c r="B1045" s="236"/>
      <c r="C1045" s="237"/>
      <c r="D1045" s="227" t="s">
        <v>361</v>
      </c>
      <c r="E1045" s="238" t="s">
        <v>1959</v>
      </c>
      <c r="F1045" s="239" t="s">
        <v>1960</v>
      </c>
      <c r="G1045" s="237"/>
      <c r="H1045" s="240">
        <v>9.9450000000000003</v>
      </c>
      <c r="I1045" s="241"/>
      <c r="J1045" s="237"/>
      <c r="K1045" s="237"/>
      <c r="L1045" s="242"/>
      <c r="M1045" s="243"/>
      <c r="N1045" s="244"/>
      <c r="O1045" s="244"/>
      <c r="P1045" s="244"/>
      <c r="Q1045" s="244"/>
      <c r="R1045" s="244"/>
      <c r="S1045" s="244"/>
      <c r="T1045" s="24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6" t="s">
        <v>361</v>
      </c>
      <c r="AU1045" s="246" t="s">
        <v>80</v>
      </c>
      <c r="AV1045" s="13" t="s">
        <v>88</v>
      </c>
      <c r="AW1045" s="13" t="s">
        <v>30</v>
      </c>
      <c r="AX1045" s="13" t="s">
        <v>80</v>
      </c>
      <c r="AY1045" s="246" t="s">
        <v>350</v>
      </c>
    </row>
    <row r="1046" s="2" customFormat="1">
      <c r="A1046" s="37"/>
      <c r="B1046" s="38"/>
      <c r="C1046" s="212" t="s">
        <v>1961</v>
      </c>
      <c r="D1046" s="212" t="s">
        <v>353</v>
      </c>
      <c r="E1046" s="213" t="s">
        <v>1962</v>
      </c>
      <c r="F1046" s="214" t="s">
        <v>1963</v>
      </c>
      <c r="G1046" s="215" t="s">
        <v>356</v>
      </c>
      <c r="H1046" s="216">
        <v>60.810000000000002</v>
      </c>
      <c r="I1046" s="217"/>
      <c r="J1046" s="218">
        <f>ROUND(I1046*H1046,2)</f>
        <v>0</v>
      </c>
      <c r="K1046" s="214" t="s">
        <v>374</v>
      </c>
      <c r="L1046" s="43"/>
      <c r="M1046" s="219" t="s">
        <v>1</v>
      </c>
      <c r="N1046" s="220" t="s">
        <v>38</v>
      </c>
      <c r="O1046" s="90"/>
      <c r="P1046" s="221">
        <f>O1046*H1046</f>
        <v>0</v>
      </c>
      <c r="Q1046" s="221">
        <v>0</v>
      </c>
      <c r="R1046" s="221">
        <f>Q1046*H1046</f>
        <v>0</v>
      </c>
      <c r="S1046" s="221">
        <v>0</v>
      </c>
      <c r="T1046" s="222">
        <f>S1046*H1046</f>
        <v>0</v>
      </c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  <c r="AR1046" s="223" t="s">
        <v>349</v>
      </c>
      <c r="AT1046" s="223" t="s">
        <v>353</v>
      </c>
      <c r="AU1046" s="223" t="s">
        <v>80</v>
      </c>
      <c r="AY1046" s="16" t="s">
        <v>350</v>
      </c>
      <c r="BE1046" s="224">
        <f>IF(N1046="základní",J1046,0)</f>
        <v>0</v>
      </c>
      <c r="BF1046" s="224">
        <f>IF(N1046="snížená",J1046,0)</f>
        <v>0</v>
      </c>
      <c r="BG1046" s="224">
        <f>IF(N1046="zákl. přenesená",J1046,0)</f>
        <v>0</v>
      </c>
      <c r="BH1046" s="224">
        <f>IF(N1046="sníž. přenesená",J1046,0)</f>
        <v>0</v>
      </c>
      <c r="BI1046" s="224">
        <f>IF(N1046="nulová",J1046,0)</f>
        <v>0</v>
      </c>
      <c r="BJ1046" s="16" t="s">
        <v>80</v>
      </c>
      <c r="BK1046" s="224">
        <f>ROUND(I1046*H1046,2)</f>
        <v>0</v>
      </c>
      <c r="BL1046" s="16" t="s">
        <v>349</v>
      </c>
      <c r="BM1046" s="223" t="s">
        <v>1964</v>
      </c>
    </row>
    <row r="1047" s="2" customFormat="1">
      <c r="A1047" s="37"/>
      <c r="B1047" s="38"/>
      <c r="C1047" s="212" t="s">
        <v>1965</v>
      </c>
      <c r="D1047" s="212" t="s">
        <v>353</v>
      </c>
      <c r="E1047" s="213" t="s">
        <v>1966</v>
      </c>
      <c r="F1047" s="214" t="s">
        <v>1967</v>
      </c>
      <c r="G1047" s="215" t="s">
        <v>356</v>
      </c>
      <c r="H1047" s="216">
        <v>103.596</v>
      </c>
      <c r="I1047" s="217"/>
      <c r="J1047" s="218">
        <f>ROUND(I1047*H1047,2)</f>
        <v>0</v>
      </c>
      <c r="K1047" s="214" t="s">
        <v>374</v>
      </c>
      <c r="L1047" s="43"/>
      <c r="M1047" s="219" t="s">
        <v>1</v>
      </c>
      <c r="N1047" s="220" t="s">
        <v>38</v>
      </c>
      <c r="O1047" s="90"/>
      <c r="P1047" s="221">
        <f>O1047*H1047</f>
        <v>0</v>
      </c>
      <c r="Q1047" s="221">
        <v>0</v>
      </c>
      <c r="R1047" s="221">
        <f>Q1047*H1047</f>
        <v>0</v>
      </c>
      <c r="S1047" s="221">
        <v>0</v>
      </c>
      <c r="T1047" s="222">
        <f>S1047*H1047</f>
        <v>0</v>
      </c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  <c r="AR1047" s="223" t="s">
        <v>349</v>
      </c>
      <c r="AT1047" s="223" t="s">
        <v>353</v>
      </c>
      <c r="AU1047" s="223" t="s">
        <v>80</v>
      </c>
      <c r="AY1047" s="16" t="s">
        <v>350</v>
      </c>
      <c r="BE1047" s="224">
        <f>IF(N1047="základní",J1047,0)</f>
        <v>0</v>
      </c>
      <c r="BF1047" s="224">
        <f>IF(N1047="snížená",J1047,0)</f>
        <v>0</v>
      </c>
      <c r="BG1047" s="224">
        <f>IF(N1047="zákl. přenesená",J1047,0)</f>
        <v>0</v>
      </c>
      <c r="BH1047" s="224">
        <f>IF(N1047="sníž. přenesená",J1047,0)</f>
        <v>0</v>
      </c>
      <c r="BI1047" s="224">
        <f>IF(N1047="nulová",J1047,0)</f>
        <v>0</v>
      </c>
      <c r="BJ1047" s="16" t="s">
        <v>80</v>
      </c>
      <c r="BK1047" s="224">
        <f>ROUND(I1047*H1047,2)</f>
        <v>0</v>
      </c>
      <c r="BL1047" s="16" t="s">
        <v>349</v>
      </c>
      <c r="BM1047" s="223" t="s">
        <v>1968</v>
      </c>
    </row>
    <row r="1048" s="2" customFormat="1">
      <c r="A1048" s="37"/>
      <c r="B1048" s="38"/>
      <c r="C1048" s="212" t="s">
        <v>1969</v>
      </c>
      <c r="D1048" s="212" t="s">
        <v>353</v>
      </c>
      <c r="E1048" s="213" t="s">
        <v>1970</v>
      </c>
      <c r="F1048" s="214" t="s">
        <v>1971</v>
      </c>
      <c r="G1048" s="215" t="s">
        <v>356</v>
      </c>
      <c r="H1048" s="216">
        <v>25.881</v>
      </c>
      <c r="I1048" s="217"/>
      <c r="J1048" s="218">
        <f>ROUND(I1048*H1048,2)</f>
        <v>0</v>
      </c>
      <c r="K1048" s="214" t="s">
        <v>374</v>
      </c>
      <c r="L1048" s="43"/>
      <c r="M1048" s="219" t="s">
        <v>1</v>
      </c>
      <c r="N1048" s="220" t="s">
        <v>38</v>
      </c>
      <c r="O1048" s="90"/>
      <c r="P1048" s="221">
        <f>O1048*H1048</f>
        <v>0</v>
      </c>
      <c r="Q1048" s="221">
        <v>0.058279999999999998</v>
      </c>
      <c r="R1048" s="221">
        <f>Q1048*H1048</f>
        <v>1.50834468</v>
      </c>
      <c r="S1048" s="221">
        <v>0</v>
      </c>
      <c r="T1048" s="222">
        <f>S1048*H1048</f>
        <v>0</v>
      </c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R1048" s="223" t="s">
        <v>349</v>
      </c>
      <c r="AT1048" s="223" t="s">
        <v>353</v>
      </c>
      <c r="AU1048" s="223" t="s">
        <v>80</v>
      </c>
      <c r="AY1048" s="16" t="s">
        <v>350</v>
      </c>
      <c r="BE1048" s="224">
        <f>IF(N1048="základní",J1048,0)</f>
        <v>0</v>
      </c>
      <c r="BF1048" s="224">
        <f>IF(N1048="snížená",J1048,0)</f>
        <v>0</v>
      </c>
      <c r="BG1048" s="224">
        <f>IF(N1048="zákl. přenesená",J1048,0)</f>
        <v>0</v>
      </c>
      <c r="BH1048" s="224">
        <f>IF(N1048="sníž. přenesená",J1048,0)</f>
        <v>0</v>
      </c>
      <c r="BI1048" s="224">
        <f>IF(N1048="nulová",J1048,0)</f>
        <v>0</v>
      </c>
      <c r="BJ1048" s="16" t="s">
        <v>80</v>
      </c>
      <c r="BK1048" s="224">
        <f>ROUND(I1048*H1048,2)</f>
        <v>0</v>
      </c>
      <c r="BL1048" s="16" t="s">
        <v>349</v>
      </c>
      <c r="BM1048" s="223" t="s">
        <v>1972</v>
      </c>
    </row>
    <row r="1049" s="2" customFormat="1">
      <c r="A1049" s="37"/>
      <c r="B1049" s="38"/>
      <c r="C1049" s="212" t="s">
        <v>1973</v>
      </c>
      <c r="D1049" s="212" t="s">
        <v>353</v>
      </c>
      <c r="E1049" s="213" t="s">
        <v>1974</v>
      </c>
      <c r="F1049" s="214" t="s">
        <v>1975</v>
      </c>
      <c r="G1049" s="215" t="s">
        <v>356</v>
      </c>
      <c r="H1049" s="216">
        <v>24.984000000000002</v>
      </c>
      <c r="I1049" s="217"/>
      <c r="J1049" s="218">
        <f>ROUND(I1049*H1049,2)</f>
        <v>0</v>
      </c>
      <c r="K1049" s="214" t="s">
        <v>374</v>
      </c>
      <c r="L1049" s="43"/>
      <c r="M1049" s="219" t="s">
        <v>1</v>
      </c>
      <c r="N1049" s="220" t="s">
        <v>38</v>
      </c>
      <c r="O1049" s="90"/>
      <c r="P1049" s="221">
        <f>O1049*H1049</f>
        <v>0</v>
      </c>
      <c r="Q1049" s="221">
        <v>0.058279999999999998</v>
      </c>
      <c r="R1049" s="221">
        <f>Q1049*H1049</f>
        <v>1.4560675200000002</v>
      </c>
      <c r="S1049" s="221">
        <v>0</v>
      </c>
      <c r="T1049" s="222">
        <f>S1049*H1049</f>
        <v>0</v>
      </c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  <c r="AR1049" s="223" t="s">
        <v>349</v>
      </c>
      <c r="AT1049" s="223" t="s">
        <v>353</v>
      </c>
      <c r="AU1049" s="223" t="s">
        <v>80</v>
      </c>
      <c r="AY1049" s="16" t="s">
        <v>350</v>
      </c>
      <c r="BE1049" s="224">
        <f>IF(N1049="základní",J1049,0)</f>
        <v>0</v>
      </c>
      <c r="BF1049" s="224">
        <f>IF(N1049="snížená",J1049,0)</f>
        <v>0</v>
      </c>
      <c r="BG1049" s="224">
        <f>IF(N1049="zákl. přenesená",J1049,0)</f>
        <v>0</v>
      </c>
      <c r="BH1049" s="224">
        <f>IF(N1049="sníž. přenesená",J1049,0)</f>
        <v>0</v>
      </c>
      <c r="BI1049" s="224">
        <f>IF(N1049="nulová",J1049,0)</f>
        <v>0</v>
      </c>
      <c r="BJ1049" s="16" t="s">
        <v>80</v>
      </c>
      <c r="BK1049" s="224">
        <f>ROUND(I1049*H1049,2)</f>
        <v>0</v>
      </c>
      <c r="BL1049" s="16" t="s">
        <v>349</v>
      </c>
      <c r="BM1049" s="223" t="s">
        <v>1976</v>
      </c>
    </row>
    <row r="1050" s="12" customFormat="1">
      <c r="A1050" s="12"/>
      <c r="B1050" s="225"/>
      <c r="C1050" s="226"/>
      <c r="D1050" s="227" t="s">
        <v>361</v>
      </c>
      <c r="E1050" s="228" t="s">
        <v>1</v>
      </c>
      <c r="F1050" s="229" t="s">
        <v>1946</v>
      </c>
      <c r="G1050" s="226"/>
      <c r="H1050" s="228" t="s">
        <v>1</v>
      </c>
      <c r="I1050" s="230"/>
      <c r="J1050" s="226"/>
      <c r="K1050" s="226"/>
      <c r="L1050" s="231"/>
      <c r="M1050" s="232"/>
      <c r="N1050" s="233"/>
      <c r="O1050" s="233"/>
      <c r="P1050" s="233"/>
      <c r="Q1050" s="233"/>
      <c r="R1050" s="233"/>
      <c r="S1050" s="233"/>
      <c r="T1050" s="234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T1050" s="235" t="s">
        <v>361</v>
      </c>
      <c r="AU1050" s="235" t="s">
        <v>80</v>
      </c>
      <c r="AV1050" s="12" t="s">
        <v>80</v>
      </c>
      <c r="AW1050" s="12" t="s">
        <v>30</v>
      </c>
      <c r="AX1050" s="12" t="s">
        <v>73</v>
      </c>
      <c r="AY1050" s="235" t="s">
        <v>350</v>
      </c>
    </row>
    <row r="1051" s="13" customFormat="1">
      <c r="A1051" s="13"/>
      <c r="B1051" s="236"/>
      <c r="C1051" s="237"/>
      <c r="D1051" s="227" t="s">
        <v>361</v>
      </c>
      <c r="E1051" s="238" t="s">
        <v>1977</v>
      </c>
      <c r="F1051" s="239" t="s">
        <v>1948</v>
      </c>
      <c r="G1051" s="237"/>
      <c r="H1051" s="240">
        <v>5.6879999999999997</v>
      </c>
      <c r="I1051" s="241"/>
      <c r="J1051" s="237"/>
      <c r="K1051" s="237"/>
      <c r="L1051" s="242"/>
      <c r="M1051" s="243"/>
      <c r="N1051" s="244"/>
      <c r="O1051" s="244"/>
      <c r="P1051" s="244"/>
      <c r="Q1051" s="244"/>
      <c r="R1051" s="244"/>
      <c r="S1051" s="244"/>
      <c r="T1051" s="24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6" t="s">
        <v>361</v>
      </c>
      <c r="AU1051" s="246" t="s">
        <v>80</v>
      </c>
      <c r="AV1051" s="13" t="s">
        <v>88</v>
      </c>
      <c r="AW1051" s="13" t="s">
        <v>30</v>
      </c>
      <c r="AX1051" s="13" t="s">
        <v>73</v>
      </c>
      <c r="AY1051" s="246" t="s">
        <v>350</v>
      </c>
    </row>
    <row r="1052" s="13" customFormat="1">
      <c r="A1052" s="13"/>
      <c r="B1052" s="236"/>
      <c r="C1052" s="237"/>
      <c r="D1052" s="227" t="s">
        <v>361</v>
      </c>
      <c r="E1052" s="238" t="s">
        <v>86</v>
      </c>
      <c r="F1052" s="239" t="s">
        <v>1949</v>
      </c>
      <c r="G1052" s="237"/>
      <c r="H1052" s="240">
        <v>19.295999999999999</v>
      </c>
      <c r="I1052" s="241"/>
      <c r="J1052" s="237"/>
      <c r="K1052" s="237"/>
      <c r="L1052" s="242"/>
      <c r="M1052" s="243"/>
      <c r="N1052" s="244"/>
      <c r="O1052" s="244"/>
      <c r="P1052" s="244"/>
      <c r="Q1052" s="244"/>
      <c r="R1052" s="244"/>
      <c r="S1052" s="244"/>
      <c r="T1052" s="24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6" t="s">
        <v>361</v>
      </c>
      <c r="AU1052" s="246" t="s">
        <v>80</v>
      </c>
      <c r="AV1052" s="13" t="s">
        <v>88</v>
      </c>
      <c r="AW1052" s="13" t="s">
        <v>30</v>
      </c>
      <c r="AX1052" s="13" t="s">
        <v>73</v>
      </c>
      <c r="AY1052" s="246" t="s">
        <v>350</v>
      </c>
    </row>
    <row r="1053" s="13" customFormat="1">
      <c r="A1053" s="13"/>
      <c r="B1053" s="236"/>
      <c r="C1053" s="237"/>
      <c r="D1053" s="227" t="s">
        <v>361</v>
      </c>
      <c r="E1053" s="238" t="s">
        <v>1978</v>
      </c>
      <c r="F1053" s="239" t="s">
        <v>1979</v>
      </c>
      <c r="G1053" s="237"/>
      <c r="H1053" s="240">
        <v>24.984000000000002</v>
      </c>
      <c r="I1053" s="241"/>
      <c r="J1053" s="237"/>
      <c r="K1053" s="237"/>
      <c r="L1053" s="242"/>
      <c r="M1053" s="243"/>
      <c r="N1053" s="244"/>
      <c r="O1053" s="244"/>
      <c r="P1053" s="244"/>
      <c r="Q1053" s="244"/>
      <c r="R1053" s="244"/>
      <c r="S1053" s="244"/>
      <c r="T1053" s="24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6" t="s">
        <v>361</v>
      </c>
      <c r="AU1053" s="246" t="s">
        <v>80</v>
      </c>
      <c r="AV1053" s="13" t="s">
        <v>88</v>
      </c>
      <c r="AW1053" s="13" t="s">
        <v>30</v>
      </c>
      <c r="AX1053" s="13" t="s">
        <v>80</v>
      </c>
      <c r="AY1053" s="246" t="s">
        <v>350</v>
      </c>
    </row>
    <row r="1054" s="2" customFormat="1">
      <c r="A1054" s="37"/>
      <c r="B1054" s="38"/>
      <c r="C1054" s="212" t="s">
        <v>1980</v>
      </c>
      <c r="D1054" s="212" t="s">
        <v>353</v>
      </c>
      <c r="E1054" s="213" t="s">
        <v>1981</v>
      </c>
      <c r="F1054" s="214" t="s">
        <v>1982</v>
      </c>
      <c r="G1054" s="215" t="s">
        <v>356</v>
      </c>
      <c r="H1054" s="216">
        <v>9.9450000000000003</v>
      </c>
      <c r="I1054" s="217"/>
      <c r="J1054" s="218">
        <f>ROUND(I1054*H1054,2)</f>
        <v>0</v>
      </c>
      <c r="K1054" s="214" t="s">
        <v>374</v>
      </c>
      <c r="L1054" s="43"/>
      <c r="M1054" s="219" t="s">
        <v>1</v>
      </c>
      <c r="N1054" s="220" t="s">
        <v>38</v>
      </c>
      <c r="O1054" s="90"/>
      <c r="P1054" s="221">
        <f>O1054*H1054</f>
        <v>0</v>
      </c>
      <c r="Q1054" s="221">
        <v>0.05985</v>
      </c>
      <c r="R1054" s="221">
        <f>Q1054*H1054</f>
        <v>0.59520824999999999</v>
      </c>
      <c r="S1054" s="221">
        <v>0</v>
      </c>
      <c r="T1054" s="222">
        <f>S1054*H1054</f>
        <v>0</v>
      </c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R1054" s="223" t="s">
        <v>349</v>
      </c>
      <c r="AT1054" s="223" t="s">
        <v>353</v>
      </c>
      <c r="AU1054" s="223" t="s">
        <v>80</v>
      </c>
      <c r="AY1054" s="16" t="s">
        <v>350</v>
      </c>
      <c r="BE1054" s="224">
        <f>IF(N1054="základní",J1054,0)</f>
        <v>0</v>
      </c>
      <c r="BF1054" s="224">
        <f>IF(N1054="snížená",J1054,0)</f>
        <v>0</v>
      </c>
      <c r="BG1054" s="224">
        <f>IF(N1054="zákl. přenesená",J1054,0)</f>
        <v>0</v>
      </c>
      <c r="BH1054" s="224">
        <f>IF(N1054="sníž. přenesená",J1054,0)</f>
        <v>0</v>
      </c>
      <c r="BI1054" s="224">
        <f>IF(N1054="nulová",J1054,0)</f>
        <v>0</v>
      </c>
      <c r="BJ1054" s="16" t="s">
        <v>80</v>
      </c>
      <c r="BK1054" s="224">
        <f>ROUND(I1054*H1054,2)</f>
        <v>0</v>
      </c>
      <c r="BL1054" s="16" t="s">
        <v>349</v>
      </c>
      <c r="BM1054" s="223" t="s">
        <v>1983</v>
      </c>
    </row>
    <row r="1055" s="12" customFormat="1">
      <c r="A1055" s="12"/>
      <c r="B1055" s="225"/>
      <c r="C1055" s="226"/>
      <c r="D1055" s="227" t="s">
        <v>361</v>
      </c>
      <c r="E1055" s="228" t="s">
        <v>1</v>
      </c>
      <c r="F1055" s="229" t="s">
        <v>1956</v>
      </c>
      <c r="G1055" s="226"/>
      <c r="H1055" s="228" t="s">
        <v>1</v>
      </c>
      <c r="I1055" s="230"/>
      <c r="J1055" s="226"/>
      <c r="K1055" s="226"/>
      <c r="L1055" s="231"/>
      <c r="M1055" s="232"/>
      <c r="N1055" s="233"/>
      <c r="O1055" s="233"/>
      <c r="P1055" s="233"/>
      <c r="Q1055" s="233"/>
      <c r="R1055" s="233"/>
      <c r="S1055" s="233"/>
      <c r="T1055" s="234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T1055" s="235" t="s">
        <v>361</v>
      </c>
      <c r="AU1055" s="235" t="s">
        <v>80</v>
      </c>
      <c r="AV1055" s="12" t="s">
        <v>80</v>
      </c>
      <c r="AW1055" s="12" t="s">
        <v>30</v>
      </c>
      <c r="AX1055" s="12" t="s">
        <v>73</v>
      </c>
      <c r="AY1055" s="235" t="s">
        <v>350</v>
      </c>
    </row>
    <row r="1056" s="12" customFormat="1">
      <c r="A1056" s="12"/>
      <c r="B1056" s="225"/>
      <c r="C1056" s="226"/>
      <c r="D1056" s="227" t="s">
        <v>361</v>
      </c>
      <c r="E1056" s="228" t="s">
        <v>1</v>
      </c>
      <c r="F1056" s="229" t="s">
        <v>548</v>
      </c>
      <c r="G1056" s="226"/>
      <c r="H1056" s="228" t="s">
        <v>1</v>
      </c>
      <c r="I1056" s="230"/>
      <c r="J1056" s="226"/>
      <c r="K1056" s="226"/>
      <c r="L1056" s="231"/>
      <c r="M1056" s="232"/>
      <c r="N1056" s="233"/>
      <c r="O1056" s="233"/>
      <c r="P1056" s="233"/>
      <c r="Q1056" s="233"/>
      <c r="R1056" s="233"/>
      <c r="S1056" s="233"/>
      <c r="T1056" s="234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T1056" s="235" t="s">
        <v>361</v>
      </c>
      <c r="AU1056" s="235" t="s">
        <v>80</v>
      </c>
      <c r="AV1056" s="12" t="s">
        <v>80</v>
      </c>
      <c r="AW1056" s="12" t="s">
        <v>30</v>
      </c>
      <c r="AX1056" s="12" t="s">
        <v>73</v>
      </c>
      <c r="AY1056" s="235" t="s">
        <v>350</v>
      </c>
    </row>
    <row r="1057" s="13" customFormat="1">
      <c r="A1057" s="13"/>
      <c r="B1057" s="236"/>
      <c r="C1057" s="237"/>
      <c r="D1057" s="227" t="s">
        <v>361</v>
      </c>
      <c r="E1057" s="238" t="s">
        <v>1984</v>
      </c>
      <c r="F1057" s="239" t="s">
        <v>1958</v>
      </c>
      <c r="G1057" s="237"/>
      <c r="H1057" s="240">
        <v>9.9450000000000003</v>
      </c>
      <c r="I1057" s="241"/>
      <c r="J1057" s="237"/>
      <c r="K1057" s="237"/>
      <c r="L1057" s="242"/>
      <c r="M1057" s="243"/>
      <c r="N1057" s="244"/>
      <c r="O1057" s="244"/>
      <c r="P1057" s="244"/>
      <c r="Q1057" s="244"/>
      <c r="R1057" s="244"/>
      <c r="S1057" s="244"/>
      <c r="T1057" s="24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6" t="s">
        <v>361</v>
      </c>
      <c r="AU1057" s="246" t="s">
        <v>80</v>
      </c>
      <c r="AV1057" s="13" t="s">
        <v>88</v>
      </c>
      <c r="AW1057" s="13" t="s">
        <v>30</v>
      </c>
      <c r="AX1057" s="13" t="s">
        <v>73</v>
      </c>
      <c r="AY1057" s="246" t="s">
        <v>350</v>
      </c>
    </row>
    <row r="1058" s="13" customFormat="1">
      <c r="A1058" s="13"/>
      <c r="B1058" s="236"/>
      <c r="C1058" s="237"/>
      <c r="D1058" s="227" t="s">
        <v>361</v>
      </c>
      <c r="E1058" s="238" t="s">
        <v>1985</v>
      </c>
      <c r="F1058" s="239" t="s">
        <v>1986</v>
      </c>
      <c r="G1058" s="237"/>
      <c r="H1058" s="240">
        <v>9.9450000000000003</v>
      </c>
      <c r="I1058" s="241"/>
      <c r="J1058" s="237"/>
      <c r="K1058" s="237"/>
      <c r="L1058" s="242"/>
      <c r="M1058" s="243"/>
      <c r="N1058" s="244"/>
      <c r="O1058" s="244"/>
      <c r="P1058" s="244"/>
      <c r="Q1058" s="244"/>
      <c r="R1058" s="244"/>
      <c r="S1058" s="244"/>
      <c r="T1058" s="24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6" t="s">
        <v>361</v>
      </c>
      <c r="AU1058" s="246" t="s">
        <v>80</v>
      </c>
      <c r="AV1058" s="13" t="s">
        <v>88</v>
      </c>
      <c r="AW1058" s="13" t="s">
        <v>30</v>
      </c>
      <c r="AX1058" s="13" t="s">
        <v>80</v>
      </c>
      <c r="AY1058" s="246" t="s">
        <v>350</v>
      </c>
    </row>
    <row r="1059" s="2" customFormat="1">
      <c r="A1059" s="37"/>
      <c r="B1059" s="38"/>
      <c r="C1059" s="212" t="s">
        <v>1987</v>
      </c>
      <c r="D1059" s="212" t="s">
        <v>353</v>
      </c>
      <c r="E1059" s="213" t="s">
        <v>1988</v>
      </c>
      <c r="F1059" s="214" t="s">
        <v>1989</v>
      </c>
      <c r="G1059" s="215" t="s">
        <v>356</v>
      </c>
      <c r="H1059" s="216">
        <v>60.810000000000002</v>
      </c>
      <c r="I1059" s="217"/>
      <c r="J1059" s="218">
        <f>ROUND(I1059*H1059,2)</f>
        <v>0</v>
      </c>
      <c r="K1059" s="214" t="s">
        <v>374</v>
      </c>
      <c r="L1059" s="43"/>
      <c r="M1059" s="219" t="s">
        <v>1</v>
      </c>
      <c r="N1059" s="220" t="s">
        <v>38</v>
      </c>
      <c r="O1059" s="90"/>
      <c r="P1059" s="221">
        <f>O1059*H1059</f>
        <v>0</v>
      </c>
      <c r="Q1059" s="221">
        <v>0</v>
      </c>
      <c r="R1059" s="221">
        <f>Q1059*H1059</f>
        <v>0</v>
      </c>
      <c r="S1059" s="221">
        <v>0</v>
      </c>
      <c r="T1059" s="222">
        <f>S1059*H1059</f>
        <v>0</v>
      </c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  <c r="AR1059" s="223" t="s">
        <v>349</v>
      </c>
      <c r="AT1059" s="223" t="s">
        <v>353</v>
      </c>
      <c r="AU1059" s="223" t="s">
        <v>80</v>
      </c>
      <c r="AY1059" s="16" t="s">
        <v>350</v>
      </c>
      <c r="BE1059" s="224">
        <f>IF(N1059="základní",J1059,0)</f>
        <v>0</v>
      </c>
      <c r="BF1059" s="224">
        <f>IF(N1059="snížená",J1059,0)</f>
        <v>0</v>
      </c>
      <c r="BG1059" s="224">
        <f>IF(N1059="zákl. přenesená",J1059,0)</f>
        <v>0</v>
      </c>
      <c r="BH1059" s="224">
        <f>IF(N1059="sníž. přenesená",J1059,0)</f>
        <v>0</v>
      </c>
      <c r="BI1059" s="224">
        <f>IF(N1059="nulová",J1059,0)</f>
        <v>0</v>
      </c>
      <c r="BJ1059" s="16" t="s">
        <v>80</v>
      </c>
      <c r="BK1059" s="224">
        <f>ROUND(I1059*H1059,2)</f>
        <v>0</v>
      </c>
      <c r="BL1059" s="16" t="s">
        <v>349</v>
      </c>
      <c r="BM1059" s="223" t="s">
        <v>1990</v>
      </c>
    </row>
    <row r="1060" s="2" customFormat="1" ht="21.75" customHeight="1">
      <c r="A1060" s="37"/>
      <c r="B1060" s="38"/>
      <c r="C1060" s="212" t="s">
        <v>1991</v>
      </c>
      <c r="D1060" s="212" t="s">
        <v>353</v>
      </c>
      <c r="E1060" s="213" t="s">
        <v>1992</v>
      </c>
      <c r="F1060" s="214" t="s">
        <v>1993</v>
      </c>
      <c r="G1060" s="215" t="s">
        <v>356</v>
      </c>
      <c r="H1060" s="216">
        <v>25.881</v>
      </c>
      <c r="I1060" s="217"/>
      <c r="J1060" s="218">
        <f>ROUND(I1060*H1060,2)</f>
        <v>0</v>
      </c>
      <c r="K1060" s="214" t="s">
        <v>374</v>
      </c>
      <c r="L1060" s="43"/>
      <c r="M1060" s="219" t="s">
        <v>1</v>
      </c>
      <c r="N1060" s="220" t="s">
        <v>38</v>
      </c>
      <c r="O1060" s="90"/>
      <c r="P1060" s="221">
        <f>O1060*H1060</f>
        <v>0</v>
      </c>
      <c r="Q1060" s="221">
        <v>0.0053400000000000001</v>
      </c>
      <c r="R1060" s="221">
        <f>Q1060*H1060</f>
        <v>0.13820454000000002</v>
      </c>
      <c r="S1060" s="221">
        <v>0</v>
      </c>
      <c r="T1060" s="222">
        <f>S1060*H1060</f>
        <v>0</v>
      </c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  <c r="AR1060" s="223" t="s">
        <v>349</v>
      </c>
      <c r="AT1060" s="223" t="s">
        <v>353</v>
      </c>
      <c r="AU1060" s="223" t="s">
        <v>80</v>
      </c>
      <c r="AY1060" s="16" t="s">
        <v>350</v>
      </c>
      <c r="BE1060" s="224">
        <f>IF(N1060="základní",J1060,0)</f>
        <v>0</v>
      </c>
      <c r="BF1060" s="224">
        <f>IF(N1060="snížená",J1060,0)</f>
        <v>0</v>
      </c>
      <c r="BG1060" s="224">
        <f>IF(N1060="zákl. přenesená",J1060,0)</f>
        <v>0</v>
      </c>
      <c r="BH1060" s="224">
        <f>IF(N1060="sníž. přenesená",J1060,0)</f>
        <v>0</v>
      </c>
      <c r="BI1060" s="224">
        <f>IF(N1060="nulová",J1060,0)</f>
        <v>0</v>
      </c>
      <c r="BJ1060" s="16" t="s">
        <v>80</v>
      </c>
      <c r="BK1060" s="224">
        <f>ROUND(I1060*H1060,2)</f>
        <v>0</v>
      </c>
      <c r="BL1060" s="16" t="s">
        <v>349</v>
      </c>
      <c r="BM1060" s="223" t="s">
        <v>1994</v>
      </c>
    </row>
    <row r="1061" s="2" customFormat="1">
      <c r="A1061" s="37"/>
      <c r="B1061" s="38"/>
      <c r="C1061" s="212" t="s">
        <v>1995</v>
      </c>
      <c r="D1061" s="212" t="s">
        <v>353</v>
      </c>
      <c r="E1061" s="213" t="s">
        <v>1996</v>
      </c>
      <c r="F1061" s="214" t="s">
        <v>1997</v>
      </c>
      <c r="G1061" s="215" t="s">
        <v>356</v>
      </c>
      <c r="H1061" s="216">
        <v>24.984000000000002</v>
      </c>
      <c r="I1061" s="217"/>
      <c r="J1061" s="218">
        <f>ROUND(I1061*H1061,2)</f>
        <v>0</v>
      </c>
      <c r="K1061" s="214" t="s">
        <v>374</v>
      </c>
      <c r="L1061" s="43"/>
      <c r="M1061" s="219" t="s">
        <v>1</v>
      </c>
      <c r="N1061" s="220" t="s">
        <v>38</v>
      </c>
      <c r="O1061" s="90"/>
      <c r="P1061" s="221">
        <f>O1061*H1061</f>
        <v>0</v>
      </c>
      <c r="Q1061" s="221">
        <v>0.0053400000000000001</v>
      </c>
      <c r="R1061" s="221">
        <f>Q1061*H1061</f>
        <v>0.13341456000000002</v>
      </c>
      <c r="S1061" s="221">
        <v>0</v>
      </c>
      <c r="T1061" s="222">
        <f>S1061*H1061</f>
        <v>0</v>
      </c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R1061" s="223" t="s">
        <v>349</v>
      </c>
      <c r="AT1061" s="223" t="s">
        <v>353</v>
      </c>
      <c r="AU1061" s="223" t="s">
        <v>80</v>
      </c>
      <c r="AY1061" s="16" t="s">
        <v>350</v>
      </c>
      <c r="BE1061" s="224">
        <f>IF(N1061="základní",J1061,0)</f>
        <v>0</v>
      </c>
      <c r="BF1061" s="224">
        <f>IF(N1061="snížená",J1061,0)</f>
        <v>0</v>
      </c>
      <c r="BG1061" s="224">
        <f>IF(N1061="zákl. přenesená",J1061,0)</f>
        <v>0</v>
      </c>
      <c r="BH1061" s="224">
        <f>IF(N1061="sníž. přenesená",J1061,0)</f>
        <v>0</v>
      </c>
      <c r="BI1061" s="224">
        <f>IF(N1061="nulová",J1061,0)</f>
        <v>0</v>
      </c>
      <c r="BJ1061" s="16" t="s">
        <v>80</v>
      </c>
      <c r="BK1061" s="224">
        <f>ROUND(I1061*H1061,2)</f>
        <v>0</v>
      </c>
      <c r="BL1061" s="16" t="s">
        <v>349</v>
      </c>
      <c r="BM1061" s="223" t="s">
        <v>1998</v>
      </c>
    </row>
    <row r="1062" s="12" customFormat="1">
      <c r="A1062" s="12"/>
      <c r="B1062" s="225"/>
      <c r="C1062" s="226"/>
      <c r="D1062" s="227" t="s">
        <v>361</v>
      </c>
      <c r="E1062" s="228" t="s">
        <v>1</v>
      </c>
      <c r="F1062" s="229" t="s">
        <v>1946</v>
      </c>
      <c r="G1062" s="226"/>
      <c r="H1062" s="228" t="s">
        <v>1</v>
      </c>
      <c r="I1062" s="230"/>
      <c r="J1062" s="226"/>
      <c r="K1062" s="226"/>
      <c r="L1062" s="231"/>
      <c r="M1062" s="232"/>
      <c r="N1062" s="233"/>
      <c r="O1062" s="233"/>
      <c r="P1062" s="233"/>
      <c r="Q1062" s="233"/>
      <c r="R1062" s="233"/>
      <c r="S1062" s="233"/>
      <c r="T1062" s="234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T1062" s="235" t="s">
        <v>361</v>
      </c>
      <c r="AU1062" s="235" t="s">
        <v>80</v>
      </c>
      <c r="AV1062" s="12" t="s">
        <v>80</v>
      </c>
      <c r="AW1062" s="12" t="s">
        <v>30</v>
      </c>
      <c r="AX1062" s="12" t="s">
        <v>73</v>
      </c>
      <c r="AY1062" s="235" t="s">
        <v>350</v>
      </c>
    </row>
    <row r="1063" s="13" customFormat="1">
      <c r="A1063" s="13"/>
      <c r="B1063" s="236"/>
      <c r="C1063" s="237"/>
      <c r="D1063" s="227" t="s">
        <v>361</v>
      </c>
      <c r="E1063" s="238" t="s">
        <v>1999</v>
      </c>
      <c r="F1063" s="239" t="s">
        <v>1948</v>
      </c>
      <c r="G1063" s="237"/>
      <c r="H1063" s="240">
        <v>5.6879999999999997</v>
      </c>
      <c r="I1063" s="241"/>
      <c r="J1063" s="237"/>
      <c r="K1063" s="237"/>
      <c r="L1063" s="242"/>
      <c r="M1063" s="243"/>
      <c r="N1063" s="244"/>
      <c r="O1063" s="244"/>
      <c r="P1063" s="244"/>
      <c r="Q1063" s="244"/>
      <c r="R1063" s="244"/>
      <c r="S1063" s="244"/>
      <c r="T1063" s="24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6" t="s">
        <v>361</v>
      </c>
      <c r="AU1063" s="246" t="s">
        <v>80</v>
      </c>
      <c r="AV1063" s="13" t="s">
        <v>88</v>
      </c>
      <c r="AW1063" s="13" t="s">
        <v>30</v>
      </c>
      <c r="AX1063" s="13" t="s">
        <v>73</v>
      </c>
      <c r="AY1063" s="246" t="s">
        <v>350</v>
      </c>
    </row>
    <row r="1064" s="13" customFormat="1">
      <c r="A1064" s="13"/>
      <c r="B1064" s="236"/>
      <c r="C1064" s="237"/>
      <c r="D1064" s="227" t="s">
        <v>361</v>
      </c>
      <c r="E1064" s="238" t="s">
        <v>89</v>
      </c>
      <c r="F1064" s="239" t="s">
        <v>1949</v>
      </c>
      <c r="G1064" s="237"/>
      <c r="H1064" s="240">
        <v>19.295999999999999</v>
      </c>
      <c r="I1064" s="241"/>
      <c r="J1064" s="237"/>
      <c r="K1064" s="237"/>
      <c r="L1064" s="242"/>
      <c r="M1064" s="243"/>
      <c r="N1064" s="244"/>
      <c r="O1064" s="244"/>
      <c r="P1064" s="244"/>
      <c r="Q1064" s="244"/>
      <c r="R1064" s="244"/>
      <c r="S1064" s="244"/>
      <c r="T1064" s="24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6" t="s">
        <v>361</v>
      </c>
      <c r="AU1064" s="246" t="s">
        <v>80</v>
      </c>
      <c r="AV1064" s="13" t="s">
        <v>88</v>
      </c>
      <c r="AW1064" s="13" t="s">
        <v>30</v>
      </c>
      <c r="AX1064" s="13" t="s">
        <v>73</v>
      </c>
      <c r="AY1064" s="246" t="s">
        <v>350</v>
      </c>
    </row>
    <row r="1065" s="13" customFormat="1">
      <c r="A1065" s="13"/>
      <c r="B1065" s="236"/>
      <c r="C1065" s="237"/>
      <c r="D1065" s="227" t="s">
        <v>361</v>
      </c>
      <c r="E1065" s="238" t="s">
        <v>2000</v>
      </c>
      <c r="F1065" s="239" t="s">
        <v>2001</v>
      </c>
      <c r="G1065" s="237"/>
      <c r="H1065" s="240">
        <v>24.984000000000002</v>
      </c>
      <c r="I1065" s="241"/>
      <c r="J1065" s="237"/>
      <c r="K1065" s="237"/>
      <c r="L1065" s="242"/>
      <c r="M1065" s="243"/>
      <c r="N1065" s="244"/>
      <c r="O1065" s="244"/>
      <c r="P1065" s="244"/>
      <c r="Q1065" s="244"/>
      <c r="R1065" s="244"/>
      <c r="S1065" s="244"/>
      <c r="T1065" s="24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6" t="s">
        <v>361</v>
      </c>
      <c r="AU1065" s="246" t="s">
        <v>80</v>
      </c>
      <c r="AV1065" s="13" t="s">
        <v>88</v>
      </c>
      <c r="AW1065" s="13" t="s">
        <v>30</v>
      </c>
      <c r="AX1065" s="13" t="s">
        <v>80</v>
      </c>
      <c r="AY1065" s="246" t="s">
        <v>350</v>
      </c>
    </row>
    <row r="1066" s="2" customFormat="1">
      <c r="A1066" s="37"/>
      <c r="B1066" s="38"/>
      <c r="C1066" s="212" t="s">
        <v>2002</v>
      </c>
      <c r="D1066" s="212" t="s">
        <v>353</v>
      </c>
      <c r="E1066" s="213" t="s">
        <v>2003</v>
      </c>
      <c r="F1066" s="214" t="s">
        <v>2004</v>
      </c>
      <c r="G1066" s="215" t="s">
        <v>356</v>
      </c>
      <c r="H1066" s="216">
        <v>9.9450000000000003</v>
      </c>
      <c r="I1066" s="217"/>
      <c r="J1066" s="218">
        <f>ROUND(I1066*H1066,2)</f>
        <v>0</v>
      </c>
      <c r="K1066" s="214" t="s">
        <v>374</v>
      </c>
      <c r="L1066" s="43"/>
      <c r="M1066" s="219" t="s">
        <v>1</v>
      </c>
      <c r="N1066" s="220" t="s">
        <v>38</v>
      </c>
      <c r="O1066" s="90"/>
      <c r="P1066" s="221">
        <f>O1066*H1066</f>
        <v>0</v>
      </c>
      <c r="Q1066" s="221">
        <v>0.0053400000000000001</v>
      </c>
      <c r="R1066" s="221">
        <f>Q1066*H1066</f>
        <v>0.053106300000000002</v>
      </c>
      <c r="S1066" s="221">
        <v>0</v>
      </c>
      <c r="T1066" s="222">
        <f>S1066*H1066</f>
        <v>0</v>
      </c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  <c r="AR1066" s="223" t="s">
        <v>349</v>
      </c>
      <c r="AT1066" s="223" t="s">
        <v>353</v>
      </c>
      <c r="AU1066" s="223" t="s">
        <v>80</v>
      </c>
      <c r="AY1066" s="16" t="s">
        <v>350</v>
      </c>
      <c r="BE1066" s="224">
        <f>IF(N1066="základní",J1066,0)</f>
        <v>0</v>
      </c>
      <c r="BF1066" s="224">
        <f>IF(N1066="snížená",J1066,0)</f>
        <v>0</v>
      </c>
      <c r="BG1066" s="224">
        <f>IF(N1066="zákl. přenesená",J1066,0)</f>
        <v>0</v>
      </c>
      <c r="BH1066" s="224">
        <f>IF(N1066="sníž. přenesená",J1066,0)</f>
        <v>0</v>
      </c>
      <c r="BI1066" s="224">
        <f>IF(N1066="nulová",J1066,0)</f>
        <v>0</v>
      </c>
      <c r="BJ1066" s="16" t="s">
        <v>80</v>
      </c>
      <c r="BK1066" s="224">
        <f>ROUND(I1066*H1066,2)</f>
        <v>0</v>
      </c>
      <c r="BL1066" s="16" t="s">
        <v>349</v>
      </c>
      <c r="BM1066" s="223" t="s">
        <v>2005</v>
      </c>
    </row>
    <row r="1067" s="12" customFormat="1">
      <c r="A1067" s="12"/>
      <c r="B1067" s="225"/>
      <c r="C1067" s="226"/>
      <c r="D1067" s="227" t="s">
        <v>361</v>
      </c>
      <c r="E1067" s="228" t="s">
        <v>1</v>
      </c>
      <c r="F1067" s="229" t="s">
        <v>1956</v>
      </c>
      <c r="G1067" s="226"/>
      <c r="H1067" s="228" t="s">
        <v>1</v>
      </c>
      <c r="I1067" s="230"/>
      <c r="J1067" s="226"/>
      <c r="K1067" s="226"/>
      <c r="L1067" s="231"/>
      <c r="M1067" s="232"/>
      <c r="N1067" s="233"/>
      <c r="O1067" s="233"/>
      <c r="P1067" s="233"/>
      <c r="Q1067" s="233"/>
      <c r="R1067" s="233"/>
      <c r="S1067" s="233"/>
      <c r="T1067" s="234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T1067" s="235" t="s">
        <v>361</v>
      </c>
      <c r="AU1067" s="235" t="s">
        <v>80</v>
      </c>
      <c r="AV1067" s="12" t="s">
        <v>80</v>
      </c>
      <c r="AW1067" s="12" t="s">
        <v>30</v>
      </c>
      <c r="AX1067" s="12" t="s">
        <v>73</v>
      </c>
      <c r="AY1067" s="235" t="s">
        <v>350</v>
      </c>
    </row>
    <row r="1068" s="12" customFormat="1">
      <c r="A1068" s="12"/>
      <c r="B1068" s="225"/>
      <c r="C1068" s="226"/>
      <c r="D1068" s="227" t="s">
        <v>361</v>
      </c>
      <c r="E1068" s="228" t="s">
        <v>1</v>
      </c>
      <c r="F1068" s="229" t="s">
        <v>548</v>
      </c>
      <c r="G1068" s="226"/>
      <c r="H1068" s="228" t="s">
        <v>1</v>
      </c>
      <c r="I1068" s="230"/>
      <c r="J1068" s="226"/>
      <c r="K1068" s="226"/>
      <c r="L1068" s="231"/>
      <c r="M1068" s="232"/>
      <c r="N1068" s="233"/>
      <c r="O1068" s="233"/>
      <c r="P1068" s="233"/>
      <c r="Q1068" s="233"/>
      <c r="R1068" s="233"/>
      <c r="S1068" s="233"/>
      <c r="T1068" s="234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T1068" s="235" t="s">
        <v>361</v>
      </c>
      <c r="AU1068" s="235" t="s">
        <v>80</v>
      </c>
      <c r="AV1068" s="12" t="s">
        <v>80</v>
      </c>
      <c r="AW1068" s="12" t="s">
        <v>30</v>
      </c>
      <c r="AX1068" s="12" t="s">
        <v>73</v>
      </c>
      <c r="AY1068" s="235" t="s">
        <v>350</v>
      </c>
    </row>
    <row r="1069" s="13" customFormat="1">
      <c r="A1069" s="13"/>
      <c r="B1069" s="236"/>
      <c r="C1069" s="237"/>
      <c r="D1069" s="227" t="s">
        <v>361</v>
      </c>
      <c r="E1069" s="238" t="s">
        <v>2006</v>
      </c>
      <c r="F1069" s="239" t="s">
        <v>1958</v>
      </c>
      <c r="G1069" s="237"/>
      <c r="H1069" s="240">
        <v>9.9450000000000003</v>
      </c>
      <c r="I1069" s="241"/>
      <c r="J1069" s="237"/>
      <c r="K1069" s="237"/>
      <c r="L1069" s="242"/>
      <c r="M1069" s="243"/>
      <c r="N1069" s="244"/>
      <c r="O1069" s="244"/>
      <c r="P1069" s="244"/>
      <c r="Q1069" s="244"/>
      <c r="R1069" s="244"/>
      <c r="S1069" s="244"/>
      <c r="T1069" s="24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6" t="s">
        <v>361</v>
      </c>
      <c r="AU1069" s="246" t="s">
        <v>80</v>
      </c>
      <c r="AV1069" s="13" t="s">
        <v>88</v>
      </c>
      <c r="AW1069" s="13" t="s">
        <v>30</v>
      </c>
      <c r="AX1069" s="13" t="s">
        <v>73</v>
      </c>
      <c r="AY1069" s="246" t="s">
        <v>350</v>
      </c>
    </row>
    <row r="1070" s="13" customFormat="1">
      <c r="A1070" s="13"/>
      <c r="B1070" s="236"/>
      <c r="C1070" s="237"/>
      <c r="D1070" s="227" t="s">
        <v>361</v>
      </c>
      <c r="E1070" s="238" t="s">
        <v>2007</v>
      </c>
      <c r="F1070" s="239" t="s">
        <v>2008</v>
      </c>
      <c r="G1070" s="237"/>
      <c r="H1070" s="240">
        <v>9.9450000000000003</v>
      </c>
      <c r="I1070" s="241"/>
      <c r="J1070" s="237"/>
      <c r="K1070" s="237"/>
      <c r="L1070" s="242"/>
      <c r="M1070" s="243"/>
      <c r="N1070" s="244"/>
      <c r="O1070" s="244"/>
      <c r="P1070" s="244"/>
      <c r="Q1070" s="244"/>
      <c r="R1070" s="244"/>
      <c r="S1070" s="244"/>
      <c r="T1070" s="24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6" t="s">
        <v>361</v>
      </c>
      <c r="AU1070" s="246" t="s">
        <v>80</v>
      </c>
      <c r="AV1070" s="13" t="s">
        <v>88</v>
      </c>
      <c r="AW1070" s="13" t="s">
        <v>30</v>
      </c>
      <c r="AX1070" s="13" t="s">
        <v>80</v>
      </c>
      <c r="AY1070" s="246" t="s">
        <v>350</v>
      </c>
    </row>
    <row r="1071" s="2" customFormat="1">
      <c r="A1071" s="37"/>
      <c r="B1071" s="38"/>
      <c r="C1071" s="212" t="s">
        <v>2009</v>
      </c>
      <c r="D1071" s="212" t="s">
        <v>353</v>
      </c>
      <c r="E1071" s="213" t="s">
        <v>2010</v>
      </c>
      <c r="F1071" s="214" t="s">
        <v>2011</v>
      </c>
      <c r="G1071" s="215" t="s">
        <v>356</v>
      </c>
      <c r="H1071" s="216">
        <v>60.810000000000002</v>
      </c>
      <c r="I1071" s="217"/>
      <c r="J1071" s="218">
        <f>ROUND(I1071*H1071,2)</f>
        <v>0</v>
      </c>
      <c r="K1071" s="214" t="s">
        <v>374</v>
      </c>
      <c r="L1071" s="43"/>
      <c r="M1071" s="219" t="s">
        <v>1</v>
      </c>
      <c r="N1071" s="220" t="s">
        <v>38</v>
      </c>
      <c r="O1071" s="90"/>
      <c r="P1071" s="221">
        <f>O1071*H1071</f>
        <v>0</v>
      </c>
      <c r="Q1071" s="221">
        <v>0</v>
      </c>
      <c r="R1071" s="221">
        <f>Q1071*H1071</f>
        <v>0</v>
      </c>
      <c r="S1071" s="221">
        <v>0</v>
      </c>
      <c r="T1071" s="222">
        <f>S1071*H1071</f>
        <v>0</v>
      </c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  <c r="AR1071" s="223" t="s">
        <v>349</v>
      </c>
      <c r="AT1071" s="223" t="s">
        <v>353</v>
      </c>
      <c r="AU1071" s="223" t="s">
        <v>80</v>
      </c>
      <c r="AY1071" s="16" t="s">
        <v>350</v>
      </c>
      <c r="BE1071" s="224">
        <f>IF(N1071="základní",J1071,0)</f>
        <v>0</v>
      </c>
      <c r="BF1071" s="224">
        <f>IF(N1071="snížená",J1071,0)</f>
        <v>0</v>
      </c>
      <c r="BG1071" s="224">
        <f>IF(N1071="zákl. přenesená",J1071,0)</f>
        <v>0</v>
      </c>
      <c r="BH1071" s="224">
        <f>IF(N1071="sníž. přenesená",J1071,0)</f>
        <v>0</v>
      </c>
      <c r="BI1071" s="224">
        <f>IF(N1071="nulová",J1071,0)</f>
        <v>0</v>
      </c>
      <c r="BJ1071" s="16" t="s">
        <v>80</v>
      </c>
      <c r="BK1071" s="224">
        <f>ROUND(I1071*H1071,2)</f>
        <v>0</v>
      </c>
      <c r="BL1071" s="16" t="s">
        <v>349</v>
      </c>
      <c r="BM1071" s="223" t="s">
        <v>2012</v>
      </c>
    </row>
    <row r="1072" s="2" customFormat="1">
      <c r="A1072" s="37"/>
      <c r="B1072" s="38"/>
      <c r="C1072" s="212" t="s">
        <v>2013</v>
      </c>
      <c r="D1072" s="212" t="s">
        <v>353</v>
      </c>
      <c r="E1072" s="213" t="s">
        <v>2014</v>
      </c>
      <c r="F1072" s="214" t="s">
        <v>2015</v>
      </c>
      <c r="G1072" s="215" t="s">
        <v>356</v>
      </c>
      <c r="H1072" s="216">
        <v>60.810000000000002</v>
      </c>
      <c r="I1072" s="217"/>
      <c r="J1072" s="218">
        <f>ROUND(I1072*H1072,2)</f>
        <v>0</v>
      </c>
      <c r="K1072" s="214" t="s">
        <v>374</v>
      </c>
      <c r="L1072" s="43"/>
      <c r="M1072" s="219" t="s">
        <v>1</v>
      </c>
      <c r="N1072" s="220" t="s">
        <v>38</v>
      </c>
      <c r="O1072" s="90"/>
      <c r="P1072" s="221">
        <f>O1072*H1072</f>
        <v>0</v>
      </c>
      <c r="Q1072" s="221">
        <v>0.00158</v>
      </c>
      <c r="R1072" s="221">
        <f>Q1072*H1072</f>
        <v>0.096079800000000007</v>
      </c>
      <c r="S1072" s="221">
        <v>0</v>
      </c>
      <c r="T1072" s="222">
        <f>S1072*H1072</f>
        <v>0</v>
      </c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  <c r="AR1072" s="223" t="s">
        <v>349</v>
      </c>
      <c r="AT1072" s="223" t="s">
        <v>353</v>
      </c>
      <c r="AU1072" s="223" t="s">
        <v>80</v>
      </c>
      <c r="AY1072" s="16" t="s">
        <v>350</v>
      </c>
      <c r="BE1072" s="224">
        <f>IF(N1072="základní",J1072,0)</f>
        <v>0</v>
      </c>
      <c r="BF1072" s="224">
        <f>IF(N1072="snížená",J1072,0)</f>
        <v>0</v>
      </c>
      <c r="BG1072" s="224">
        <f>IF(N1072="zákl. přenesená",J1072,0)</f>
        <v>0</v>
      </c>
      <c r="BH1072" s="224">
        <f>IF(N1072="sníž. přenesená",J1072,0)</f>
        <v>0</v>
      </c>
      <c r="BI1072" s="224">
        <f>IF(N1072="nulová",J1072,0)</f>
        <v>0</v>
      </c>
      <c r="BJ1072" s="16" t="s">
        <v>80</v>
      </c>
      <c r="BK1072" s="224">
        <f>ROUND(I1072*H1072,2)</f>
        <v>0</v>
      </c>
      <c r="BL1072" s="16" t="s">
        <v>349</v>
      </c>
      <c r="BM1072" s="223" t="s">
        <v>2016</v>
      </c>
    </row>
    <row r="1073" s="2" customFormat="1">
      <c r="A1073" s="37"/>
      <c r="B1073" s="38"/>
      <c r="C1073" s="212" t="s">
        <v>2017</v>
      </c>
      <c r="D1073" s="212" t="s">
        <v>353</v>
      </c>
      <c r="E1073" s="213" t="s">
        <v>2018</v>
      </c>
      <c r="F1073" s="214" t="s">
        <v>2019</v>
      </c>
      <c r="G1073" s="215" t="s">
        <v>356</v>
      </c>
      <c r="H1073" s="216">
        <v>60.810000000000002</v>
      </c>
      <c r="I1073" s="217"/>
      <c r="J1073" s="218">
        <f>ROUND(I1073*H1073,2)</f>
        <v>0</v>
      </c>
      <c r="K1073" s="214" t="s">
        <v>374</v>
      </c>
      <c r="L1073" s="43"/>
      <c r="M1073" s="219" t="s">
        <v>1</v>
      </c>
      <c r="N1073" s="220" t="s">
        <v>38</v>
      </c>
      <c r="O1073" s="90"/>
      <c r="P1073" s="221">
        <f>O1073*H1073</f>
        <v>0</v>
      </c>
      <c r="Q1073" s="221">
        <v>0</v>
      </c>
      <c r="R1073" s="221">
        <f>Q1073*H1073</f>
        <v>0</v>
      </c>
      <c r="S1073" s="221">
        <v>0</v>
      </c>
      <c r="T1073" s="222">
        <f>S1073*H1073</f>
        <v>0</v>
      </c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  <c r="AR1073" s="223" t="s">
        <v>349</v>
      </c>
      <c r="AT1073" s="223" t="s">
        <v>353</v>
      </c>
      <c r="AU1073" s="223" t="s">
        <v>80</v>
      </c>
      <c r="AY1073" s="16" t="s">
        <v>350</v>
      </c>
      <c r="BE1073" s="224">
        <f>IF(N1073="základní",J1073,0)</f>
        <v>0</v>
      </c>
      <c r="BF1073" s="224">
        <f>IF(N1073="snížená",J1073,0)</f>
        <v>0</v>
      </c>
      <c r="BG1073" s="224">
        <f>IF(N1073="zákl. přenesená",J1073,0)</f>
        <v>0</v>
      </c>
      <c r="BH1073" s="224">
        <f>IF(N1073="sníž. přenesená",J1073,0)</f>
        <v>0</v>
      </c>
      <c r="BI1073" s="224">
        <f>IF(N1073="nulová",J1073,0)</f>
        <v>0</v>
      </c>
      <c r="BJ1073" s="16" t="s">
        <v>80</v>
      </c>
      <c r="BK1073" s="224">
        <f>ROUND(I1073*H1073,2)</f>
        <v>0</v>
      </c>
      <c r="BL1073" s="16" t="s">
        <v>349</v>
      </c>
      <c r="BM1073" s="223" t="s">
        <v>2020</v>
      </c>
    </row>
    <row r="1074" s="2" customFormat="1" ht="16.5" customHeight="1">
      <c r="A1074" s="37"/>
      <c r="B1074" s="38"/>
      <c r="C1074" s="212" t="s">
        <v>148</v>
      </c>
      <c r="D1074" s="212" t="s">
        <v>353</v>
      </c>
      <c r="E1074" s="213" t="s">
        <v>2021</v>
      </c>
      <c r="F1074" s="214" t="s">
        <v>2022</v>
      </c>
      <c r="G1074" s="215" t="s">
        <v>356</v>
      </c>
      <c r="H1074" s="216">
        <v>60.810000000000002</v>
      </c>
      <c r="I1074" s="217"/>
      <c r="J1074" s="218">
        <f>ROUND(I1074*H1074,2)</f>
        <v>0</v>
      </c>
      <c r="K1074" s="214" t="s">
        <v>374</v>
      </c>
      <c r="L1074" s="43"/>
      <c r="M1074" s="219" t="s">
        <v>1</v>
      </c>
      <c r="N1074" s="220" t="s">
        <v>38</v>
      </c>
      <c r="O1074" s="90"/>
      <c r="P1074" s="221">
        <f>O1074*H1074</f>
        <v>0</v>
      </c>
      <c r="Q1074" s="221">
        <v>0.00050000000000000001</v>
      </c>
      <c r="R1074" s="221">
        <f>Q1074*H1074</f>
        <v>0.030405000000000001</v>
      </c>
      <c r="S1074" s="221">
        <v>0</v>
      </c>
      <c r="T1074" s="222">
        <f>S1074*H1074</f>
        <v>0</v>
      </c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R1074" s="223" t="s">
        <v>349</v>
      </c>
      <c r="AT1074" s="223" t="s">
        <v>353</v>
      </c>
      <c r="AU1074" s="223" t="s">
        <v>80</v>
      </c>
      <c r="AY1074" s="16" t="s">
        <v>350</v>
      </c>
      <c r="BE1074" s="224">
        <f>IF(N1074="základní",J1074,0)</f>
        <v>0</v>
      </c>
      <c r="BF1074" s="224">
        <f>IF(N1074="snížená",J1074,0)</f>
        <v>0</v>
      </c>
      <c r="BG1074" s="224">
        <f>IF(N1074="zákl. přenesená",J1074,0)</f>
        <v>0</v>
      </c>
      <c r="BH1074" s="224">
        <f>IF(N1074="sníž. přenesená",J1074,0)</f>
        <v>0</v>
      </c>
      <c r="BI1074" s="224">
        <f>IF(N1074="nulová",J1074,0)</f>
        <v>0</v>
      </c>
      <c r="BJ1074" s="16" t="s">
        <v>80</v>
      </c>
      <c r="BK1074" s="224">
        <f>ROUND(I1074*H1074,2)</f>
        <v>0</v>
      </c>
      <c r="BL1074" s="16" t="s">
        <v>349</v>
      </c>
      <c r="BM1074" s="223" t="s">
        <v>2023</v>
      </c>
    </row>
    <row r="1075" s="11" customFormat="1" ht="25.92" customHeight="1">
      <c r="A1075" s="11"/>
      <c r="B1075" s="198"/>
      <c r="C1075" s="199"/>
      <c r="D1075" s="200" t="s">
        <v>72</v>
      </c>
      <c r="E1075" s="201" t="s">
        <v>1377</v>
      </c>
      <c r="F1075" s="201" t="s">
        <v>2024</v>
      </c>
      <c r="G1075" s="199"/>
      <c r="H1075" s="199"/>
      <c r="I1075" s="202"/>
      <c r="J1075" s="203">
        <f>BK1075</f>
        <v>0</v>
      </c>
      <c r="K1075" s="199"/>
      <c r="L1075" s="204"/>
      <c r="M1075" s="205"/>
      <c r="N1075" s="206"/>
      <c r="O1075" s="206"/>
      <c r="P1075" s="207">
        <f>SUM(P1076:P1118)</f>
        <v>0</v>
      </c>
      <c r="Q1075" s="206"/>
      <c r="R1075" s="207">
        <f>SUM(R1076:R1118)</f>
        <v>0</v>
      </c>
      <c r="S1075" s="206"/>
      <c r="T1075" s="208">
        <f>SUM(T1076:T1118)</f>
        <v>0</v>
      </c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R1075" s="209" t="s">
        <v>349</v>
      </c>
      <c r="AT1075" s="210" t="s">
        <v>72</v>
      </c>
      <c r="AU1075" s="210" t="s">
        <v>73</v>
      </c>
      <c r="AY1075" s="209" t="s">
        <v>350</v>
      </c>
      <c r="BK1075" s="211">
        <f>SUM(BK1076:BK1118)</f>
        <v>0</v>
      </c>
    </row>
    <row r="1076" s="2" customFormat="1" ht="33" customHeight="1">
      <c r="A1076" s="37"/>
      <c r="B1076" s="38"/>
      <c r="C1076" s="212" t="s">
        <v>2025</v>
      </c>
      <c r="D1076" s="212" t="s">
        <v>353</v>
      </c>
      <c r="E1076" s="213" t="s">
        <v>2026</v>
      </c>
      <c r="F1076" s="214" t="s">
        <v>2027</v>
      </c>
      <c r="G1076" s="215" t="s">
        <v>781</v>
      </c>
      <c r="H1076" s="216">
        <v>2887.002</v>
      </c>
      <c r="I1076" s="217"/>
      <c r="J1076" s="218">
        <f>ROUND(I1076*H1076,2)</f>
        <v>0</v>
      </c>
      <c r="K1076" s="214" t="s">
        <v>357</v>
      </c>
      <c r="L1076" s="43"/>
      <c r="M1076" s="219" t="s">
        <v>1</v>
      </c>
      <c r="N1076" s="220" t="s">
        <v>38</v>
      </c>
      <c r="O1076" s="90"/>
      <c r="P1076" s="221">
        <f>O1076*H1076</f>
        <v>0</v>
      </c>
      <c r="Q1076" s="221">
        <v>0</v>
      </c>
      <c r="R1076" s="221">
        <f>Q1076*H1076</f>
        <v>0</v>
      </c>
      <c r="S1076" s="221">
        <v>0</v>
      </c>
      <c r="T1076" s="222">
        <f>S1076*H1076</f>
        <v>0</v>
      </c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R1076" s="223" t="s">
        <v>782</v>
      </c>
      <c r="AT1076" s="223" t="s">
        <v>353</v>
      </c>
      <c r="AU1076" s="223" t="s">
        <v>80</v>
      </c>
      <c r="AY1076" s="16" t="s">
        <v>350</v>
      </c>
      <c r="BE1076" s="224">
        <f>IF(N1076="základní",J1076,0)</f>
        <v>0</v>
      </c>
      <c r="BF1076" s="224">
        <f>IF(N1076="snížená",J1076,0)</f>
        <v>0</v>
      </c>
      <c r="BG1076" s="224">
        <f>IF(N1076="zákl. přenesená",J1076,0)</f>
        <v>0</v>
      </c>
      <c r="BH1076" s="224">
        <f>IF(N1076="sníž. přenesená",J1076,0)</f>
        <v>0</v>
      </c>
      <c r="BI1076" s="224">
        <f>IF(N1076="nulová",J1076,0)</f>
        <v>0</v>
      </c>
      <c r="BJ1076" s="16" t="s">
        <v>80</v>
      </c>
      <c r="BK1076" s="224">
        <f>ROUND(I1076*H1076,2)</f>
        <v>0</v>
      </c>
      <c r="BL1076" s="16" t="s">
        <v>782</v>
      </c>
      <c r="BM1076" s="223" t="s">
        <v>2028</v>
      </c>
    </row>
    <row r="1077" s="13" customFormat="1">
      <c r="A1077" s="13"/>
      <c r="B1077" s="236"/>
      <c r="C1077" s="237"/>
      <c r="D1077" s="227" t="s">
        <v>361</v>
      </c>
      <c r="E1077" s="238" t="s">
        <v>1</v>
      </c>
      <c r="F1077" s="239" t="s">
        <v>2029</v>
      </c>
      <c r="G1077" s="237"/>
      <c r="H1077" s="240">
        <v>181.477</v>
      </c>
      <c r="I1077" s="241"/>
      <c r="J1077" s="237"/>
      <c r="K1077" s="237"/>
      <c r="L1077" s="242"/>
      <c r="M1077" s="243"/>
      <c r="N1077" s="244"/>
      <c r="O1077" s="244"/>
      <c r="P1077" s="244"/>
      <c r="Q1077" s="244"/>
      <c r="R1077" s="244"/>
      <c r="S1077" s="244"/>
      <c r="T1077" s="24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6" t="s">
        <v>361</v>
      </c>
      <c r="AU1077" s="246" t="s">
        <v>80</v>
      </c>
      <c r="AV1077" s="13" t="s">
        <v>88</v>
      </c>
      <c r="AW1077" s="13" t="s">
        <v>30</v>
      </c>
      <c r="AX1077" s="13" t="s">
        <v>73</v>
      </c>
      <c r="AY1077" s="246" t="s">
        <v>350</v>
      </c>
    </row>
    <row r="1078" s="13" customFormat="1">
      <c r="A1078" s="13"/>
      <c r="B1078" s="236"/>
      <c r="C1078" s="237"/>
      <c r="D1078" s="227" t="s">
        <v>361</v>
      </c>
      <c r="E1078" s="238" t="s">
        <v>1</v>
      </c>
      <c r="F1078" s="239" t="s">
        <v>2030</v>
      </c>
      <c r="G1078" s="237"/>
      <c r="H1078" s="240">
        <v>181.477</v>
      </c>
      <c r="I1078" s="241"/>
      <c r="J1078" s="237"/>
      <c r="K1078" s="237"/>
      <c r="L1078" s="242"/>
      <c r="M1078" s="243"/>
      <c r="N1078" s="244"/>
      <c r="O1078" s="244"/>
      <c r="P1078" s="244"/>
      <c r="Q1078" s="244"/>
      <c r="R1078" s="244"/>
      <c r="S1078" s="244"/>
      <c r="T1078" s="24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6" t="s">
        <v>361</v>
      </c>
      <c r="AU1078" s="246" t="s">
        <v>80</v>
      </c>
      <c r="AV1078" s="13" t="s">
        <v>88</v>
      </c>
      <c r="AW1078" s="13" t="s">
        <v>30</v>
      </c>
      <c r="AX1078" s="13" t="s">
        <v>73</v>
      </c>
      <c r="AY1078" s="246" t="s">
        <v>350</v>
      </c>
    </row>
    <row r="1079" s="13" customFormat="1">
      <c r="A1079" s="13"/>
      <c r="B1079" s="236"/>
      <c r="C1079" s="237"/>
      <c r="D1079" s="227" t="s">
        <v>361</v>
      </c>
      <c r="E1079" s="238" t="s">
        <v>1</v>
      </c>
      <c r="F1079" s="239" t="s">
        <v>2031</v>
      </c>
      <c r="G1079" s="237"/>
      <c r="H1079" s="240">
        <v>1267.7960000000001</v>
      </c>
      <c r="I1079" s="241"/>
      <c r="J1079" s="237"/>
      <c r="K1079" s="237"/>
      <c r="L1079" s="242"/>
      <c r="M1079" s="243"/>
      <c r="N1079" s="244"/>
      <c r="O1079" s="244"/>
      <c r="P1079" s="244"/>
      <c r="Q1079" s="244"/>
      <c r="R1079" s="244"/>
      <c r="S1079" s="244"/>
      <c r="T1079" s="24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6" t="s">
        <v>361</v>
      </c>
      <c r="AU1079" s="246" t="s">
        <v>80</v>
      </c>
      <c r="AV1079" s="13" t="s">
        <v>88</v>
      </c>
      <c r="AW1079" s="13" t="s">
        <v>30</v>
      </c>
      <c r="AX1079" s="13" t="s">
        <v>73</v>
      </c>
      <c r="AY1079" s="246" t="s">
        <v>350</v>
      </c>
    </row>
    <row r="1080" s="13" customFormat="1">
      <c r="A1080" s="13"/>
      <c r="B1080" s="236"/>
      <c r="C1080" s="237"/>
      <c r="D1080" s="227" t="s">
        <v>361</v>
      </c>
      <c r="E1080" s="238" t="s">
        <v>1</v>
      </c>
      <c r="F1080" s="239" t="s">
        <v>2032</v>
      </c>
      <c r="G1080" s="237"/>
      <c r="H1080" s="240">
        <v>1256.252</v>
      </c>
      <c r="I1080" s="241"/>
      <c r="J1080" s="237"/>
      <c r="K1080" s="237"/>
      <c r="L1080" s="242"/>
      <c r="M1080" s="243"/>
      <c r="N1080" s="244"/>
      <c r="O1080" s="244"/>
      <c r="P1080" s="244"/>
      <c r="Q1080" s="244"/>
      <c r="R1080" s="244"/>
      <c r="S1080" s="244"/>
      <c r="T1080" s="24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6" t="s">
        <v>361</v>
      </c>
      <c r="AU1080" s="246" t="s">
        <v>80</v>
      </c>
      <c r="AV1080" s="13" t="s">
        <v>88</v>
      </c>
      <c r="AW1080" s="13" t="s">
        <v>30</v>
      </c>
      <c r="AX1080" s="13" t="s">
        <v>73</v>
      </c>
      <c r="AY1080" s="246" t="s">
        <v>350</v>
      </c>
    </row>
    <row r="1081" s="14" customFormat="1">
      <c r="A1081" s="14"/>
      <c r="B1081" s="257"/>
      <c r="C1081" s="258"/>
      <c r="D1081" s="227" t="s">
        <v>361</v>
      </c>
      <c r="E1081" s="259" t="s">
        <v>1</v>
      </c>
      <c r="F1081" s="260" t="s">
        <v>817</v>
      </c>
      <c r="G1081" s="258"/>
      <c r="H1081" s="261">
        <v>2887.002</v>
      </c>
      <c r="I1081" s="262"/>
      <c r="J1081" s="258"/>
      <c r="K1081" s="258"/>
      <c r="L1081" s="263"/>
      <c r="M1081" s="264"/>
      <c r="N1081" s="265"/>
      <c r="O1081" s="265"/>
      <c r="P1081" s="265"/>
      <c r="Q1081" s="265"/>
      <c r="R1081" s="265"/>
      <c r="S1081" s="265"/>
      <c r="T1081" s="266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67" t="s">
        <v>361</v>
      </c>
      <c r="AU1081" s="267" t="s">
        <v>80</v>
      </c>
      <c r="AV1081" s="14" t="s">
        <v>349</v>
      </c>
      <c r="AW1081" s="14" t="s">
        <v>30</v>
      </c>
      <c r="AX1081" s="14" t="s">
        <v>80</v>
      </c>
      <c r="AY1081" s="267" t="s">
        <v>350</v>
      </c>
    </row>
    <row r="1082" s="2" customFormat="1" ht="33" customHeight="1">
      <c r="A1082" s="37"/>
      <c r="B1082" s="38"/>
      <c r="C1082" s="212" t="s">
        <v>2033</v>
      </c>
      <c r="D1082" s="212" t="s">
        <v>353</v>
      </c>
      <c r="E1082" s="213" t="s">
        <v>2034</v>
      </c>
      <c r="F1082" s="214" t="s">
        <v>2035</v>
      </c>
      <c r="G1082" s="215" t="s">
        <v>781</v>
      </c>
      <c r="H1082" s="216">
        <v>346440.23999999999</v>
      </c>
      <c r="I1082" s="217"/>
      <c r="J1082" s="218">
        <f>ROUND(I1082*H1082,2)</f>
        <v>0</v>
      </c>
      <c r="K1082" s="214" t="s">
        <v>357</v>
      </c>
      <c r="L1082" s="43"/>
      <c r="M1082" s="219" t="s">
        <v>1</v>
      </c>
      <c r="N1082" s="220" t="s">
        <v>38</v>
      </c>
      <c r="O1082" s="90"/>
      <c r="P1082" s="221">
        <f>O1082*H1082</f>
        <v>0</v>
      </c>
      <c r="Q1082" s="221">
        <v>0</v>
      </c>
      <c r="R1082" s="221">
        <f>Q1082*H1082</f>
        <v>0</v>
      </c>
      <c r="S1082" s="221">
        <v>0</v>
      </c>
      <c r="T1082" s="222">
        <f>S1082*H1082</f>
        <v>0</v>
      </c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R1082" s="223" t="s">
        <v>782</v>
      </c>
      <c r="AT1082" s="223" t="s">
        <v>353</v>
      </c>
      <c r="AU1082" s="223" t="s">
        <v>80</v>
      </c>
      <c r="AY1082" s="16" t="s">
        <v>350</v>
      </c>
      <c r="BE1082" s="224">
        <f>IF(N1082="základní",J1082,0)</f>
        <v>0</v>
      </c>
      <c r="BF1082" s="224">
        <f>IF(N1082="snížená",J1082,0)</f>
        <v>0</v>
      </c>
      <c r="BG1082" s="224">
        <f>IF(N1082="zákl. přenesená",J1082,0)</f>
        <v>0</v>
      </c>
      <c r="BH1082" s="224">
        <f>IF(N1082="sníž. přenesená",J1082,0)</f>
        <v>0</v>
      </c>
      <c r="BI1082" s="224">
        <f>IF(N1082="nulová",J1082,0)</f>
        <v>0</v>
      </c>
      <c r="BJ1082" s="16" t="s">
        <v>80</v>
      </c>
      <c r="BK1082" s="224">
        <f>ROUND(I1082*H1082,2)</f>
        <v>0</v>
      </c>
      <c r="BL1082" s="16" t="s">
        <v>782</v>
      </c>
      <c r="BM1082" s="223" t="s">
        <v>2036</v>
      </c>
    </row>
    <row r="1083" s="13" customFormat="1">
      <c r="A1083" s="13"/>
      <c r="B1083" s="236"/>
      <c r="C1083" s="237"/>
      <c r="D1083" s="227" t="s">
        <v>361</v>
      </c>
      <c r="E1083" s="238" t="s">
        <v>1</v>
      </c>
      <c r="F1083" s="239" t="s">
        <v>2037</v>
      </c>
      <c r="G1083" s="237"/>
      <c r="H1083" s="240">
        <v>346440.23999999999</v>
      </c>
      <c r="I1083" s="241"/>
      <c r="J1083" s="237"/>
      <c r="K1083" s="237"/>
      <c r="L1083" s="242"/>
      <c r="M1083" s="243"/>
      <c r="N1083" s="244"/>
      <c r="O1083" s="244"/>
      <c r="P1083" s="244"/>
      <c r="Q1083" s="244"/>
      <c r="R1083" s="244"/>
      <c r="S1083" s="244"/>
      <c r="T1083" s="24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46" t="s">
        <v>361</v>
      </c>
      <c r="AU1083" s="246" t="s">
        <v>80</v>
      </c>
      <c r="AV1083" s="13" t="s">
        <v>88</v>
      </c>
      <c r="AW1083" s="13" t="s">
        <v>30</v>
      </c>
      <c r="AX1083" s="13" t="s">
        <v>73</v>
      </c>
      <c r="AY1083" s="246" t="s">
        <v>350</v>
      </c>
    </row>
    <row r="1084" s="14" customFormat="1">
      <c r="A1084" s="14"/>
      <c r="B1084" s="257"/>
      <c r="C1084" s="258"/>
      <c r="D1084" s="227" t="s">
        <v>361</v>
      </c>
      <c r="E1084" s="259" t="s">
        <v>1</v>
      </c>
      <c r="F1084" s="260" t="s">
        <v>817</v>
      </c>
      <c r="G1084" s="258"/>
      <c r="H1084" s="261">
        <v>346440.23999999999</v>
      </c>
      <c r="I1084" s="262"/>
      <c r="J1084" s="258"/>
      <c r="K1084" s="258"/>
      <c r="L1084" s="263"/>
      <c r="M1084" s="264"/>
      <c r="N1084" s="265"/>
      <c r="O1084" s="265"/>
      <c r="P1084" s="265"/>
      <c r="Q1084" s="265"/>
      <c r="R1084" s="265"/>
      <c r="S1084" s="265"/>
      <c r="T1084" s="266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67" t="s">
        <v>361</v>
      </c>
      <c r="AU1084" s="267" t="s">
        <v>80</v>
      </c>
      <c r="AV1084" s="14" t="s">
        <v>349</v>
      </c>
      <c r="AW1084" s="14" t="s">
        <v>30</v>
      </c>
      <c r="AX1084" s="14" t="s">
        <v>80</v>
      </c>
      <c r="AY1084" s="267" t="s">
        <v>350</v>
      </c>
    </row>
    <row r="1085" s="2" customFormat="1" ht="33" customHeight="1">
      <c r="A1085" s="37"/>
      <c r="B1085" s="38"/>
      <c r="C1085" s="212" t="s">
        <v>2038</v>
      </c>
      <c r="D1085" s="212" t="s">
        <v>353</v>
      </c>
      <c r="E1085" s="213" t="s">
        <v>2039</v>
      </c>
      <c r="F1085" s="214" t="s">
        <v>2040</v>
      </c>
      <c r="G1085" s="215" t="s">
        <v>781</v>
      </c>
      <c r="H1085" s="216">
        <v>2887.002</v>
      </c>
      <c r="I1085" s="217"/>
      <c r="J1085" s="218">
        <f>ROUND(I1085*H1085,2)</f>
        <v>0</v>
      </c>
      <c r="K1085" s="214" t="s">
        <v>357</v>
      </c>
      <c r="L1085" s="43"/>
      <c r="M1085" s="219" t="s">
        <v>1</v>
      </c>
      <c r="N1085" s="220" t="s">
        <v>38</v>
      </c>
      <c r="O1085" s="90"/>
      <c r="P1085" s="221">
        <f>O1085*H1085</f>
        <v>0</v>
      </c>
      <c r="Q1085" s="221">
        <v>0</v>
      </c>
      <c r="R1085" s="221">
        <f>Q1085*H1085</f>
        <v>0</v>
      </c>
      <c r="S1085" s="221">
        <v>0</v>
      </c>
      <c r="T1085" s="222">
        <f>S1085*H1085</f>
        <v>0</v>
      </c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  <c r="AR1085" s="223" t="s">
        <v>782</v>
      </c>
      <c r="AT1085" s="223" t="s">
        <v>353</v>
      </c>
      <c r="AU1085" s="223" t="s">
        <v>80</v>
      </c>
      <c r="AY1085" s="16" t="s">
        <v>350</v>
      </c>
      <c r="BE1085" s="224">
        <f>IF(N1085="základní",J1085,0)</f>
        <v>0</v>
      </c>
      <c r="BF1085" s="224">
        <f>IF(N1085="snížená",J1085,0)</f>
        <v>0</v>
      </c>
      <c r="BG1085" s="224">
        <f>IF(N1085="zákl. přenesená",J1085,0)</f>
        <v>0</v>
      </c>
      <c r="BH1085" s="224">
        <f>IF(N1085="sníž. přenesená",J1085,0)</f>
        <v>0</v>
      </c>
      <c r="BI1085" s="224">
        <f>IF(N1085="nulová",J1085,0)</f>
        <v>0</v>
      </c>
      <c r="BJ1085" s="16" t="s">
        <v>80</v>
      </c>
      <c r="BK1085" s="224">
        <f>ROUND(I1085*H1085,2)</f>
        <v>0</v>
      </c>
      <c r="BL1085" s="16" t="s">
        <v>782</v>
      </c>
      <c r="BM1085" s="223" t="s">
        <v>2041</v>
      </c>
    </row>
    <row r="1086" s="13" customFormat="1">
      <c r="A1086" s="13"/>
      <c r="B1086" s="236"/>
      <c r="C1086" s="237"/>
      <c r="D1086" s="227" t="s">
        <v>361</v>
      </c>
      <c r="E1086" s="238" t="s">
        <v>1</v>
      </c>
      <c r="F1086" s="239" t="s">
        <v>2029</v>
      </c>
      <c r="G1086" s="237"/>
      <c r="H1086" s="240">
        <v>181.477</v>
      </c>
      <c r="I1086" s="241"/>
      <c r="J1086" s="237"/>
      <c r="K1086" s="237"/>
      <c r="L1086" s="242"/>
      <c r="M1086" s="243"/>
      <c r="N1086" s="244"/>
      <c r="O1086" s="244"/>
      <c r="P1086" s="244"/>
      <c r="Q1086" s="244"/>
      <c r="R1086" s="244"/>
      <c r="S1086" s="244"/>
      <c r="T1086" s="24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6" t="s">
        <v>361</v>
      </c>
      <c r="AU1086" s="246" t="s">
        <v>80</v>
      </c>
      <c r="AV1086" s="13" t="s">
        <v>88</v>
      </c>
      <c r="AW1086" s="13" t="s">
        <v>30</v>
      </c>
      <c r="AX1086" s="13" t="s">
        <v>73</v>
      </c>
      <c r="AY1086" s="246" t="s">
        <v>350</v>
      </c>
    </row>
    <row r="1087" s="13" customFormat="1">
      <c r="A1087" s="13"/>
      <c r="B1087" s="236"/>
      <c r="C1087" s="237"/>
      <c r="D1087" s="227" t="s">
        <v>361</v>
      </c>
      <c r="E1087" s="238" t="s">
        <v>1</v>
      </c>
      <c r="F1087" s="239" t="s">
        <v>2030</v>
      </c>
      <c r="G1087" s="237"/>
      <c r="H1087" s="240">
        <v>181.477</v>
      </c>
      <c r="I1087" s="241"/>
      <c r="J1087" s="237"/>
      <c r="K1087" s="237"/>
      <c r="L1087" s="242"/>
      <c r="M1087" s="243"/>
      <c r="N1087" s="244"/>
      <c r="O1087" s="244"/>
      <c r="P1087" s="244"/>
      <c r="Q1087" s="244"/>
      <c r="R1087" s="244"/>
      <c r="S1087" s="244"/>
      <c r="T1087" s="24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46" t="s">
        <v>361</v>
      </c>
      <c r="AU1087" s="246" t="s">
        <v>80</v>
      </c>
      <c r="AV1087" s="13" t="s">
        <v>88</v>
      </c>
      <c r="AW1087" s="13" t="s">
        <v>30</v>
      </c>
      <c r="AX1087" s="13" t="s">
        <v>73</v>
      </c>
      <c r="AY1087" s="246" t="s">
        <v>350</v>
      </c>
    </row>
    <row r="1088" s="13" customFormat="1">
      <c r="A1088" s="13"/>
      <c r="B1088" s="236"/>
      <c r="C1088" s="237"/>
      <c r="D1088" s="227" t="s">
        <v>361</v>
      </c>
      <c r="E1088" s="238" t="s">
        <v>1</v>
      </c>
      <c r="F1088" s="239" t="s">
        <v>2031</v>
      </c>
      <c r="G1088" s="237"/>
      <c r="H1088" s="240">
        <v>1267.7960000000001</v>
      </c>
      <c r="I1088" s="241"/>
      <c r="J1088" s="237"/>
      <c r="K1088" s="237"/>
      <c r="L1088" s="242"/>
      <c r="M1088" s="243"/>
      <c r="N1088" s="244"/>
      <c r="O1088" s="244"/>
      <c r="P1088" s="244"/>
      <c r="Q1088" s="244"/>
      <c r="R1088" s="244"/>
      <c r="S1088" s="244"/>
      <c r="T1088" s="24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6" t="s">
        <v>361</v>
      </c>
      <c r="AU1088" s="246" t="s">
        <v>80</v>
      </c>
      <c r="AV1088" s="13" t="s">
        <v>88</v>
      </c>
      <c r="AW1088" s="13" t="s">
        <v>30</v>
      </c>
      <c r="AX1088" s="13" t="s">
        <v>73</v>
      </c>
      <c r="AY1088" s="246" t="s">
        <v>350</v>
      </c>
    </row>
    <row r="1089" s="13" customFormat="1">
      <c r="A1089" s="13"/>
      <c r="B1089" s="236"/>
      <c r="C1089" s="237"/>
      <c r="D1089" s="227" t="s">
        <v>361</v>
      </c>
      <c r="E1089" s="238" t="s">
        <v>1</v>
      </c>
      <c r="F1089" s="239" t="s">
        <v>2032</v>
      </c>
      <c r="G1089" s="237"/>
      <c r="H1089" s="240">
        <v>1256.252</v>
      </c>
      <c r="I1089" s="241"/>
      <c r="J1089" s="237"/>
      <c r="K1089" s="237"/>
      <c r="L1089" s="242"/>
      <c r="M1089" s="243"/>
      <c r="N1089" s="244"/>
      <c r="O1089" s="244"/>
      <c r="P1089" s="244"/>
      <c r="Q1089" s="244"/>
      <c r="R1089" s="244"/>
      <c r="S1089" s="244"/>
      <c r="T1089" s="24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6" t="s">
        <v>361</v>
      </c>
      <c r="AU1089" s="246" t="s">
        <v>80</v>
      </c>
      <c r="AV1089" s="13" t="s">
        <v>88</v>
      </c>
      <c r="AW1089" s="13" t="s">
        <v>30</v>
      </c>
      <c r="AX1089" s="13" t="s">
        <v>73</v>
      </c>
      <c r="AY1089" s="246" t="s">
        <v>350</v>
      </c>
    </row>
    <row r="1090" s="14" customFormat="1">
      <c r="A1090" s="14"/>
      <c r="B1090" s="257"/>
      <c r="C1090" s="258"/>
      <c r="D1090" s="227" t="s">
        <v>361</v>
      </c>
      <c r="E1090" s="259" t="s">
        <v>1</v>
      </c>
      <c r="F1090" s="260" t="s">
        <v>817</v>
      </c>
      <c r="G1090" s="258"/>
      <c r="H1090" s="261">
        <v>2887.002</v>
      </c>
      <c r="I1090" s="262"/>
      <c r="J1090" s="258"/>
      <c r="K1090" s="258"/>
      <c r="L1090" s="263"/>
      <c r="M1090" s="264"/>
      <c r="N1090" s="265"/>
      <c r="O1090" s="265"/>
      <c r="P1090" s="265"/>
      <c r="Q1090" s="265"/>
      <c r="R1090" s="265"/>
      <c r="S1090" s="265"/>
      <c r="T1090" s="266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67" t="s">
        <v>361</v>
      </c>
      <c r="AU1090" s="267" t="s">
        <v>80</v>
      </c>
      <c r="AV1090" s="14" t="s">
        <v>349</v>
      </c>
      <c r="AW1090" s="14" t="s">
        <v>30</v>
      </c>
      <c r="AX1090" s="14" t="s">
        <v>80</v>
      </c>
      <c r="AY1090" s="267" t="s">
        <v>350</v>
      </c>
    </row>
    <row r="1091" s="2" customFormat="1">
      <c r="A1091" s="37"/>
      <c r="B1091" s="38"/>
      <c r="C1091" s="212" t="s">
        <v>2042</v>
      </c>
      <c r="D1091" s="212" t="s">
        <v>353</v>
      </c>
      <c r="E1091" s="213" t="s">
        <v>2043</v>
      </c>
      <c r="F1091" s="214" t="s">
        <v>2044</v>
      </c>
      <c r="G1091" s="215" t="s">
        <v>2045</v>
      </c>
      <c r="H1091" s="216">
        <v>240</v>
      </c>
      <c r="I1091" s="217"/>
      <c r="J1091" s="218">
        <f>ROUND(I1091*H1091,2)</f>
        <v>0</v>
      </c>
      <c r="K1091" s="214" t="s">
        <v>357</v>
      </c>
      <c r="L1091" s="43"/>
      <c r="M1091" s="219" t="s">
        <v>1</v>
      </c>
      <c r="N1091" s="220" t="s">
        <v>38</v>
      </c>
      <c r="O1091" s="90"/>
      <c r="P1091" s="221">
        <f>O1091*H1091</f>
        <v>0</v>
      </c>
      <c r="Q1091" s="221">
        <v>0</v>
      </c>
      <c r="R1091" s="221">
        <f>Q1091*H1091</f>
        <v>0</v>
      </c>
      <c r="S1091" s="221">
        <v>0</v>
      </c>
      <c r="T1091" s="222">
        <f>S1091*H1091</f>
        <v>0</v>
      </c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  <c r="AR1091" s="223" t="s">
        <v>782</v>
      </c>
      <c r="AT1091" s="223" t="s">
        <v>353</v>
      </c>
      <c r="AU1091" s="223" t="s">
        <v>80</v>
      </c>
      <c r="AY1091" s="16" t="s">
        <v>350</v>
      </c>
      <c r="BE1091" s="224">
        <f>IF(N1091="základní",J1091,0)</f>
        <v>0</v>
      </c>
      <c r="BF1091" s="224">
        <f>IF(N1091="snížená",J1091,0)</f>
        <v>0</v>
      </c>
      <c r="BG1091" s="224">
        <f>IF(N1091="zákl. přenesená",J1091,0)</f>
        <v>0</v>
      </c>
      <c r="BH1091" s="224">
        <f>IF(N1091="sníž. přenesená",J1091,0)</f>
        <v>0</v>
      </c>
      <c r="BI1091" s="224">
        <f>IF(N1091="nulová",J1091,0)</f>
        <v>0</v>
      </c>
      <c r="BJ1091" s="16" t="s">
        <v>80</v>
      </c>
      <c r="BK1091" s="224">
        <f>ROUND(I1091*H1091,2)</f>
        <v>0</v>
      </c>
      <c r="BL1091" s="16" t="s">
        <v>782</v>
      </c>
      <c r="BM1091" s="223" t="s">
        <v>2046</v>
      </c>
    </row>
    <row r="1092" s="12" customFormat="1">
      <c r="A1092" s="12"/>
      <c r="B1092" s="225"/>
      <c r="C1092" s="226"/>
      <c r="D1092" s="227" t="s">
        <v>361</v>
      </c>
      <c r="E1092" s="228" t="s">
        <v>1</v>
      </c>
      <c r="F1092" s="229" t="s">
        <v>2047</v>
      </c>
      <c r="G1092" s="226"/>
      <c r="H1092" s="228" t="s">
        <v>1</v>
      </c>
      <c r="I1092" s="230"/>
      <c r="J1092" s="226"/>
      <c r="K1092" s="226"/>
      <c r="L1092" s="231"/>
      <c r="M1092" s="232"/>
      <c r="N1092" s="233"/>
      <c r="O1092" s="233"/>
      <c r="P1092" s="233"/>
      <c r="Q1092" s="233"/>
      <c r="R1092" s="233"/>
      <c r="S1092" s="233"/>
      <c r="T1092" s="234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T1092" s="235" t="s">
        <v>361</v>
      </c>
      <c r="AU1092" s="235" t="s">
        <v>80</v>
      </c>
      <c r="AV1092" s="12" t="s">
        <v>80</v>
      </c>
      <c r="AW1092" s="12" t="s">
        <v>30</v>
      </c>
      <c r="AX1092" s="12" t="s">
        <v>73</v>
      </c>
      <c r="AY1092" s="235" t="s">
        <v>350</v>
      </c>
    </row>
    <row r="1093" s="13" customFormat="1">
      <c r="A1093" s="13"/>
      <c r="B1093" s="236"/>
      <c r="C1093" s="237"/>
      <c r="D1093" s="227" t="s">
        <v>361</v>
      </c>
      <c r="E1093" s="238" t="s">
        <v>1</v>
      </c>
      <c r="F1093" s="239" t="s">
        <v>2048</v>
      </c>
      <c r="G1093" s="237"/>
      <c r="H1093" s="240">
        <v>240</v>
      </c>
      <c r="I1093" s="241"/>
      <c r="J1093" s="237"/>
      <c r="K1093" s="237"/>
      <c r="L1093" s="242"/>
      <c r="M1093" s="243"/>
      <c r="N1093" s="244"/>
      <c r="O1093" s="244"/>
      <c r="P1093" s="244"/>
      <c r="Q1093" s="244"/>
      <c r="R1093" s="244"/>
      <c r="S1093" s="244"/>
      <c r="T1093" s="24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46" t="s">
        <v>361</v>
      </c>
      <c r="AU1093" s="246" t="s">
        <v>80</v>
      </c>
      <c r="AV1093" s="13" t="s">
        <v>88</v>
      </c>
      <c r="AW1093" s="13" t="s">
        <v>30</v>
      </c>
      <c r="AX1093" s="13" t="s">
        <v>73</v>
      </c>
      <c r="AY1093" s="246" t="s">
        <v>350</v>
      </c>
    </row>
    <row r="1094" s="14" customFormat="1">
      <c r="A1094" s="14"/>
      <c r="B1094" s="257"/>
      <c r="C1094" s="258"/>
      <c r="D1094" s="227" t="s">
        <v>361</v>
      </c>
      <c r="E1094" s="259" t="s">
        <v>1</v>
      </c>
      <c r="F1094" s="260" t="s">
        <v>817</v>
      </c>
      <c r="G1094" s="258"/>
      <c r="H1094" s="261">
        <v>240</v>
      </c>
      <c r="I1094" s="262"/>
      <c r="J1094" s="258"/>
      <c r="K1094" s="258"/>
      <c r="L1094" s="263"/>
      <c r="M1094" s="264"/>
      <c r="N1094" s="265"/>
      <c r="O1094" s="265"/>
      <c r="P1094" s="265"/>
      <c r="Q1094" s="265"/>
      <c r="R1094" s="265"/>
      <c r="S1094" s="265"/>
      <c r="T1094" s="266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T1094" s="267" t="s">
        <v>361</v>
      </c>
      <c r="AU1094" s="267" t="s">
        <v>80</v>
      </c>
      <c r="AV1094" s="14" t="s">
        <v>349</v>
      </c>
      <c r="AW1094" s="14" t="s">
        <v>30</v>
      </c>
      <c r="AX1094" s="14" t="s">
        <v>80</v>
      </c>
      <c r="AY1094" s="267" t="s">
        <v>350</v>
      </c>
    </row>
    <row r="1095" s="2" customFormat="1" ht="16.5" customHeight="1">
      <c r="A1095" s="37"/>
      <c r="B1095" s="38"/>
      <c r="C1095" s="212" t="s">
        <v>2049</v>
      </c>
      <c r="D1095" s="212" t="s">
        <v>353</v>
      </c>
      <c r="E1095" s="213" t="s">
        <v>2050</v>
      </c>
      <c r="F1095" s="214" t="s">
        <v>2051</v>
      </c>
      <c r="G1095" s="215" t="s">
        <v>356</v>
      </c>
      <c r="H1095" s="216">
        <v>2887.002</v>
      </c>
      <c r="I1095" s="217"/>
      <c r="J1095" s="218">
        <f>ROUND(I1095*H1095,2)</f>
        <v>0</v>
      </c>
      <c r="K1095" s="214" t="s">
        <v>374</v>
      </c>
      <c r="L1095" s="43"/>
      <c r="M1095" s="219" t="s">
        <v>1</v>
      </c>
      <c r="N1095" s="220" t="s">
        <v>38</v>
      </c>
      <c r="O1095" s="90"/>
      <c r="P1095" s="221">
        <f>O1095*H1095</f>
        <v>0</v>
      </c>
      <c r="Q1095" s="221">
        <v>0</v>
      </c>
      <c r="R1095" s="221">
        <f>Q1095*H1095</f>
        <v>0</v>
      </c>
      <c r="S1095" s="221">
        <v>0</v>
      </c>
      <c r="T1095" s="222">
        <f>S1095*H1095</f>
        <v>0</v>
      </c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  <c r="AR1095" s="223" t="s">
        <v>349</v>
      </c>
      <c r="AT1095" s="223" t="s">
        <v>353</v>
      </c>
      <c r="AU1095" s="223" t="s">
        <v>80</v>
      </c>
      <c r="AY1095" s="16" t="s">
        <v>350</v>
      </c>
      <c r="BE1095" s="224">
        <f>IF(N1095="základní",J1095,0)</f>
        <v>0</v>
      </c>
      <c r="BF1095" s="224">
        <f>IF(N1095="snížená",J1095,0)</f>
        <v>0</v>
      </c>
      <c r="BG1095" s="224">
        <f>IF(N1095="zákl. přenesená",J1095,0)</f>
        <v>0</v>
      </c>
      <c r="BH1095" s="224">
        <f>IF(N1095="sníž. přenesená",J1095,0)</f>
        <v>0</v>
      </c>
      <c r="BI1095" s="224">
        <f>IF(N1095="nulová",J1095,0)</f>
        <v>0</v>
      </c>
      <c r="BJ1095" s="16" t="s">
        <v>80</v>
      </c>
      <c r="BK1095" s="224">
        <f>ROUND(I1095*H1095,2)</f>
        <v>0</v>
      </c>
      <c r="BL1095" s="16" t="s">
        <v>349</v>
      </c>
      <c r="BM1095" s="223" t="s">
        <v>2052</v>
      </c>
    </row>
    <row r="1096" s="13" customFormat="1">
      <c r="A1096" s="13"/>
      <c r="B1096" s="236"/>
      <c r="C1096" s="237"/>
      <c r="D1096" s="227" t="s">
        <v>361</v>
      </c>
      <c r="E1096" s="238" t="s">
        <v>2053</v>
      </c>
      <c r="F1096" s="239" t="s">
        <v>2029</v>
      </c>
      <c r="G1096" s="237"/>
      <c r="H1096" s="240">
        <v>181.477</v>
      </c>
      <c r="I1096" s="241"/>
      <c r="J1096" s="237"/>
      <c r="K1096" s="237"/>
      <c r="L1096" s="242"/>
      <c r="M1096" s="243"/>
      <c r="N1096" s="244"/>
      <c r="O1096" s="244"/>
      <c r="P1096" s="244"/>
      <c r="Q1096" s="244"/>
      <c r="R1096" s="244"/>
      <c r="S1096" s="244"/>
      <c r="T1096" s="24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46" t="s">
        <v>361</v>
      </c>
      <c r="AU1096" s="246" t="s">
        <v>80</v>
      </c>
      <c r="AV1096" s="13" t="s">
        <v>88</v>
      </c>
      <c r="AW1096" s="13" t="s">
        <v>30</v>
      </c>
      <c r="AX1096" s="13" t="s">
        <v>73</v>
      </c>
      <c r="AY1096" s="246" t="s">
        <v>350</v>
      </c>
    </row>
    <row r="1097" s="13" customFormat="1">
      <c r="A1097" s="13"/>
      <c r="B1097" s="236"/>
      <c r="C1097" s="237"/>
      <c r="D1097" s="227" t="s">
        <v>361</v>
      </c>
      <c r="E1097" s="238" t="s">
        <v>93</v>
      </c>
      <c r="F1097" s="239" t="s">
        <v>2030</v>
      </c>
      <c r="G1097" s="237"/>
      <c r="H1097" s="240">
        <v>181.477</v>
      </c>
      <c r="I1097" s="241"/>
      <c r="J1097" s="237"/>
      <c r="K1097" s="237"/>
      <c r="L1097" s="242"/>
      <c r="M1097" s="243"/>
      <c r="N1097" s="244"/>
      <c r="O1097" s="244"/>
      <c r="P1097" s="244"/>
      <c r="Q1097" s="244"/>
      <c r="R1097" s="244"/>
      <c r="S1097" s="244"/>
      <c r="T1097" s="24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6" t="s">
        <v>361</v>
      </c>
      <c r="AU1097" s="246" t="s">
        <v>80</v>
      </c>
      <c r="AV1097" s="13" t="s">
        <v>88</v>
      </c>
      <c r="AW1097" s="13" t="s">
        <v>30</v>
      </c>
      <c r="AX1097" s="13" t="s">
        <v>73</v>
      </c>
      <c r="AY1097" s="246" t="s">
        <v>350</v>
      </c>
    </row>
    <row r="1098" s="13" customFormat="1">
      <c r="A1098" s="13"/>
      <c r="B1098" s="236"/>
      <c r="C1098" s="237"/>
      <c r="D1098" s="227" t="s">
        <v>361</v>
      </c>
      <c r="E1098" s="238" t="s">
        <v>186</v>
      </c>
      <c r="F1098" s="239" t="s">
        <v>2031</v>
      </c>
      <c r="G1098" s="237"/>
      <c r="H1098" s="240">
        <v>1267.7960000000001</v>
      </c>
      <c r="I1098" s="241"/>
      <c r="J1098" s="237"/>
      <c r="K1098" s="237"/>
      <c r="L1098" s="242"/>
      <c r="M1098" s="243"/>
      <c r="N1098" s="244"/>
      <c r="O1098" s="244"/>
      <c r="P1098" s="244"/>
      <c r="Q1098" s="244"/>
      <c r="R1098" s="244"/>
      <c r="S1098" s="244"/>
      <c r="T1098" s="24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6" t="s">
        <v>361</v>
      </c>
      <c r="AU1098" s="246" t="s">
        <v>80</v>
      </c>
      <c r="AV1098" s="13" t="s">
        <v>88</v>
      </c>
      <c r="AW1098" s="13" t="s">
        <v>30</v>
      </c>
      <c r="AX1098" s="13" t="s">
        <v>73</v>
      </c>
      <c r="AY1098" s="246" t="s">
        <v>350</v>
      </c>
    </row>
    <row r="1099" s="13" customFormat="1">
      <c r="A1099" s="13"/>
      <c r="B1099" s="236"/>
      <c r="C1099" s="237"/>
      <c r="D1099" s="227" t="s">
        <v>361</v>
      </c>
      <c r="E1099" s="238" t="s">
        <v>236</v>
      </c>
      <c r="F1099" s="239" t="s">
        <v>2032</v>
      </c>
      <c r="G1099" s="237"/>
      <c r="H1099" s="240">
        <v>1256.252</v>
      </c>
      <c r="I1099" s="241"/>
      <c r="J1099" s="237"/>
      <c r="K1099" s="237"/>
      <c r="L1099" s="242"/>
      <c r="M1099" s="243"/>
      <c r="N1099" s="244"/>
      <c r="O1099" s="244"/>
      <c r="P1099" s="244"/>
      <c r="Q1099" s="244"/>
      <c r="R1099" s="244"/>
      <c r="S1099" s="244"/>
      <c r="T1099" s="24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6" t="s">
        <v>361</v>
      </c>
      <c r="AU1099" s="246" t="s">
        <v>80</v>
      </c>
      <c r="AV1099" s="13" t="s">
        <v>88</v>
      </c>
      <c r="AW1099" s="13" t="s">
        <v>30</v>
      </c>
      <c r="AX1099" s="13" t="s">
        <v>73</v>
      </c>
      <c r="AY1099" s="246" t="s">
        <v>350</v>
      </c>
    </row>
    <row r="1100" s="13" customFormat="1">
      <c r="A1100" s="13"/>
      <c r="B1100" s="236"/>
      <c r="C1100" s="237"/>
      <c r="D1100" s="227" t="s">
        <v>361</v>
      </c>
      <c r="E1100" s="238" t="s">
        <v>2054</v>
      </c>
      <c r="F1100" s="239" t="s">
        <v>2055</v>
      </c>
      <c r="G1100" s="237"/>
      <c r="H1100" s="240">
        <v>2887.002</v>
      </c>
      <c r="I1100" s="241"/>
      <c r="J1100" s="237"/>
      <c r="K1100" s="237"/>
      <c r="L1100" s="242"/>
      <c r="M1100" s="243"/>
      <c r="N1100" s="244"/>
      <c r="O1100" s="244"/>
      <c r="P1100" s="244"/>
      <c r="Q1100" s="244"/>
      <c r="R1100" s="244"/>
      <c r="S1100" s="244"/>
      <c r="T1100" s="24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6" t="s">
        <v>361</v>
      </c>
      <c r="AU1100" s="246" t="s">
        <v>80</v>
      </c>
      <c r="AV1100" s="13" t="s">
        <v>88</v>
      </c>
      <c r="AW1100" s="13" t="s">
        <v>30</v>
      </c>
      <c r="AX1100" s="13" t="s">
        <v>80</v>
      </c>
      <c r="AY1100" s="246" t="s">
        <v>350</v>
      </c>
    </row>
    <row r="1101" s="2" customFormat="1" ht="21.75" customHeight="1">
      <c r="A1101" s="37"/>
      <c r="B1101" s="38"/>
      <c r="C1101" s="212" t="s">
        <v>2056</v>
      </c>
      <c r="D1101" s="212" t="s">
        <v>353</v>
      </c>
      <c r="E1101" s="213" t="s">
        <v>2057</v>
      </c>
      <c r="F1101" s="214" t="s">
        <v>2058</v>
      </c>
      <c r="G1101" s="215" t="s">
        <v>356</v>
      </c>
      <c r="H1101" s="216">
        <v>346440.23999999999</v>
      </c>
      <c r="I1101" s="217"/>
      <c r="J1101" s="218">
        <f>ROUND(I1101*H1101,2)</f>
        <v>0</v>
      </c>
      <c r="K1101" s="214" t="s">
        <v>374</v>
      </c>
      <c r="L1101" s="43"/>
      <c r="M1101" s="219" t="s">
        <v>1</v>
      </c>
      <c r="N1101" s="220" t="s">
        <v>38</v>
      </c>
      <c r="O1101" s="90"/>
      <c r="P1101" s="221">
        <f>O1101*H1101</f>
        <v>0</v>
      </c>
      <c r="Q1101" s="221">
        <v>0</v>
      </c>
      <c r="R1101" s="221">
        <f>Q1101*H1101</f>
        <v>0</v>
      </c>
      <c r="S1101" s="221">
        <v>0</v>
      </c>
      <c r="T1101" s="222">
        <f>S1101*H1101</f>
        <v>0</v>
      </c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R1101" s="223" t="s">
        <v>349</v>
      </c>
      <c r="AT1101" s="223" t="s">
        <v>353</v>
      </c>
      <c r="AU1101" s="223" t="s">
        <v>80</v>
      </c>
      <c r="AY1101" s="16" t="s">
        <v>350</v>
      </c>
      <c r="BE1101" s="224">
        <f>IF(N1101="základní",J1101,0)</f>
        <v>0</v>
      </c>
      <c r="BF1101" s="224">
        <f>IF(N1101="snížená",J1101,0)</f>
        <v>0</v>
      </c>
      <c r="BG1101" s="224">
        <f>IF(N1101="zákl. přenesená",J1101,0)</f>
        <v>0</v>
      </c>
      <c r="BH1101" s="224">
        <f>IF(N1101="sníž. přenesená",J1101,0)</f>
        <v>0</v>
      </c>
      <c r="BI1101" s="224">
        <f>IF(N1101="nulová",J1101,0)</f>
        <v>0</v>
      </c>
      <c r="BJ1101" s="16" t="s">
        <v>80</v>
      </c>
      <c r="BK1101" s="224">
        <f>ROUND(I1101*H1101,2)</f>
        <v>0</v>
      </c>
      <c r="BL1101" s="16" t="s">
        <v>349</v>
      </c>
      <c r="BM1101" s="223" t="s">
        <v>2059</v>
      </c>
    </row>
    <row r="1102" s="13" customFormat="1">
      <c r="A1102" s="13"/>
      <c r="B1102" s="236"/>
      <c r="C1102" s="237"/>
      <c r="D1102" s="227" t="s">
        <v>361</v>
      </c>
      <c r="E1102" s="238" t="s">
        <v>2060</v>
      </c>
      <c r="F1102" s="239" t="s">
        <v>2037</v>
      </c>
      <c r="G1102" s="237"/>
      <c r="H1102" s="240">
        <v>346440.23999999999</v>
      </c>
      <c r="I1102" s="241"/>
      <c r="J1102" s="237"/>
      <c r="K1102" s="237"/>
      <c r="L1102" s="242"/>
      <c r="M1102" s="243"/>
      <c r="N1102" s="244"/>
      <c r="O1102" s="244"/>
      <c r="P1102" s="244"/>
      <c r="Q1102" s="244"/>
      <c r="R1102" s="244"/>
      <c r="S1102" s="244"/>
      <c r="T1102" s="24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6" t="s">
        <v>361</v>
      </c>
      <c r="AU1102" s="246" t="s">
        <v>80</v>
      </c>
      <c r="AV1102" s="13" t="s">
        <v>88</v>
      </c>
      <c r="AW1102" s="13" t="s">
        <v>30</v>
      </c>
      <c r="AX1102" s="13" t="s">
        <v>73</v>
      </c>
      <c r="AY1102" s="246" t="s">
        <v>350</v>
      </c>
    </row>
    <row r="1103" s="13" customFormat="1">
      <c r="A1103" s="13"/>
      <c r="B1103" s="236"/>
      <c r="C1103" s="237"/>
      <c r="D1103" s="227" t="s">
        <v>361</v>
      </c>
      <c r="E1103" s="238" t="s">
        <v>2061</v>
      </c>
      <c r="F1103" s="239" t="s">
        <v>2062</v>
      </c>
      <c r="G1103" s="237"/>
      <c r="H1103" s="240">
        <v>346440.23999999999</v>
      </c>
      <c r="I1103" s="241"/>
      <c r="J1103" s="237"/>
      <c r="K1103" s="237"/>
      <c r="L1103" s="242"/>
      <c r="M1103" s="243"/>
      <c r="N1103" s="244"/>
      <c r="O1103" s="244"/>
      <c r="P1103" s="244"/>
      <c r="Q1103" s="244"/>
      <c r="R1103" s="244"/>
      <c r="S1103" s="244"/>
      <c r="T1103" s="24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6" t="s">
        <v>361</v>
      </c>
      <c r="AU1103" s="246" t="s">
        <v>80</v>
      </c>
      <c r="AV1103" s="13" t="s">
        <v>88</v>
      </c>
      <c r="AW1103" s="13" t="s">
        <v>30</v>
      </c>
      <c r="AX1103" s="13" t="s">
        <v>80</v>
      </c>
      <c r="AY1103" s="246" t="s">
        <v>350</v>
      </c>
    </row>
    <row r="1104" s="2" customFormat="1" ht="21.75" customHeight="1">
      <c r="A1104" s="37"/>
      <c r="B1104" s="38"/>
      <c r="C1104" s="212" t="s">
        <v>2063</v>
      </c>
      <c r="D1104" s="212" t="s">
        <v>353</v>
      </c>
      <c r="E1104" s="213" t="s">
        <v>2064</v>
      </c>
      <c r="F1104" s="214" t="s">
        <v>2065</v>
      </c>
      <c r="G1104" s="215" t="s">
        <v>356</v>
      </c>
      <c r="H1104" s="216">
        <v>2887.002</v>
      </c>
      <c r="I1104" s="217"/>
      <c r="J1104" s="218">
        <f>ROUND(I1104*H1104,2)</f>
        <v>0</v>
      </c>
      <c r="K1104" s="214" t="s">
        <v>374</v>
      </c>
      <c r="L1104" s="43"/>
      <c r="M1104" s="219" t="s">
        <v>1</v>
      </c>
      <c r="N1104" s="220" t="s">
        <v>38</v>
      </c>
      <c r="O1104" s="90"/>
      <c r="P1104" s="221">
        <f>O1104*H1104</f>
        <v>0</v>
      </c>
      <c r="Q1104" s="221">
        <v>0</v>
      </c>
      <c r="R1104" s="221">
        <f>Q1104*H1104</f>
        <v>0</v>
      </c>
      <c r="S1104" s="221">
        <v>0</v>
      </c>
      <c r="T1104" s="222">
        <f>S1104*H1104</f>
        <v>0</v>
      </c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R1104" s="223" t="s">
        <v>349</v>
      </c>
      <c r="AT1104" s="223" t="s">
        <v>353</v>
      </c>
      <c r="AU1104" s="223" t="s">
        <v>80</v>
      </c>
      <c r="AY1104" s="16" t="s">
        <v>350</v>
      </c>
      <c r="BE1104" s="224">
        <f>IF(N1104="základní",J1104,0)</f>
        <v>0</v>
      </c>
      <c r="BF1104" s="224">
        <f>IF(N1104="snížená",J1104,0)</f>
        <v>0</v>
      </c>
      <c r="BG1104" s="224">
        <f>IF(N1104="zákl. přenesená",J1104,0)</f>
        <v>0</v>
      </c>
      <c r="BH1104" s="224">
        <f>IF(N1104="sníž. přenesená",J1104,0)</f>
        <v>0</v>
      </c>
      <c r="BI1104" s="224">
        <f>IF(N1104="nulová",J1104,0)</f>
        <v>0</v>
      </c>
      <c r="BJ1104" s="16" t="s">
        <v>80</v>
      </c>
      <c r="BK1104" s="224">
        <f>ROUND(I1104*H1104,2)</f>
        <v>0</v>
      </c>
      <c r="BL1104" s="16" t="s">
        <v>349</v>
      </c>
      <c r="BM1104" s="223" t="s">
        <v>2066</v>
      </c>
    </row>
    <row r="1105" s="13" customFormat="1">
      <c r="A1105" s="13"/>
      <c r="B1105" s="236"/>
      <c r="C1105" s="237"/>
      <c r="D1105" s="227" t="s">
        <v>361</v>
      </c>
      <c r="E1105" s="238" t="s">
        <v>2067</v>
      </c>
      <c r="F1105" s="239" t="s">
        <v>2029</v>
      </c>
      <c r="G1105" s="237"/>
      <c r="H1105" s="240">
        <v>181.477</v>
      </c>
      <c r="I1105" s="241"/>
      <c r="J1105" s="237"/>
      <c r="K1105" s="237"/>
      <c r="L1105" s="242"/>
      <c r="M1105" s="243"/>
      <c r="N1105" s="244"/>
      <c r="O1105" s="244"/>
      <c r="P1105" s="244"/>
      <c r="Q1105" s="244"/>
      <c r="R1105" s="244"/>
      <c r="S1105" s="244"/>
      <c r="T1105" s="24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6" t="s">
        <v>361</v>
      </c>
      <c r="AU1105" s="246" t="s">
        <v>80</v>
      </c>
      <c r="AV1105" s="13" t="s">
        <v>88</v>
      </c>
      <c r="AW1105" s="13" t="s">
        <v>30</v>
      </c>
      <c r="AX1105" s="13" t="s">
        <v>73</v>
      </c>
      <c r="AY1105" s="246" t="s">
        <v>350</v>
      </c>
    </row>
    <row r="1106" s="13" customFormat="1">
      <c r="A1106" s="13"/>
      <c r="B1106" s="236"/>
      <c r="C1106" s="237"/>
      <c r="D1106" s="227" t="s">
        <v>361</v>
      </c>
      <c r="E1106" s="238" t="s">
        <v>95</v>
      </c>
      <c r="F1106" s="239" t="s">
        <v>2030</v>
      </c>
      <c r="G1106" s="237"/>
      <c r="H1106" s="240">
        <v>181.477</v>
      </c>
      <c r="I1106" s="241"/>
      <c r="J1106" s="237"/>
      <c r="K1106" s="237"/>
      <c r="L1106" s="242"/>
      <c r="M1106" s="243"/>
      <c r="N1106" s="244"/>
      <c r="O1106" s="244"/>
      <c r="P1106" s="244"/>
      <c r="Q1106" s="244"/>
      <c r="R1106" s="244"/>
      <c r="S1106" s="244"/>
      <c r="T1106" s="24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6" t="s">
        <v>361</v>
      </c>
      <c r="AU1106" s="246" t="s">
        <v>80</v>
      </c>
      <c r="AV1106" s="13" t="s">
        <v>88</v>
      </c>
      <c r="AW1106" s="13" t="s">
        <v>30</v>
      </c>
      <c r="AX1106" s="13" t="s">
        <v>73</v>
      </c>
      <c r="AY1106" s="246" t="s">
        <v>350</v>
      </c>
    </row>
    <row r="1107" s="13" customFormat="1">
      <c r="A1107" s="13"/>
      <c r="B1107" s="236"/>
      <c r="C1107" s="237"/>
      <c r="D1107" s="227" t="s">
        <v>361</v>
      </c>
      <c r="E1107" s="238" t="s">
        <v>188</v>
      </c>
      <c r="F1107" s="239" t="s">
        <v>2031</v>
      </c>
      <c r="G1107" s="237"/>
      <c r="H1107" s="240">
        <v>1267.7960000000001</v>
      </c>
      <c r="I1107" s="241"/>
      <c r="J1107" s="237"/>
      <c r="K1107" s="237"/>
      <c r="L1107" s="242"/>
      <c r="M1107" s="243"/>
      <c r="N1107" s="244"/>
      <c r="O1107" s="244"/>
      <c r="P1107" s="244"/>
      <c r="Q1107" s="244"/>
      <c r="R1107" s="244"/>
      <c r="S1107" s="244"/>
      <c r="T1107" s="24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6" t="s">
        <v>361</v>
      </c>
      <c r="AU1107" s="246" t="s">
        <v>80</v>
      </c>
      <c r="AV1107" s="13" t="s">
        <v>88</v>
      </c>
      <c r="AW1107" s="13" t="s">
        <v>30</v>
      </c>
      <c r="AX1107" s="13" t="s">
        <v>73</v>
      </c>
      <c r="AY1107" s="246" t="s">
        <v>350</v>
      </c>
    </row>
    <row r="1108" s="13" customFormat="1">
      <c r="A1108" s="13"/>
      <c r="B1108" s="236"/>
      <c r="C1108" s="237"/>
      <c r="D1108" s="227" t="s">
        <v>361</v>
      </c>
      <c r="E1108" s="238" t="s">
        <v>238</v>
      </c>
      <c r="F1108" s="239" t="s">
        <v>2032</v>
      </c>
      <c r="G1108" s="237"/>
      <c r="H1108" s="240">
        <v>1256.252</v>
      </c>
      <c r="I1108" s="241"/>
      <c r="J1108" s="237"/>
      <c r="K1108" s="237"/>
      <c r="L1108" s="242"/>
      <c r="M1108" s="243"/>
      <c r="N1108" s="244"/>
      <c r="O1108" s="244"/>
      <c r="P1108" s="244"/>
      <c r="Q1108" s="244"/>
      <c r="R1108" s="244"/>
      <c r="S1108" s="244"/>
      <c r="T1108" s="24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46" t="s">
        <v>361</v>
      </c>
      <c r="AU1108" s="246" t="s">
        <v>80</v>
      </c>
      <c r="AV1108" s="13" t="s">
        <v>88</v>
      </c>
      <c r="AW1108" s="13" t="s">
        <v>30</v>
      </c>
      <c r="AX1108" s="13" t="s">
        <v>73</v>
      </c>
      <c r="AY1108" s="246" t="s">
        <v>350</v>
      </c>
    </row>
    <row r="1109" s="13" customFormat="1">
      <c r="A1109" s="13"/>
      <c r="B1109" s="236"/>
      <c r="C1109" s="237"/>
      <c r="D1109" s="227" t="s">
        <v>361</v>
      </c>
      <c r="E1109" s="238" t="s">
        <v>2068</v>
      </c>
      <c r="F1109" s="239" t="s">
        <v>2069</v>
      </c>
      <c r="G1109" s="237"/>
      <c r="H1109" s="240">
        <v>2887.002</v>
      </c>
      <c r="I1109" s="241"/>
      <c r="J1109" s="237"/>
      <c r="K1109" s="237"/>
      <c r="L1109" s="242"/>
      <c r="M1109" s="243"/>
      <c r="N1109" s="244"/>
      <c r="O1109" s="244"/>
      <c r="P1109" s="244"/>
      <c r="Q1109" s="244"/>
      <c r="R1109" s="244"/>
      <c r="S1109" s="244"/>
      <c r="T1109" s="24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6" t="s">
        <v>361</v>
      </c>
      <c r="AU1109" s="246" t="s">
        <v>80</v>
      </c>
      <c r="AV1109" s="13" t="s">
        <v>88</v>
      </c>
      <c r="AW1109" s="13" t="s">
        <v>30</v>
      </c>
      <c r="AX1109" s="13" t="s">
        <v>80</v>
      </c>
      <c r="AY1109" s="246" t="s">
        <v>350</v>
      </c>
    </row>
    <row r="1110" s="2" customFormat="1" ht="16.5" customHeight="1">
      <c r="A1110" s="37"/>
      <c r="B1110" s="38"/>
      <c r="C1110" s="212" t="s">
        <v>2070</v>
      </c>
      <c r="D1110" s="212" t="s">
        <v>353</v>
      </c>
      <c r="E1110" s="213" t="s">
        <v>2071</v>
      </c>
      <c r="F1110" s="214" t="s">
        <v>2072</v>
      </c>
      <c r="G1110" s="215" t="s">
        <v>642</v>
      </c>
      <c r="H1110" s="216">
        <v>31.100000000000001</v>
      </c>
      <c r="I1110" s="217"/>
      <c r="J1110" s="218">
        <f>ROUND(I1110*H1110,2)</f>
        <v>0</v>
      </c>
      <c r="K1110" s="214" t="s">
        <v>374</v>
      </c>
      <c r="L1110" s="43"/>
      <c r="M1110" s="219" t="s">
        <v>1</v>
      </c>
      <c r="N1110" s="220" t="s">
        <v>38</v>
      </c>
      <c r="O1110" s="90"/>
      <c r="P1110" s="221">
        <f>O1110*H1110</f>
        <v>0</v>
      </c>
      <c r="Q1110" s="221">
        <v>0</v>
      </c>
      <c r="R1110" s="221">
        <f>Q1110*H1110</f>
        <v>0</v>
      </c>
      <c r="S1110" s="221">
        <v>0</v>
      </c>
      <c r="T1110" s="222">
        <f>S1110*H1110</f>
        <v>0</v>
      </c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  <c r="AR1110" s="223" t="s">
        <v>349</v>
      </c>
      <c r="AT1110" s="223" t="s">
        <v>353</v>
      </c>
      <c r="AU1110" s="223" t="s">
        <v>80</v>
      </c>
      <c r="AY1110" s="16" t="s">
        <v>350</v>
      </c>
      <c r="BE1110" s="224">
        <f>IF(N1110="základní",J1110,0)</f>
        <v>0</v>
      </c>
      <c r="BF1110" s="224">
        <f>IF(N1110="snížená",J1110,0)</f>
        <v>0</v>
      </c>
      <c r="BG1110" s="224">
        <f>IF(N1110="zákl. přenesená",J1110,0)</f>
        <v>0</v>
      </c>
      <c r="BH1110" s="224">
        <f>IF(N1110="sníž. přenesená",J1110,0)</f>
        <v>0</v>
      </c>
      <c r="BI1110" s="224">
        <f>IF(N1110="nulová",J1110,0)</f>
        <v>0</v>
      </c>
      <c r="BJ1110" s="16" t="s">
        <v>80</v>
      </c>
      <c r="BK1110" s="224">
        <f>ROUND(I1110*H1110,2)</f>
        <v>0</v>
      </c>
      <c r="BL1110" s="16" t="s">
        <v>349</v>
      </c>
      <c r="BM1110" s="223" t="s">
        <v>2073</v>
      </c>
    </row>
    <row r="1111" s="13" customFormat="1">
      <c r="A1111" s="13"/>
      <c r="B1111" s="236"/>
      <c r="C1111" s="237"/>
      <c r="D1111" s="227" t="s">
        <v>361</v>
      </c>
      <c r="E1111" s="238" t="s">
        <v>2074</v>
      </c>
      <c r="F1111" s="239" t="s">
        <v>2075</v>
      </c>
      <c r="G1111" s="237"/>
      <c r="H1111" s="240">
        <v>31.100000000000001</v>
      </c>
      <c r="I1111" s="241"/>
      <c r="J1111" s="237"/>
      <c r="K1111" s="237"/>
      <c r="L1111" s="242"/>
      <c r="M1111" s="243"/>
      <c r="N1111" s="244"/>
      <c r="O1111" s="244"/>
      <c r="P1111" s="244"/>
      <c r="Q1111" s="244"/>
      <c r="R1111" s="244"/>
      <c r="S1111" s="244"/>
      <c r="T1111" s="24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46" t="s">
        <v>361</v>
      </c>
      <c r="AU1111" s="246" t="s">
        <v>80</v>
      </c>
      <c r="AV1111" s="13" t="s">
        <v>88</v>
      </c>
      <c r="AW1111" s="13" t="s">
        <v>30</v>
      </c>
      <c r="AX1111" s="13" t="s">
        <v>73</v>
      </c>
      <c r="AY1111" s="246" t="s">
        <v>350</v>
      </c>
    </row>
    <row r="1112" s="13" customFormat="1">
      <c r="A1112" s="13"/>
      <c r="B1112" s="236"/>
      <c r="C1112" s="237"/>
      <c r="D1112" s="227" t="s">
        <v>361</v>
      </c>
      <c r="E1112" s="238" t="s">
        <v>2076</v>
      </c>
      <c r="F1112" s="239" t="s">
        <v>2077</v>
      </c>
      <c r="G1112" s="237"/>
      <c r="H1112" s="240">
        <v>31.100000000000001</v>
      </c>
      <c r="I1112" s="241"/>
      <c r="J1112" s="237"/>
      <c r="K1112" s="237"/>
      <c r="L1112" s="242"/>
      <c r="M1112" s="243"/>
      <c r="N1112" s="244"/>
      <c r="O1112" s="244"/>
      <c r="P1112" s="244"/>
      <c r="Q1112" s="244"/>
      <c r="R1112" s="244"/>
      <c r="S1112" s="244"/>
      <c r="T1112" s="24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46" t="s">
        <v>361</v>
      </c>
      <c r="AU1112" s="246" t="s">
        <v>80</v>
      </c>
      <c r="AV1112" s="13" t="s">
        <v>88</v>
      </c>
      <c r="AW1112" s="13" t="s">
        <v>30</v>
      </c>
      <c r="AX1112" s="13" t="s">
        <v>80</v>
      </c>
      <c r="AY1112" s="246" t="s">
        <v>350</v>
      </c>
    </row>
    <row r="1113" s="2" customFormat="1">
      <c r="A1113" s="37"/>
      <c r="B1113" s="38"/>
      <c r="C1113" s="212" t="s">
        <v>2078</v>
      </c>
      <c r="D1113" s="212" t="s">
        <v>353</v>
      </c>
      <c r="E1113" s="213" t="s">
        <v>2079</v>
      </c>
      <c r="F1113" s="214" t="s">
        <v>2080</v>
      </c>
      <c r="G1113" s="215" t="s">
        <v>642</v>
      </c>
      <c r="H1113" s="216">
        <v>3732</v>
      </c>
      <c r="I1113" s="217"/>
      <c r="J1113" s="218">
        <f>ROUND(I1113*H1113,2)</f>
        <v>0</v>
      </c>
      <c r="K1113" s="214" t="s">
        <v>374</v>
      </c>
      <c r="L1113" s="43"/>
      <c r="M1113" s="219" t="s">
        <v>1</v>
      </c>
      <c r="N1113" s="220" t="s">
        <v>38</v>
      </c>
      <c r="O1113" s="90"/>
      <c r="P1113" s="221">
        <f>O1113*H1113</f>
        <v>0</v>
      </c>
      <c r="Q1113" s="221">
        <v>0</v>
      </c>
      <c r="R1113" s="221">
        <f>Q1113*H1113</f>
        <v>0</v>
      </c>
      <c r="S1113" s="221">
        <v>0</v>
      </c>
      <c r="T1113" s="222">
        <f>S1113*H1113</f>
        <v>0</v>
      </c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  <c r="AR1113" s="223" t="s">
        <v>349</v>
      </c>
      <c r="AT1113" s="223" t="s">
        <v>353</v>
      </c>
      <c r="AU1113" s="223" t="s">
        <v>80</v>
      </c>
      <c r="AY1113" s="16" t="s">
        <v>350</v>
      </c>
      <c r="BE1113" s="224">
        <f>IF(N1113="základní",J1113,0)</f>
        <v>0</v>
      </c>
      <c r="BF1113" s="224">
        <f>IF(N1113="snížená",J1113,0)</f>
        <v>0</v>
      </c>
      <c r="BG1113" s="224">
        <f>IF(N1113="zákl. přenesená",J1113,0)</f>
        <v>0</v>
      </c>
      <c r="BH1113" s="224">
        <f>IF(N1113="sníž. přenesená",J1113,0)</f>
        <v>0</v>
      </c>
      <c r="BI1113" s="224">
        <f>IF(N1113="nulová",J1113,0)</f>
        <v>0</v>
      </c>
      <c r="BJ1113" s="16" t="s">
        <v>80</v>
      </c>
      <c r="BK1113" s="224">
        <f>ROUND(I1113*H1113,2)</f>
        <v>0</v>
      </c>
      <c r="BL1113" s="16" t="s">
        <v>349</v>
      </c>
      <c r="BM1113" s="223" t="s">
        <v>2081</v>
      </c>
    </row>
    <row r="1114" s="13" customFormat="1">
      <c r="A1114" s="13"/>
      <c r="B1114" s="236"/>
      <c r="C1114" s="237"/>
      <c r="D1114" s="227" t="s">
        <v>361</v>
      </c>
      <c r="E1114" s="238" t="s">
        <v>2082</v>
      </c>
      <c r="F1114" s="239" t="s">
        <v>2083</v>
      </c>
      <c r="G1114" s="237"/>
      <c r="H1114" s="240">
        <v>3732</v>
      </c>
      <c r="I1114" s="241"/>
      <c r="J1114" s="237"/>
      <c r="K1114" s="237"/>
      <c r="L1114" s="242"/>
      <c r="M1114" s="243"/>
      <c r="N1114" s="244"/>
      <c r="O1114" s="244"/>
      <c r="P1114" s="244"/>
      <c r="Q1114" s="244"/>
      <c r="R1114" s="244"/>
      <c r="S1114" s="244"/>
      <c r="T1114" s="24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6" t="s">
        <v>361</v>
      </c>
      <c r="AU1114" s="246" t="s">
        <v>80</v>
      </c>
      <c r="AV1114" s="13" t="s">
        <v>88</v>
      </c>
      <c r="AW1114" s="13" t="s">
        <v>30</v>
      </c>
      <c r="AX1114" s="13" t="s">
        <v>73</v>
      </c>
      <c r="AY1114" s="246" t="s">
        <v>350</v>
      </c>
    </row>
    <row r="1115" s="13" customFormat="1">
      <c r="A1115" s="13"/>
      <c r="B1115" s="236"/>
      <c r="C1115" s="237"/>
      <c r="D1115" s="227" t="s">
        <v>361</v>
      </c>
      <c r="E1115" s="238" t="s">
        <v>2084</v>
      </c>
      <c r="F1115" s="239" t="s">
        <v>2085</v>
      </c>
      <c r="G1115" s="237"/>
      <c r="H1115" s="240">
        <v>3732</v>
      </c>
      <c r="I1115" s="241"/>
      <c r="J1115" s="237"/>
      <c r="K1115" s="237"/>
      <c r="L1115" s="242"/>
      <c r="M1115" s="243"/>
      <c r="N1115" s="244"/>
      <c r="O1115" s="244"/>
      <c r="P1115" s="244"/>
      <c r="Q1115" s="244"/>
      <c r="R1115" s="244"/>
      <c r="S1115" s="244"/>
      <c r="T1115" s="24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6" t="s">
        <v>361</v>
      </c>
      <c r="AU1115" s="246" t="s">
        <v>80</v>
      </c>
      <c r="AV1115" s="13" t="s">
        <v>88</v>
      </c>
      <c r="AW1115" s="13" t="s">
        <v>30</v>
      </c>
      <c r="AX1115" s="13" t="s">
        <v>80</v>
      </c>
      <c r="AY1115" s="246" t="s">
        <v>350</v>
      </c>
    </row>
    <row r="1116" s="2" customFormat="1" ht="16.5" customHeight="1">
      <c r="A1116" s="37"/>
      <c r="B1116" s="38"/>
      <c r="C1116" s="212" t="s">
        <v>2086</v>
      </c>
      <c r="D1116" s="212" t="s">
        <v>353</v>
      </c>
      <c r="E1116" s="213" t="s">
        <v>2087</v>
      </c>
      <c r="F1116" s="214" t="s">
        <v>2088</v>
      </c>
      <c r="G1116" s="215" t="s">
        <v>642</v>
      </c>
      <c r="H1116" s="216">
        <v>31.100000000000001</v>
      </c>
      <c r="I1116" s="217"/>
      <c r="J1116" s="218">
        <f>ROUND(I1116*H1116,2)</f>
        <v>0</v>
      </c>
      <c r="K1116" s="214" t="s">
        <v>374</v>
      </c>
      <c r="L1116" s="43"/>
      <c r="M1116" s="219" t="s">
        <v>1</v>
      </c>
      <c r="N1116" s="220" t="s">
        <v>38</v>
      </c>
      <c r="O1116" s="90"/>
      <c r="P1116" s="221">
        <f>O1116*H1116</f>
        <v>0</v>
      </c>
      <c r="Q1116" s="221">
        <v>0</v>
      </c>
      <c r="R1116" s="221">
        <f>Q1116*H1116</f>
        <v>0</v>
      </c>
      <c r="S1116" s="221">
        <v>0</v>
      </c>
      <c r="T1116" s="222">
        <f>S1116*H1116</f>
        <v>0</v>
      </c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R1116" s="223" t="s">
        <v>349</v>
      </c>
      <c r="AT1116" s="223" t="s">
        <v>353</v>
      </c>
      <c r="AU1116" s="223" t="s">
        <v>80</v>
      </c>
      <c r="AY1116" s="16" t="s">
        <v>350</v>
      </c>
      <c r="BE1116" s="224">
        <f>IF(N1116="základní",J1116,0)</f>
        <v>0</v>
      </c>
      <c r="BF1116" s="224">
        <f>IF(N1116="snížená",J1116,0)</f>
        <v>0</v>
      </c>
      <c r="BG1116" s="224">
        <f>IF(N1116="zákl. přenesená",J1116,0)</f>
        <v>0</v>
      </c>
      <c r="BH1116" s="224">
        <f>IF(N1116="sníž. přenesená",J1116,0)</f>
        <v>0</v>
      </c>
      <c r="BI1116" s="224">
        <f>IF(N1116="nulová",J1116,0)</f>
        <v>0</v>
      </c>
      <c r="BJ1116" s="16" t="s">
        <v>80</v>
      </c>
      <c r="BK1116" s="224">
        <f>ROUND(I1116*H1116,2)</f>
        <v>0</v>
      </c>
      <c r="BL1116" s="16" t="s">
        <v>349</v>
      </c>
      <c r="BM1116" s="223" t="s">
        <v>2089</v>
      </c>
    </row>
    <row r="1117" s="13" customFormat="1">
      <c r="A1117" s="13"/>
      <c r="B1117" s="236"/>
      <c r="C1117" s="237"/>
      <c r="D1117" s="227" t="s">
        <v>361</v>
      </c>
      <c r="E1117" s="238" t="s">
        <v>2090</v>
      </c>
      <c r="F1117" s="239" t="s">
        <v>2075</v>
      </c>
      <c r="G1117" s="237"/>
      <c r="H1117" s="240">
        <v>31.100000000000001</v>
      </c>
      <c r="I1117" s="241"/>
      <c r="J1117" s="237"/>
      <c r="K1117" s="237"/>
      <c r="L1117" s="242"/>
      <c r="M1117" s="243"/>
      <c r="N1117" s="244"/>
      <c r="O1117" s="244"/>
      <c r="P1117" s="244"/>
      <c r="Q1117" s="244"/>
      <c r="R1117" s="244"/>
      <c r="S1117" s="244"/>
      <c r="T1117" s="24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46" t="s">
        <v>361</v>
      </c>
      <c r="AU1117" s="246" t="s">
        <v>80</v>
      </c>
      <c r="AV1117" s="13" t="s">
        <v>88</v>
      </c>
      <c r="AW1117" s="13" t="s">
        <v>30</v>
      </c>
      <c r="AX1117" s="13" t="s">
        <v>73</v>
      </c>
      <c r="AY1117" s="246" t="s">
        <v>350</v>
      </c>
    </row>
    <row r="1118" s="13" customFormat="1">
      <c r="A1118" s="13"/>
      <c r="B1118" s="236"/>
      <c r="C1118" s="237"/>
      <c r="D1118" s="227" t="s">
        <v>361</v>
      </c>
      <c r="E1118" s="238" t="s">
        <v>2091</v>
      </c>
      <c r="F1118" s="239" t="s">
        <v>2092</v>
      </c>
      <c r="G1118" s="237"/>
      <c r="H1118" s="240">
        <v>31.100000000000001</v>
      </c>
      <c r="I1118" s="241"/>
      <c r="J1118" s="237"/>
      <c r="K1118" s="237"/>
      <c r="L1118" s="242"/>
      <c r="M1118" s="243"/>
      <c r="N1118" s="244"/>
      <c r="O1118" s="244"/>
      <c r="P1118" s="244"/>
      <c r="Q1118" s="244"/>
      <c r="R1118" s="244"/>
      <c r="S1118" s="244"/>
      <c r="T1118" s="24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6" t="s">
        <v>361</v>
      </c>
      <c r="AU1118" s="246" t="s">
        <v>80</v>
      </c>
      <c r="AV1118" s="13" t="s">
        <v>88</v>
      </c>
      <c r="AW1118" s="13" t="s">
        <v>30</v>
      </c>
      <c r="AX1118" s="13" t="s">
        <v>80</v>
      </c>
      <c r="AY1118" s="246" t="s">
        <v>350</v>
      </c>
    </row>
    <row r="1119" s="11" customFormat="1" ht="25.92" customHeight="1">
      <c r="A1119" s="11"/>
      <c r="B1119" s="198"/>
      <c r="C1119" s="199"/>
      <c r="D1119" s="200" t="s">
        <v>72</v>
      </c>
      <c r="E1119" s="201" t="s">
        <v>1394</v>
      </c>
      <c r="F1119" s="201" t="s">
        <v>2093</v>
      </c>
      <c r="G1119" s="199"/>
      <c r="H1119" s="199"/>
      <c r="I1119" s="202"/>
      <c r="J1119" s="203">
        <f>BK1119</f>
        <v>0</v>
      </c>
      <c r="K1119" s="199"/>
      <c r="L1119" s="204"/>
      <c r="M1119" s="205"/>
      <c r="N1119" s="206"/>
      <c r="O1119" s="206"/>
      <c r="P1119" s="207">
        <f>SUM(P1120:P1164)</f>
        <v>0</v>
      </c>
      <c r="Q1119" s="206"/>
      <c r="R1119" s="207">
        <f>SUM(R1120:R1164)</f>
        <v>0</v>
      </c>
      <c r="S1119" s="206"/>
      <c r="T1119" s="208">
        <f>SUM(T1120:T1164)</f>
        <v>199.54179199999999</v>
      </c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R1119" s="209" t="s">
        <v>349</v>
      </c>
      <c r="AT1119" s="210" t="s">
        <v>72</v>
      </c>
      <c r="AU1119" s="210" t="s">
        <v>73</v>
      </c>
      <c r="AY1119" s="209" t="s">
        <v>350</v>
      </c>
      <c r="BK1119" s="211">
        <f>SUM(BK1120:BK1164)</f>
        <v>0</v>
      </c>
    </row>
    <row r="1120" s="2" customFormat="1">
      <c r="A1120" s="37"/>
      <c r="B1120" s="38"/>
      <c r="C1120" s="212" t="s">
        <v>2094</v>
      </c>
      <c r="D1120" s="212" t="s">
        <v>353</v>
      </c>
      <c r="E1120" s="213" t="s">
        <v>2095</v>
      </c>
      <c r="F1120" s="214" t="s">
        <v>2096</v>
      </c>
      <c r="G1120" s="215" t="s">
        <v>373</v>
      </c>
      <c r="H1120" s="216">
        <v>1.216</v>
      </c>
      <c r="I1120" s="217"/>
      <c r="J1120" s="218">
        <f>ROUND(I1120*H1120,2)</f>
        <v>0</v>
      </c>
      <c r="K1120" s="214" t="s">
        <v>374</v>
      </c>
      <c r="L1120" s="43"/>
      <c r="M1120" s="219" t="s">
        <v>1</v>
      </c>
      <c r="N1120" s="220" t="s">
        <v>38</v>
      </c>
      <c r="O1120" s="90"/>
      <c r="P1120" s="221">
        <f>O1120*H1120</f>
        <v>0</v>
      </c>
      <c r="Q1120" s="221">
        <v>0</v>
      </c>
      <c r="R1120" s="221">
        <f>Q1120*H1120</f>
        <v>0</v>
      </c>
      <c r="S1120" s="221">
        <v>2.2000000000000002</v>
      </c>
      <c r="T1120" s="222">
        <f>S1120*H1120</f>
        <v>2.6752000000000002</v>
      </c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  <c r="AR1120" s="223" t="s">
        <v>349</v>
      </c>
      <c r="AT1120" s="223" t="s">
        <v>353</v>
      </c>
      <c r="AU1120" s="223" t="s">
        <v>80</v>
      </c>
      <c r="AY1120" s="16" t="s">
        <v>350</v>
      </c>
      <c r="BE1120" s="224">
        <f>IF(N1120="základní",J1120,0)</f>
        <v>0</v>
      </c>
      <c r="BF1120" s="224">
        <f>IF(N1120="snížená",J1120,0)</f>
        <v>0</v>
      </c>
      <c r="BG1120" s="224">
        <f>IF(N1120="zákl. přenesená",J1120,0)</f>
        <v>0</v>
      </c>
      <c r="BH1120" s="224">
        <f>IF(N1120="sníž. přenesená",J1120,0)</f>
        <v>0</v>
      </c>
      <c r="BI1120" s="224">
        <f>IF(N1120="nulová",J1120,0)</f>
        <v>0</v>
      </c>
      <c r="BJ1120" s="16" t="s">
        <v>80</v>
      </c>
      <c r="BK1120" s="224">
        <f>ROUND(I1120*H1120,2)</f>
        <v>0</v>
      </c>
      <c r="BL1120" s="16" t="s">
        <v>349</v>
      </c>
      <c r="BM1120" s="223" t="s">
        <v>2097</v>
      </c>
    </row>
    <row r="1121" s="12" customFormat="1">
      <c r="A1121" s="12"/>
      <c r="B1121" s="225"/>
      <c r="C1121" s="226"/>
      <c r="D1121" s="227" t="s">
        <v>361</v>
      </c>
      <c r="E1121" s="228" t="s">
        <v>1</v>
      </c>
      <c r="F1121" s="229" t="s">
        <v>2098</v>
      </c>
      <c r="G1121" s="226"/>
      <c r="H1121" s="228" t="s">
        <v>1</v>
      </c>
      <c r="I1121" s="230"/>
      <c r="J1121" s="226"/>
      <c r="K1121" s="226"/>
      <c r="L1121" s="231"/>
      <c r="M1121" s="232"/>
      <c r="N1121" s="233"/>
      <c r="O1121" s="233"/>
      <c r="P1121" s="233"/>
      <c r="Q1121" s="233"/>
      <c r="R1121" s="233"/>
      <c r="S1121" s="233"/>
      <c r="T1121" s="234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T1121" s="235" t="s">
        <v>361</v>
      </c>
      <c r="AU1121" s="235" t="s">
        <v>80</v>
      </c>
      <c r="AV1121" s="12" t="s">
        <v>80</v>
      </c>
      <c r="AW1121" s="12" t="s">
        <v>30</v>
      </c>
      <c r="AX1121" s="12" t="s">
        <v>73</v>
      </c>
      <c r="AY1121" s="235" t="s">
        <v>350</v>
      </c>
    </row>
    <row r="1122" s="12" customFormat="1">
      <c r="A1122" s="12"/>
      <c r="B1122" s="225"/>
      <c r="C1122" s="226"/>
      <c r="D1122" s="227" t="s">
        <v>361</v>
      </c>
      <c r="E1122" s="228" t="s">
        <v>1</v>
      </c>
      <c r="F1122" s="229" t="s">
        <v>548</v>
      </c>
      <c r="G1122" s="226"/>
      <c r="H1122" s="228" t="s">
        <v>1</v>
      </c>
      <c r="I1122" s="230"/>
      <c r="J1122" s="226"/>
      <c r="K1122" s="226"/>
      <c r="L1122" s="231"/>
      <c r="M1122" s="232"/>
      <c r="N1122" s="233"/>
      <c r="O1122" s="233"/>
      <c r="P1122" s="233"/>
      <c r="Q1122" s="233"/>
      <c r="R1122" s="233"/>
      <c r="S1122" s="233"/>
      <c r="T1122" s="234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T1122" s="235" t="s">
        <v>361</v>
      </c>
      <c r="AU1122" s="235" t="s">
        <v>80</v>
      </c>
      <c r="AV1122" s="12" t="s">
        <v>80</v>
      </c>
      <c r="AW1122" s="12" t="s">
        <v>30</v>
      </c>
      <c r="AX1122" s="12" t="s">
        <v>73</v>
      </c>
      <c r="AY1122" s="235" t="s">
        <v>350</v>
      </c>
    </row>
    <row r="1123" s="13" customFormat="1">
      <c r="A1123" s="13"/>
      <c r="B1123" s="236"/>
      <c r="C1123" s="237"/>
      <c r="D1123" s="227" t="s">
        <v>361</v>
      </c>
      <c r="E1123" s="238" t="s">
        <v>2099</v>
      </c>
      <c r="F1123" s="239" t="s">
        <v>2100</v>
      </c>
      <c r="G1123" s="237"/>
      <c r="H1123" s="240">
        <v>1.216</v>
      </c>
      <c r="I1123" s="241"/>
      <c r="J1123" s="237"/>
      <c r="K1123" s="237"/>
      <c r="L1123" s="242"/>
      <c r="M1123" s="243"/>
      <c r="N1123" s="244"/>
      <c r="O1123" s="244"/>
      <c r="P1123" s="244"/>
      <c r="Q1123" s="244"/>
      <c r="R1123" s="244"/>
      <c r="S1123" s="244"/>
      <c r="T1123" s="24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46" t="s">
        <v>361</v>
      </c>
      <c r="AU1123" s="246" t="s">
        <v>80</v>
      </c>
      <c r="AV1123" s="13" t="s">
        <v>88</v>
      </c>
      <c r="AW1123" s="13" t="s">
        <v>30</v>
      </c>
      <c r="AX1123" s="13" t="s">
        <v>73</v>
      </c>
      <c r="AY1123" s="246" t="s">
        <v>350</v>
      </c>
    </row>
    <row r="1124" s="13" customFormat="1">
      <c r="A1124" s="13"/>
      <c r="B1124" s="236"/>
      <c r="C1124" s="237"/>
      <c r="D1124" s="227" t="s">
        <v>361</v>
      </c>
      <c r="E1124" s="238" t="s">
        <v>2101</v>
      </c>
      <c r="F1124" s="239" t="s">
        <v>2102</v>
      </c>
      <c r="G1124" s="237"/>
      <c r="H1124" s="240">
        <v>1.216</v>
      </c>
      <c r="I1124" s="241"/>
      <c r="J1124" s="237"/>
      <c r="K1124" s="237"/>
      <c r="L1124" s="242"/>
      <c r="M1124" s="243"/>
      <c r="N1124" s="244"/>
      <c r="O1124" s="244"/>
      <c r="P1124" s="244"/>
      <c r="Q1124" s="244"/>
      <c r="R1124" s="244"/>
      <c r="S1124" s="244"/>
      <c r="T1124" s="24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6" t="s">
        <v>361</v>
      </c>
      <c r="AU1124" s="246" t="s">
        <v>80</v>
      </c>
      <c r="AV1124" s="13" t="s">
        <v>88</v>
      </c>
      <c r="AW1124" s="13" t="s">
        <v>30</v>
      </c>
      <c r="AX1124" s="13" t="s">
        <v>80</v>
      </c>
      <c r="AY1124" s="246" t="s">
        <v>350</v>
      </c>
    </row>
    <row r="1125" s="2" customFormat="1" ht="33" customHeight="1">
      <c r="A1125" s="37"/>
      <c r="B1125" s="38"/>
      <c r="C1125" s="212" t="s">
        <v>2103</v>
      </c>
      <c r="D1125" s="212" t="s">
        <v>353</v>
      </c>
      <c r="E1125" s="213" t="s">
        <v>2104</v>
      </c>
      <c r="F1125" s="214" t="s">
        <v>2105</v>
      </c>
      <c r="G1125" s="215" t="s">
        <v>373</v>
      </c>
      <c r="H1125" s="216">
        <v>1.216</v>
      </c>
      <c r="I1125" s="217"/>
      <c r="J1125" s="218">
        <f>ROUND(I1125*H1125,2)</f>
        <v>0</v>
      </c>
      <c r="K1125" s="214" t="s">
        <v>374</v>
      </c>
      <c r="L1125" s="43"/>
      <c r="M1125" s="219" t="s">
        <v>1</v>
      </c>
      <c r="N1125" s="220" t="s">
        <v>38</v>
      </c>
      <c r="O1125" s="90"/>
      <c r="P1125" s="221">
        <f>O1125*H1125</f>
        <v>0</v>
      </c>
      <c r="Q1125" s="221">
        <v>0</v>
      </c>
      <c r="R1125" s="221">
        <f>Q1125*H1125</f>
        <v>0</v>
      </c>
      <c r="S1125" s="221">
        <v>0.043999999999999997</v>
      </c>
      <c r="T1125" s="222">
        <f>S1125*H1125</f>
        <v>0.053503999999999996</v>
      </c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R1125" s="223" t="s">
        <v>349</v>
      </c>
      <c r="AT1125" s="223" t="s">
        <v>353</v>
      </c>
      <c r="AU1125" s="223" t="s">
        <v>80</v>
      </c>
      <c r="AY1125" s="16" t="s">
        <v>350</v>
      </c>
      <c r="BE1125" s="224">
        <f>IF(N1125="základní",J1125,0)</f>
        <v>0</v>
      </c>
      <c r="BF1125" s="224">
        <f>IF(N1125="snížená",J1125,0)</f>
        <v>0</v>
      </c>
      <c r="BG1125" s="224">
        <f>IF(N1125="zákl. přenesená",J1125,0)</f>
        <v>0</v>
      </c>
      <c r="BH1125" s="224">
        <f>IF(N1125="sníž. přenesená",J1125,0)</f>
        <v>0</v>
      </c>
      <c r="BI1125" s="224">
        <f>IF(N1125="nulová",J1125,0)</f>
        <v>0</v>
      </c>
      <c r="BJ1125" s="16" t="s">
        <v>80</v>
      </c>
      <c r="BK1125" s="224">
        <f>ROUND(I1125*H1125,2)</f>
        <v>0</v>
      </c>
      <c r="BL1125" s="16" t="s">
        <v>349</v>
      </c>
      <c r="BM1125" s="223" t="s">
        <v>2106</v>
      </c>
    </row>
    <row r="1126" s="12" customFormat="1">
      <c r="A1126" s="12"/>
      <c r="B1126" s="225"/>
      <c r="C1126" s="226"/>
      <c r="D1126" s="227" t="s">
        <v>361</v>
      </c>
      <c r="E1126" s="228" t="s">
        <v>1</v>
      </c>
      <c r="F1126" s="229" t="s">
        <v>2098</v>
      </c>
      <c r="G1126" s="226"/>
      <c r="H1126" s="228" t="s">
        <v>1</v>
      </c>
      <c r="I1126" s="230"/>
      <c r="J1126" s="226"/>
      <c r="K1126" s="226"/>
      <c r="L1126" s="231"/>
      <c r="M1126" s="232"/>
      <c r="N1126" s="233"/>
      <c r="O1126" s="233"/>
      <c r="P1126" s="233"/>
      <c r="Q1126" s="233"/>
      <c r="R1126" s="233"/>
      <c r="S1126" s="233"/>
      <c r="T1126" s="234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T1126" s="235" t="s">
        <v>361</v>
      </c>
      <c r="AU1126" s="235" t="s">
        <v>80</v>
      </c>
      <c r="AV1126" s="12" t="s">
        <v>80</v>
      </c>
      <c r="AW1126" s="12" t="s">
        <v>30</v>
      </c>
      <c r="AX1126" s="12" t="s">
        <v>73</v>
      </c>
      <c r="AY1126" s="235" t="s">
        <v>350</v>
      </c>
    </row>
    <row r="1127" s="12" customFormat="1">
      <c r="A1127" s="12"/>
      <c r="B1127" s="225"/>
      <c r="C1127" s="226"/>
      <c r="D1127" s="227" t="s">
        <v>361</v>
      </c>
      <c r="E1127" s="228" t="s">
        <v>1</v>
      </c>
      <c r="F1127" s="229" t="s">
        <v>548</v>
      </c>
      <c r="G1127" s="226"/>
      <c r="H1127" s="228" t="s">
        <v>1</v>
      </c>
      <c r="I1127" s="230"/>
      <c r="J1127" s="226"/>
      <c r="K1127" s="226"/>
      <c r="L1127" s="231"/>
      <c r="M1127" s="232"/>
      <c r="N1127" s="233"/>
      <c r="O1127" s="233"/>
      <c r="P1127" s="233"/>
      <c r="Q1127" s="233"/>
      <c r="R1127" s="233"/>
      <c r="S1127" s="233"/>
      <c r="T1127" s="234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T1127" s="235" t="s">
        <v>361</v>
      </c>
      <c r="AU1127" s="235" t="s">
        <v>80</v>
      </c>
      <c r="AV1127" s="12" t="s">
        <v>80</v>
      </c>
      <c r="AW1127" s="12" t="s">
        <v>30</v>
      </c>
      <c r="AX1127" s="12" t="s">
        <v>73</v>
      </c>
      <c r="AY1127" s="235" t="s">
        <v>350</v>
      </c>
    </row>
    <row r="1128" s="13" customFormat="1">
      <c r="A1128" s="13"/>
      <c r="B1128" s="236"/>
      <c r="C1128" s="237"/>
      <c r="D1128" s="227" t="s">
        <v>361</v>
      </c>
      <c r="E1128" s="238" t="s">
        <v>2107</v>
      </c>
      <c r="F1128" s="239" t="s">
        <v>2100</v>
      </c>
      <c r="G1128" s="237"/>
      <c r="H1128" s="240">
        <v>1.216</v>
      </c>
      <c r="I1128" s="241"/>
      <c r="J1128" s="237"/>
      <c r="K1128" s="237"/>
      <c r="L1128" s="242"/>
      <c r="M1128" s="243"/>
      <c r="N1128" s="244"/>
      <c r="O1128" s="244"/>
      <c r="P1128" s="244"/>
      <c r="Q1128" s="244"/>
      <c r="R1128" s="244"/>
      <c r="S1128" s="244"/>
      <c r="T1128" s="24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6" t="s">
        <v>361</v>
      </c>
      <c r="AU1128" s="246" t="s">
        <v>80</v>
      </c>
      <c r="AV1128" s="13" t="s">
        <v>88</v>
      </c>
      <c r="AW1128" s="13" t="s">
        <v>30</v>
      </c>
      <c r="AX1128" s="13" t="s">
        <v>73</v>
      </c>
      <c r="AY1128" s="246" t="s">
        <v>350</v>
      </c>
    </row>
    <row r="1129" s="13" customFormat="1">
      <c r="A1129" s="13"/>
      <c r="B1129" s="236"/>
      <c r="C1129" s="237"/>
      <c r="D1129" s="227" t="s">
        <v>361</v>
      </c>
      <c r="E1129" s="238" t="s">
        <v>2108</v>
      </c>
      <c r="F1129" s="239" t="s">
        <v>2109</v>
      </c>
      <c r="G1129" s="237"/>
      <c r="H1129" s="240">
        <v>1.216</v>
      </c>
      <c r="I1129" s="241"/>
      <c r="J1129" s="237"/>
      <c r="K1129" s="237"/>
      <c r="L1129" s="242"/>
      <c r="M1129" s="243"/>
      <c r="N1129" s="244"/>
      <c r="O1129" s="244"/>
      <c r="P1129" s="244"/>
      <c r="Q1129" s="244"/>
      <c r="R1129" s="244"/>
      <c r="S1129" s="244"/>
      <c r="T1129" s="24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6" t="s">
        <v>361</v>
      </c>
      <c r="AU1129" s="246" t="s">
        <v>80</v>
      </c>
      <c r="AV1129" s="13" t="s">
        <v>88</v>
      </c>
      <c r="AW1129" s="13" t="s">
        <v>30</v>
      </c>
      <c r="AX1129" s="13" t="s">
        <v>80</v>
      </c>
      <c r="AY1129" s="246" t="s">
        <v>350</v>
      </c>
    </row>
    <row r="1130" s="2" customFormat="1">
      <c r="A1130" s="37"/>
      <c r="B1130" s="38"/>
      <c r="C1130" s="212" t="s">
        <v>2110</v>
      </c>
      <c r="D1130" s="212" t="s">
        <v>353</v>
      </c>
      <c r="E1130" s="213" t="s">
        <v>2111</v>
      </c>
      <c r="F1130" s="214" t="s">
        <v>2112</v>
      </c>
      <c r="G1130" s="215" t="s">
        <v>356</v>
      </c>
      <c r="H1130" s="216">
        <v>56.768000000000001</v>
      </c>
      <c r="I1130" s="217"/>
      <c r="J1130" s="218">
        <f>ROUND(I1130*H1130,2)</f>
        <v>0</v>
      </c>
      <c r="K1130" s="214" t="s">
        <v>619</v>
      </c>
      <c r="L1130" s="43"/>
      <c r="M1130" s="219" t="s">
        <v>1</v>
      </c>
      <c r="N1130" s="220" t="s">
        <v>38</v>
      </c>
      <c r="O1130" s="90"/>
      <c r="P1130" s="221">
        <f>O1130*H1130</f>
        <v>0</v>
      </c>
      <c r="Q1130" s="221">
        <v>0</v>
      </c>
      <c r="R1130" s="221">
        <f>Q1130*H1130</f>
        <v>0</v>
      </c>
      <c r="S1130" s="221">
        <v>0.089999999999999997</v>
      </c>
      <c r="T1130" s="222">
        <f>S1130*H1130</f>
        <v>5.1091199999999999</v>
      </c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R1130" s="223" t="s">
        <v>349</v>
      </c>
      <c r="AT1130" s="223" t="s">
        <v>353</v>
      </c>
      <c r="AU1130" s="223" t="s">
        <v>80</v>
      </c>
      <c r="AY1130" s="16" t="s">
        <v>350</v>
      </c>
      <c r="BE1130" s="224">
        <f>IF(N1130="základní",J1130,0)</f>
        <v>0</v>
      </c>
      <c r="BF1130" s="224">
        <f>IF(N1130="snížená",J1130,0)</f>
        <v>0</v>
      </c>
      <c r="BG1130" s="224">
        <f>IF(N1130="zákl. přenesená",J1130,0)</f>
        <v>0</v>
      </c>
      <c r="BH1130" s="224">
        <f>IF(N1130="sníž. přenesená",J1130,0)</f>
        <v>0</v>
      </c>
      <c r="BI1130" s="224">
        <f>IF(N1130="nulová",J1130,0)</f>
        <v>0</v>
      </c>
      <c r="BJ1130" s="16" t="s">
        <v>80</v>
      </c>
      <c r="BK1130" s="224">
        <f>ROUND(I1130*H1130,2)</f>
        <v>0</v>
      </c>
      <c r="BL1130" s="16" t="s">
        <v>349</v>
      </c>
      <c r="BM1130" s="223" t="s">
        <v>2113</v>
      </c>
    </row>
    <row r="1131" s="12" customFormat="1">
      <c r="A1131" s="12"/>
      <c r="B1131" s="225"/>
      <c r="C1131" s="226"/>
      <c r="D1131" s="227" t="s">
        <v>361</v>
      </c>
      <c r="E1131" s="228" t="s">
        <v>1</v>
      </c>
      <c r="F1131" s="229" t="s">
        <v>2114</v>
      </c>
      <c r="G1131" s="226"/>
      <c r="H1131" s="228" t="s">
        <v>1</v>
      </c>
      <c r="I1131" s="230"/>
      <c r="J1131" s="226"/>
      <c r="K1131" s="226"/>
      <c r="L1131" s="231"/>
      <c r="M1131" s="232"/>
      <c r="N1131" s="233"/>
      <c r="O1131" s="233"/>
      <c r="P1131" s="233"/>
      <c r="Q1131" s="233"/>
      <c r="R1131" s="233"/>
      <c r="S1131" s="233"/>
      <c r="T1131" s="234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T1131" s="235" t="s">
        <v>361</v>
      </c>
      <c r="AU1131" s="235" t="s">
        <v>80</v>
      </c>
      <c r="AV1131" s="12" t="s">
        <v>80</v>
      </c>
      <c r="AW1131" s="12" t="s">
        <v>30</v>
      </c>
      <c r="AX1131" s="12" t="s">
        <v>73</v>
      </c>
      <c r="AY1131" s="235" t="s">
        <v>350</v>
      </c>
    </row>
    <row r="1132" s="13" customFormat="1">
      <c r="A1132" s="13"/>
      <c r="B1132" s="236"/>
      <c r="C1132" s="237"/>
      <c r="D1132" s="227" t="s">
        <v>361</v>
      </c>
      <c r="E1132" s="238" t="s">
        <v>2115</v>
      </c>
      <c r="F1132" s="239" t="s">
        <v>2116</v>
      </c>
      <c r="G1132" s="237"/>
      <c r="H1132" s="240">
        <v>12.42</v>
      </c>
      <c r="I1132" s="241"/>
      <c r="J1132" s="237"/>
      <c r="K1132" s="237"/>
      <c r="L1132" s="242"/>
      <c r="M1132" s="243"/>
      <c r="N1132" s="244"/>
      <c r="O1132" s="244"/>
      <c r="P1132" s="244"/>
      <c r="Q1132" s="244"/>
      <c r="R1132" s="244"/>
      <c r="S1132" s="244"/>
      <c r="T1132" s="24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6" t="s">
        <v>361</v>
      </c>
      <c r="AU1132" s="246" t="s">
        <v>80</v>
      </c>
      <c r="AV1132" s="13" t="s">
        <v>88</v>
      </c>
      <c r="AW1132" s="13" t="s">
        <v>30</v>
      </c>
      <c r="AX1132" s="13" t="s">
        <v>73</v>
      </c>
      <c r="AY1132" s="246" t="s">
        <v>350</v>
      </c>
    </row>
    <row r="1133" s="13" customFormat="1">
      <c r="A1133" s="13"/>
      <c r="B1133" s="236"/>
      <c r="C1133" s="237"/>
      <c r="D1133" s="227" t="s">
        <v>361</v>
      </c>
      <c r="E1133" s="238" t="s">
        <v>96</v>
      </c>
      <c r="F1133" s="239" t="s">
        <v>2117</v>
      </c>
      <c r="G1133" s="237"/>
      <c r="H1133" s="240">
        <v>41.917999999999999</v>
      </c>
      <c r="I1133" s="241"/>
      <c r="J1133" s="237"/>
      <c r="K1133" s="237"/>
      <c r="L1133" s="242"/>
      <c r="M1133" s="243"/>
      <c r="N1133" s="244"/>
      <c r="O1133" s="244"/>
      <c r="P1133" s="244"/>
      <c r="Q1133" s="244"/>
      <c r="R1133" s="244"/>
      <c r="S1133" s="244"/>
      <c r="T1133" s="24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46" t="s">
        <v>361</v>
      </c>
      <c r="AU1133" s="246" t="s">
        <v>80</v>
      </c>
      <c r="AV1133" s="13" t="s">
        <v>88</v>
      </c>
      <c r="AW1133" s="13" t="s">
        <v>30</v>
      </c>
      <c r="AX1133" s="13" t="s">
        <v>73</v>
      </c>
      <c r="AY1133" s="246" t="s">
        <v>350</v>
      </c>
    </row>
    <row r="1134" s="13" customFormat="1">
      <c r="A1134" s="13"/>
      <c r="B1134" s="236"/>
      <c r="C1134" s="237"/>
      <c r="D1134" s="227" t="s">
        <v>361</v>
      </c>
      <c r="E1134" s="238" t="s">
        <v>189</v>
      </c>
      <c r="F1134" s="239" t="s">
        <v>2118</v>
      </c>
      <c r="G1134" s="237"/>
      <c r="H1134" s="240">
        <v>2.4300000000000002</v>
      </c>
      <c r="I1134" s="241"/>
      <c r="J1134" s="237"/>
      <c r="K1134" s="237"/>
      <c r="L1134" s="242"/>
      <c r="M1134" s="243"/>
      <c r="N1134" s="244"/>
      <c r="O1134" s="244"/>
      <c r="P1134" s="244"/>
      <c r="Q1134" s="244"/>
      <c r="R1134" s="244"/>
      <c r="S1134" s="244"/>
      <c r="T1134" s="24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6" t="s">
        <v>361</v>
      </c>
      <c r="AU1134" s="246" t="s">
        <v>80</v>
      </c>
      <c r="AV1134" s="13" t="s">
        <v>88</v>
      </c>
      <c r="AW1134" s="13" t="s">
        <v>30</v>
      </c>
      <c r="AX1134" s="13" t="s">
        <v>73</v>
      </c>
      <c r="AY1134" s="246" t="s">
        <v>350</v>
      </c>
    </row>
    <row r="1135" s="13" customFormat="1">
      <c r="A1135" s="13"/>
      <c r="B1135" s="236"/>
      <c r="C1135" s="237"/>
      <c r="D1135" s="227" t="s">
        <v>361</v>
      </c>
      <c r="E1135" s="238" t="s">
        <v>2119</v>
      </c>
      <c r="F1135" s="239" t="s">
        <v>2120</v>
      </c>
      <c r="G1135" s="237"/>
      <c r="H1135" s="240">
        <v>56.768000000000001</v>
      </c>
      <c r="I1135" s="241"/>
      <c r="J1135" s="237"/>
      <c r="K1135" s="237"/>
      <c r="L1135" s="242"/>
      <c r="M1135" s="243"/>
      <c r="N1135" s="244"/>
      <c r="O1135" s="244"/>
      <c r="P1135" s="244"/>
      <c r="Q1135" s="244"/>
      <c r="R1135" s="244"/>
      <c r="S1135" s="244"/>
      <c r="T1135" s="24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46" t="s">
        <v>361</v>
      </c>
      <c r="AU1135" s="246" t="s">
        <v>80</v>
      </c>
      <c r="AV1135" s="13" t="s">
        <v>88</v>
      </c>
      <c r="AW1135" s="13" t="s">
        <v>30</v>
      </c>
      <c r="AX1135" s="13" t="s">
        <v>80</v>
      </c>
      <c r="AY1135" s="246" t="s">
        <v>350</v>
      </c>
    </row>
    <row r="1136" s="2" customFormat="1">
      <c r="A1136" s="37"/>
      <c r="B1136" s="38"/>
      <c r="C1136" s="212" t="s">
        <v>2121</v>
      </c>
      <c r="D1136" s="212" t="s">
        <v>353</v>
      </c>
      <c r="E1136" s="213" t="s">
        <v>2122</v>
      </c>
      <c r="F1136" s="214" t="s">
        <v>2123</v>
      </c>
      <c r="G1136" s="215" t="s">
        <v>356</v>
      </c>
      <c r="H1136" s="216">
        <v>27.600000000000001</v>
      </c>
      <c r="I1136" s="217"/>
      <c r="J1136" s="218">
        <f>ROUND(I1136*H1136,2)</f>
        <v>0</v>
      </c>
      <c r="K1136" s="214" t="s">
        <v>374</v>
      </c>
      <c r="L1136" s="43"/>
      <c r="M1136" s="219" t="s">
        <v>1</v>
      </c>
      <c r="N1136" s="220" t="s">
        <v>38</v>
      </c>
      <c r="O1136" s="90"/>
      <c r="P1136" s="221">
        <f>O1136*H1136</f>
        <v>0</v>
      </c>
      <c r="Q1136" s="221">
        <v>0</v>
      </c>
      <c r="R1136" s="221">
        <f>Q1136*H1136</f>
        <v>0</v>
      </c>
      <c r="S1136" s="221">
        <v>0.035000000000000003</v>
      </c>
      <c r="T1136" s="222">
        <f>S1136*H1136</f>
        <v>0.96600000000000019</v>
      </c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R1136" s="223" t="s">
        <v>349</v>
      </c>
      <c r="AT1136" s="223" t="s">
        <v>353</v>
      </c>
      <c r="AU1136" s="223" t="s">
        <v>80</v>
      </c>
      <c r="AY1136" s="16" t="s">
        <v>350</v>
      </c>
      <c r="BE1136" s="224">
        <f>IF(N1136="základní",J1136,0)</f>
        <v>0</v>
      </c>
      <c r="BF1136" s="224">
        <f>IF(N1136="snížená",J1136,0)</f>
        <v>0</v>
      </c>
      <c r="BG1136" s="224">
        <f>IF(N1136="zákl. přenesená",J1136,0)</f>
        <v>0</v>
      </c>
      <c r="BH1136" s="224">
        <f>IF(N1136="sníž. přenesená",J1136,0)</f>
        <v>0</v>
      </c>
      <c r="BI1136" s="224">
        <f>IF(N1136="nulová",J1136,0)</f>
        <v>0</v>
      </c>
      <c r="BJ1136" s="16" t="s">
        <v>80</v>
      </c>
      <c r="BK1136" s="224">
        <f>ROUND(I1136*H1136,2)</f>
        <v>0</v>
      </c>
      <c r="BL1136" s="16" t="s">
        <v>349</v>
      </c>
      <c r="BM1136" s="223" t="s">
        <v>2124</v>
      </c>
    </row>
    <row r="1137" s="12" customFormat="1">
      <c r="A1137" s="12"/>
      <c r="B1137" s="225"/>
      <c r="C1137" s="226"/>
      <c r="D1137" s="227" t="s">
        <v>361</v>
      </c>
      <c r="E1137" s="228" t="s">
        <v>1</v>
      </c>
      <c r="F1137" s="229" t="s">
        <v>688</v>
      </c>
      <c r="G1137" s="226"/>
      <c r="H1137" s="228" t="s">
        <v>1</v>
      </c>
      <c r="I1137" s="230"/>
      <c r="J1137" s="226"/>
      <c r="K1137" s="226"/>
      <c r="L1137" s="231"/>
      <c r="M1137" s="232"/>
      <c r="N1137" s="233"/>
      <c r="O1137" s="233"/>
      <c r="P1137" s="233"/>
      <c r="Q1137" s="233"/>
      <c r="R1137" s="233"/>
      <c r="S1137" s="233"/>
      <c r="T1137" s="234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T1137" s="235" t="s">
        <v>361</v>
      </c>
      <c r="AU1137" s="235" t="s">
        <v>80</v>
      </c>
      <c r="AV1137" s="12" t="s">
        <v>80</v>
      </c>
      <c r="AW1137" s="12" t="s">
        <v>30</v>
      </c>
      <c r="AX1137" s="12" t="s">
        <v>73</v>
      </c>
      <c r="AY1137" s="235" t="s">
        <v>350</v>
      </c>
    </row>
    <row r="1138" s="13" customFormat="1">
      <c r="A1138" s="13"/>
      <c r="B1138" s="236"/>
      <c r="C1138" s="237"/>
      <c r="D1138" s="227" t="s">
        <v>361</v>
      </c>
      <c r="E1138" s="238" t="s">
        <v>2125</v>
      </c>
      <c r="F1138" s="239" t="s">
        <v>763</v>
      </c>
      <c r="G1138" s="237"/>
      <c r="H1138" s="240">
        <v>4.7999999999999998</v>
      </c>
      <c r="I1138" s="241"/>
      <c r="J1138" s="237"/>
      <c r="K1138" s="237"/>
      <c r="L1138" s="242"/>
      <c r="M1138" s="243"/>
      <c r="N1138" s="244"/>
      <c r="O1138" s="244"/>
      <c r="P1138" s="244"/>
      <c r="Q1138" s="244"/>
      <c r="R1138" s="244"/>
      <c r="S1138" s="244"/>
      <c r="T1138" s="24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6" t="s">
        <v>361</v>
      </c>
      <c r="AU1138" s="246" t="s">
        <v>80</v>
      </c>
      <c r="AV1138" s="13" t="s">
        <v>88</v>
      </c>
      <c r="AW1138" s="13" t="s">
        <v>30</v>
      </c>
      <c r="AX1138" s="13" t="s">
        <v>73</v>
      </c>
      <c r="AY1138" s="246" t="s">
        <v>350</v>
      </c>
    </row>
    <row r="1139" s="13" customFormat="1">
      <c r="A1139" s="13"/>
      <c r="B1139" s="236"/>
      <c r="C1139" s="237"/>
      <c r="D1139" s="227" t="s">
        <v>361</v>
      </c>
      <c r="E1139" s="238" t="s">
        <v>99</v>
      </c>
      <c r="F1139" s="239" t="s">
        <v>765</v>
      </c>
      <c r="G1139" s="237"/>
      <c r="H1139" s="240">
        <v>22.800000000000001</v>
      </c>
      <c r="I1139" s="241"/>
      <c r="J1139" s="237"/>
      <c r="K1139" s="237"/>
      <c r="L1139" s="242"/>
      <c r="M1139" s="243"/>
      <c r="N1139" s="244"/>
      <c r="O1139" s="244"/>
      <c r="P1139" s="244"/>
      <c r="Q1139" s="244"/>
      <c r="R1139" s="244"/>
      <c r="S1139" s="244"/>
      <c r="T1139" s="24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6" t="s">
        <v>361</v>
      </c>
      <c r="AU1139" s="246" t="s">
        <v>80</v>
      </c>
      <c r="AV1139" s="13" t="s">
        <v>88</v>
      </c>
      <c r="AW1139" s="13" t="s">
        <v>30</v>
      </c>
      <c r="AX1139" s="13" t="s">
        <v>73</v>
      </c>
      <c r="AY1139" s="246" t="s">
        <v>350</v>
      </c>
    </row>
    <row r="1140" s="13" customFormat="1">
      <c r="A1140" s="13"/>
      <c r="B1140" s="236"/>
      <c r="C1140" s="237"/>
      <c r="D1140" s="227" t="s">
        <v>361</v>
      </c>
      <c r="E1140" s="238" t="s">
        <v>2126</v>
      </c>
      <c r="F1140" s="239" t="s">
        <v>2127</v>
      </c>
      <c r="G1140" s="237"/>
      <c r="H1140" s="240">
        <v>27.600000000000001</v>
      </c>
      <c r="I1140" s="241"/>
      <c r="J1140" s="237"/>
      <c r="K1140" s="237"/>
      <c r="L1140" s="242"/>
      <c r="M1140" s="243"/>
      <c r="N1140" s="244"/>
      <c r="O1140" s="244"/>
      <c r="P1140" s="244"/>
      <c r="Q1140" s="244"/>
      <c r="R1140" s="244"/>
      <c r="S1140" s="244"/>
      <c r="T1140" s="245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46" t="s">
        <v>361</v>
      </c>
      <c r="AU1140" s="246" t="s">
        <v>80</v>
      </c>
      <c r="AV1140" s="13" t="s">
        <v>88</v>
      </c>
      <c r="AW1140" s="13" t="s">
        <v>30</v>
      </c>
      <c r="AX1140" s="13" t="s">
        <v>80</v>
      </c>
      <c r="AY1140" s="246" t="s">
        <v>350</v>
      </c>
    </row>
    <row r="1141" s="2" customFormat="1" ht="16.5" customHeight="1">
      <c r="A1141" s="37"/>
      <c r="B1141" s="38"/>
      <c r="C1141" s="212" t="s">
        <v>2128</v>
      </c>
      <c r="D1141" s="212" t="s">
        <v>353</v>
      </c>
      <c r="E1141" s="213" t="s">
        <v>2129</v>
      </c>
      <c r="F1141" s="214" t="s">
        <v>2130</v>
      </c>
      <c r="G1141" s="215" t="s">
        <v>642</v>
      </c>
      <c r="H1141" s="216">
        <v>40.399999999999999</v>
      </c>
      <c r="I1141" s="217"/>
      <c r="J1141" s="218">
        <f>ROUND(I1141*H1141,2)</f>
        <v>0</v>
      </c>
      <c r="K1141" s="214" t="s">
        <v>374</v>
      </c>
      <c r="L1141" s="43"/>
      <c r="M1141" s="219" t="s">
        <v>1</v>
      </c>
      <c r="N1141" s="220" t="s">
        <v>38</v>
      </c>
      <c r="O1141" s="90"/>
      <c r="P1141" s="221">
        <f>O1141*H1141</f>
        <v>0</v>
      </c>
      <c r="Q1141" s="221">
        <v>0</v>
      </c>
      <c r="R1141" s="221">
        <f>Q1141*H1141</f>
        <v>0</v>
      </c>
      <c r="S1141" s="221">
        <v>0.0089999999999999993</v>
      </c>
      <c r="T1141" s="222">
        <f>S1141*H1141</f>
        <v>0.36359999999999998</v>
      </c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  <c r="AR1141" s="223" t="s">
        <v>349</v>
      </c>
      <c r="AT1141" s="223" t="s">
        <v>353</v>
      </c>
      <c r="AU1141" s="223" t="s">
        <v>80</v>
      </c>
      <c r="AY1141" s="16" t="s">
        <v>350</v>
      </c>
      <c r="BE1141" s="224">
        <f>IF(N1141="základní",J1141,0)</f>
        <v>0</v>
      </c>
      <c r="BF1141" s="224">
        <f>IF(N1141="snížená",J1141,0)</f>
        <v>0</v>
      </c>
      <c r="BG1141" s="224">
        <f>IF(N1141="zákl. přenesená",J1141,0)</f>
        <v>0</v>
      </c>
      <c r="BH1141" s="224">
        <f>IF(N1141="sníž. přenesená",J1141,0)</f>
        <v>0</v>
      </c>
      <c r="BI1141" s="224">
        <f>IF(N1141="nulová",J1141,0)</f>
        <v>0</v>
      </c>
      <c r="BJ1141" s="16" t="s">
        <v>80</v>
      </c>
      <c r="BK1141" s="224">
        <f>ROUND(I1141*H1141,2)</f>
        <v>0</v>
      </c>
      <c r="BL1141" s="16" t="s">
        <v>349</v>
      </c>
      <c r="BM1141" s="223" t="s">
        <v>2131</v>
      </c>
    </row>
    <row r="1142" s="12" customFormat="1">
      <c r="A1142" s="12"/>
      <c r="B1142" s="225"/>
      <c r="C1142" s="226"/>
      <c r="D1142" s="227" t="s">
        <v>361</v>
      </c>
      <c r="E1142" s="228" t="s">
        <v>1</v>
      </c>
      <c r="F1142" s="229" t="s">
        <v>688</v>
      </c>
      <c r="G1142" s="226"/>
      <c r="H1142" s="228" t="s">
        <v>1</v>
      </c>
      <c r="I1142" s="230"/>
      <c r="J1142" s="226"/>
      <c r="K1142" s="226"/>
      <c r="L1142" s="231"/>
      <c r="M1142" s="232"/>
      <c r="N1142" s="233"/>
      <c r="O1142" s="233"/>
      <c r="P1142" s="233"/>
      <c r="Q1142" s="233"/>
      <c r="R1142" s="233"/>
      <c r="S1142" s="233"/>
      <c r="T1142" s="234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T1142" s="235" t="s">
        <v>361</v>
      </c>
      <c r="AU1142" s="235" t="s">
        <v>80</v>
      </c>
      <c r="AV1142" s="12" t="s">
        <v>80</v>
      </c>
      <c r="AW1142" s="12" t="s">
        <v>30</v>
      </c>
      <c r="AX1142" s="12" t="s">
        <v>73</v>
      </c>
      <c r="AY1142" s="235" t="s">
        <v>350</v>
      </c>
    </row>
    <row r="1143" s="13" customFormat="1">
      <c r="A1143" s="13"/>
      <c r="B1143" s="236"/>
      <c r="C1143" s="237"/>
      <c r="D1143" s="227" t="s">
        <v>361</v>
      </c>
      <c r="E1143" s="238" t="s">
        <v>2132</v>
      </c>
      <c r="F1143" s="239" t="s">
        <v>2133</v>
      </c>
      <c r="G1143" s="237"/>
      <c r="H1143" s="240">
        <v>7.5999999999999996</v>
      </c>
      <c r="I1143" s="241"/>
      <c r="J1143" s="237"/>
      <c r="K1143" s="237"/>
      <c r="L1143" s="242"/>
      <c r="M1143" s="243"/>
      <c r="N1143" s="244"/>
      <c r="O1143" s="244"/>
      <c r="P1143" s="244"/>
      <c r="Q1143" s="244"/>
      <c r="R1143" s="244"/>
      <c r="S1143" s="244"/>
      <c r="T1143" s="245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46" t="s">
        <v>361</v>
      </c>
      <c r="AU1143" s="246" t="s">
        <v>80</v>
      </c>
      <c r="AV1143" s="13" t="s">
        <v>88</v>
      </c>
      <c r="AW1143" s="13" t="s">
        <v>30</v>
      </c>
      <c r="AX1143" s="13" t="s">
        <v>73</v>
      </c>
      <c r="AY1143" s="246" t="s">
        <v>350</v>
      </c>
    </row>
    <row r="1144" s="13" customFormat="1">
      <c r="A1144" s="13"/>
      <c r="B1144" s="236"/>
      <c r="C1144" s="237"/>
      <c r="D1144" s="227" t="s">
        <v>361</v>
      </c>
      <c r="E1144" s="238" t="s">
        <v>102</v>
      </c>
      <c r="F1144" s="239" t="s">
        <v>2134</v>
      </c>
      <c r="G1144" s="237"/>
      <c r="H1144" s="240">
        <v>32.799999999999997</v>
      </c>
      <c r="I1144" s="241"/>
      <c r="J1144" s="237"/>
      <c r="K1144" s="237"/>
      <c r="L1144" s="242"/>
      <c r="M1144" s="243"/>
      <c r="N1144" s="244"/>
      <c r="O1144" s="244"/>
      <c r="P1144" s="244"/>
      <c r="Q1144" s="244"/>
      <c r="R1144" s="244"/>
      <c r="S1144" s="244"/>
      <c r="T1144" s="24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46" t="s">
        <v>361</v>
      </c>
      <c r="AU1144" s="246" t="s">
        <v>80</v>
      </c>
      <c r="AV1144" s="13" t="s">
        <v>88</v>
      </c>
      <c r="AW1144" s="13" t="s">
        <v>30</v>
      </c>
      <c r="AX1144" s="13" t="s">
        <v>73</v>
      </c>
      <c r="AY1144" s="246" t="s">
        <v>350</v>
      </c>
    </row>
    <row r="1145" s="13" customFormat="1">
      <c r="A1145" s="13"/>
      <c r="B1145" s="236"/>
      <c r="C1145" s="237"/>
      <c r="D1145" s="227" t="s">
        <v>361</v>
      </c>
      <c r="E1145" s="238" t="s">
        <v>2135</v>
      </c>
      <c r="F1145" s="239" t="s">
        <v>2136</v>
      </c>
      <c r="G1145" s="237"/>
      <c r="H1145" s="240">
        <v>40.399999999999999</v>
      </c>
      <c r="I1145" s="241"/>
      <c r="J1145" s="237"/>
      <c r="K1145" s="237"/>
      <c r="L1145" s="242"/>
      <c r="M1145" s="243"/>
      <c r="N1145" s="244"/>
      <c r="O1145" s="244"/>
      <c r="P1145" s="244"/>
      <c r="Q1145" s="244"/>
      <c r="R1145" s="244"/>
      <c r="S1145" s="244"/>
      <c r="T1145" s="24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46" t="s">
        <v>361</v>
      </c>
      <c r="AU1145" s="246" t="s">
        <v>80</v>
      </c>
      <c r="AV1145" s="13" t="s">
        <v>88</v>
      </c>
      <c r="AW1145" s="13" t="s">
        <v>30</v>
      </c>
      <c r="AX1145" s="13" t="s">
        <v>80</v>
      </c>
      <c r="AY1145" s="246" t="s">
        <v>350</v>
      </c>
    </row>
    <row r="1146" s="2" customFormat="1">
      <c r="A1146" s="37"/>
      <c r="B1146" s="38"/>
      <c r="C1146" s="212" t="s">
        <v>2137</v>
      </c>
      <c r="D1146" s="212" t="s">
        <v>353</v>
      </c>
      <c r="E1146" s="213" t="s">
        <v>2138</v>
      </c>
      <c r="F1146" s="214" t="s">
        <v>2139</v>
      </c>
      <c r="G1146" s="215" t="s">
        <v>356</v>
      </c>
      <c r="H1146" s="216">
        <v>17.800000000000001</v>
      </c>
      <c r="I1146" s="217"/>
      <c r="J1146" s="218">
        <f>ROUND(I1146*H1146,2)</f>
        <v>0</v>
      </c>
      <c r="K1146" s="214" t="s">
        <v>619</v>
      </c>
      <c r="L1146" s="43"/>
      <c r="M1146" s="219" t="s">
        <v>1</v>
      </c>
      <c r="N1146" s="220" t="s">
        <v>38</v>
      </c>
      <c r="O1146" s="90"/>
      <c r="P1146" s="221">
        <f>O1146*H1146</f>
        <v>0</v>
      </c>
      <c r="Q1146" s="221">
        <v>0</v>
      </c>
      <c r="R1146" s="221">
        <f>Q1146*H1146</f>
        <v>0</v>
      </c>
      <c r="S1146" s="221">
        <v>0.012999999999999999</v>
      </c>
      <c r="T1146" s="222">
        <f>S1146*H1146</f>
        <v>0.2314</v>
      </c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R1146" s="223" t="s">
        <v>349</v>
      </c>
      <c r="AT1146" s="223" t="s">
        <v>353</v>
      </c>
      <c r="AU1146" s="223" t="s">
        <v>80</v>
      </c>
      <c r="AY1146" s="16" t="s">
        <v>350</v>
      </c>
      <c r="BE1146" s="224">
        <f>IF(N1146="základní",J1146,0)</f>
        <v>0</v>
      </c>
      <c r="BF1146" s="224">
        <f>IF(N1146="snížená",J1146,0)</f>
        <v>0</v>
      </c>
      <c r="BG1146" s="224">
        <f>IF(N1146="zákl. přenesená",J1146,0)</f>
        <v>0</v>
      </c>
      <c r="BH1146" s="224">
        <f>IF(N1146="sníž. přenesená",J1146,0)</f>
        <v>0</v>
      </c>
      <c r="BI1146" s="224">
        <f>IF(N1146="nulová",J1146,0)</f>
        <v>0</v>
      </c>
      <c r="BJ1146" s="16" t="s">
        <v>80</v>
      </c>
      <c r="BK1146" s="224">
        <f>ROUND(I1146*H1146,2)</f>
        <v>0</v>
      </c>
      <c r="BL1146" s="16" t="s">
        <v>349</v>
      </c>
      <c r="BM1146" s="223" t="s">
        <v>2140</v>
      </c>
    </row>
    <row r="1147" s="13" customFormat="1">
      <c r="A1147" s="13"/>
      <c r="B1147" s="236"/>
      <c r="C1147" s="237"/>
      <c r="D1147" s="227" t="s">
        <v>361</v>
      </c>
      <c r="E1147" s="238" t="s">
        <v>2141</v>
      </c>
      <c r="F1147" s="239" t="s">
        <v>2142</v>
      </c>
      <c r="G1147" s="237"/>
      <c r="H1147" s="240">
        <v>10.800000000000001</v>
      </c>
      <c r="I1147" s="241"/>
      <c r="J1147" s="237"/>
      <c r="K1147" s="237"/>
      <c r="L1147" s="242"/>
      <c r="M1147" s="243"/>
      <c r="N1147" s="244"/>
      <c r="O1147" s="244"/>
      <c r="P1147" s="244"/>
      <c r="Q1147" s="244"/>
      <c r="R1147" s="244"/>
      <c r="S1147" s="244"/>
      <c r="T1147" s="24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6" t="s">
        <v>361</v>
      </c>
      <c r="AU1147" s="246" t="s">
        <v>80</v>
      </c>
      <c r="AV1147" s="13" t="s">
        <v>88</v>
      </c>
      <c r="AW1147" s="13" t="s">
        <v>30</v>
      </c>
      <c r="AX1147" s="13" t="s">
        <v>73</v>
      </c>
      <c r="AY1147" s="246" t="s">
        <v>350</v>
      </c>
    </row>
    <row r="1148" s="13" customFormat="1">
      <c r="A1148" s="13"/>
      <c r="B1148" s="236"/>
      <c r="C1148" s="237"/>
      <c r="D1148" s="227" t="s">
        <v>361</v>
      </c>
      <c r="E1148" s="238" t="s">
        <v>104</v>
      </c>
      <c r="F1148" s="239" t="s">
        <v>2143</v>
      </c>
      <c r="G1148" s="237"/>
      <c r="H1148" s="240">
        <v>7</v>
      </c>
      <c r="I1148" s="241"/>
      <c r="J1148" s="237"/>
      <c r="K1148" s="237"/>
      <c r="L1148" s="242"/>
      <c r="M1148" s="243"/>
      <c r="N1148" s="244"/>
      <c r="O1148" s="244"/>
      <c r="P1148" s="244"/>
      <c r="Q1148" s="244"/>
      <c r="R1148" s="244"/>
      <c r="S1148" s="244"/>
      <c r="T1148" s="24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6" t="s">
        <v>361</v>
      </c>
      <c r="AU1148" s="246" t="s">
        <v>80</v>
      </c>
      <c r="AV1148" s="13" t="s">
        <v>88</v>
      </c>
      <c r="AW1148" s="13" t="s">
        <v>30</v>
      </c>
      <c r="AX1148" s="13" t="s">
        <v>73</v>
      </c>
      <c r="AY1148" s="246" t="s">
        <v>350</v>
      </c>
    </row>
    <row r="1149" s="13" customFormat="1">
      <c r="A1149" s="13"/>
      <c r="B1149" s="236"/>
      <c r="C1149" s="237"/>
      <c r="D1149" s="227" t="s">
        <v>361</v>
      </c>
      <c r="E1149" s="238" t="s">
        <v>2144</v>
      </c>
      <c r="F1149" s="239" t="s">
        <v>2145</v>
      </c>
      <c r="G1149" s="237"/>
      <c r="H1149" s="240">
        <v>17.800000000000001</v>
      </c>
      <c r="I1149" s="241"/>
      <c r="J1149" s="237"/>
      <c r="K1149" s="237"/>
      <c r="L1149" s="242"/>
      <c r="M1149" s="243"/>
      <c r="N1149" s="244"/>
      <c r="O1149" s="244"/>
      <c r="P1149" s="244"/>
      <c r="Q1149" s="244"/>
      <c r="R1149" s="244"/>
      <c r="S1149" s="244"/>
      <c r="T1149" s="24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6" t="s">
        <v>361</v>
      </c>
      <c r="AU1149" s="246" t="s">
        <v>80</v>
      </c>
      <c r="AV1149" s="13" t="s">
        <v>88</v>
      </c>
      <c r="AW1149" s="13" t="s">
        <v>30</v>
      </c>
      <c r="AX1149" s="13" t="s">
        <v>80</v>
      </c>
      <c r="AY1149" s="246" t="s">
        <v>350</v>
      </c>
    </row>
    <row r="1150" s="2" customFormat="1">
      <c r="A1150" s="37"/>
      <c r="B1150" s="38"/>
      <c r="C1150" s="212" t="s">
        <v>2146</v>
      </c>
      <c r="D1150" s="212" t="s">
        <v>353</v>
      </c>
      <c r="E1150" s="213" t="s">
        <v>2147</v>
      </c>
      <c r="F1150" s="214" t="s">
        <v>2148</v>
      </c>
      <c r="G1150" s="215" t="s">
        <v>356</v>
      </c>
      <c r="H1150" s="216">
        <v>378.35700000000003</v>
      </c>
      <c r="I1150" s="217"/>
      <c r="J1150" s="218">
        <f>ROUND(I1150*H1150,2)</f>
        <v>0</v>
      </c>
      <c r="K1150" s="214" t="s">
        <v>619</v>
      </c>
      <c r="L1150" s="43"/>
      <c r="M1150" s="219" t="s">
        <v>1</v>
      </c>
      <c r="N1150" s="220" t="s">
        <v>38</v>
      </c>
      <c r="O1150" s="90"/>
      <c r="P1150" s="221">
        <f>O1150*H1150</f>
        <v>0</v>
      </c>
      <c r="Q1150" s="221">
        <v>0</v>
      </c>
      <c r="R1150" s="221">
        <f>Q1150*H1150</f>
        <v>0</v>
      </c>
      <c r="S1150" s="221">
        <v>0.014</v>
      </c>
      <c r="T1150" s="222">
        <f>S1150*H1150</f>
        <v>5.2969980000000003</v>
      </c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  <c r="AR1150" s="223" t="s">
        <v>349</v>
      </c>
      <c r="AT1150" s="223" t="s">
        <v>353</v>
      </c>
      <c r="AU1150" s="223" t="s">
        <v>80</v>
      </c>
      <c r="AY1150" s="16" t="s">
        <v>350</v>
      </c>
      <c r="BE1150" s="224">
        <f>IF(N1150="základní",J1150,0)</f>
        <v>0</v>
      </c>
      <c r="BF1150" s="224">
        <f>IF(N1150="snížená",J1150,0)</f>
        <v>0</v>
      </c>
      <c r="BG1150" s="224">
        <f>IF(N1150="zákl. přenesená",J1150,0)</f>
        <v>0</v>
      </c>
      <c r="BH1150" s="224">
        <f>IF(N1150="sníž. přenesená",J1150,0)</f>
        <v>0</v>
      </c>
      <c r="BI1150" s="224">
        <f>IF(N1150="nulová",J1150,0)</f>
        <v>0</v>
      </c>
      <c r="BJ1150" s="16" t="s">
        <v>80</v>
      </c>
      <c r="BK1150" s="224">
        <f>ROUND(I1150*H1150,2)</f>
        <v>0</v>
      </c>
      <c r="BL1150" s="16" t="s">
        <v>349</v>
      </c>
      <c r="BM1150" s="223" t="s">
        <v>2149</v>
      </c>
    </row>
    <row r="1151" s="2" customFormat="1" ht="21.75" customHeight="1">
      <c r="A1151" s="37"/>
      <c r="B1151" s="38"/>
      <c r="C1151" s="212" t="s">
        <v>2150</v>
      </c>
      <c r="D1151" s="212" t="s">
        <v>353</v>
      </c>
      <c r="E1151" s="213" t="s">
        <v>2151</v>
      </c>
      <c r="F1151" s="214" t="s">
        <v>2152</v>
      </c>
      <c r="G1151" s="215" t="s">
        <v>356</v>
      </c>
      <c r="H1151" s="216">
        <v>22.440000000000001</v>
      </c>
      <c r="I1151" s="217"/>
      <c r="J1151" s="218">
        <f>ROUND(I1151*H1151,2)</f>
        <v>0</v>
      </c>
      <c r="K1151" s="214" t="s">
        <v>619</v>
      </c>
      <c r="L1151" s="43"/>
      <c r="M1151" s="219" t="s">
        <v>1</v>
      </c>
      <c r="N1151" s="220" t="s">
        <v>38</v>
      </c>
      <c r="O1151" s="90"/>
      <c r="P1151" s="221">
        <f>O1151*H1151</f>
        <v>0</v>
      </c>
      <c r="Q1151" s="221">
        <v>0</v>
      </c>
      <c r="R1151" s="221">
        <f>Q1151*H1151</f>
        <v>0</v>
      </c>
      <c r="S1151" s="221">
        <v>0.067000000000000004</v>
      </c>
      <c r="T1151" s="222">
        <f>S1151*H1151</f>
        <v>1.5034800000000002</v>
      </c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R1151" s="223" t="s">
        <v>349</v>
      </c>
      <c r="AT1151" s="223" t="s">
        <v>353</v>
      </c>
      <c r="AU1151" s="223" t="s">
        <v>80</v>
      </c>
      <c r="AY1151" s="16" t="s">
        <v>350</v>
      </c>
      <c r="BE1151" s="224">
        <f>IF(N1151="základní",J1151,0)</f>
        <v>0</v>
      </c>
      <c r="BF1151" s="224">
        <f>IF(N1151="snížená",J1151,0)</f>
        <v>0</v>
      </c>
      <c r="BG1151" s="224">
        <f>IF(N1151="zákl. přenesená",J1151,0)</f>
        <v>0</v>
      </c>
      <c r="BH1151" s="224">
        <f>IF(N1151="sníž. přenesená",J1151,0)</f>
        <v>0</v>
      </c>
      <c r="BI1151" s="224">
        <f>IF(N1151="nulová",J1151,0)</f>
        <v>0</v>
      </c>
      <c r="BJ1151" s="16" t="s">
        <v>80</v>
      </c>
      <c r="BK1151" s="224">
        <f>ROUND(I1151*H1151,2)</f>
        <v>0</v>
      </c>
      <c r="BL1151" s="16" t="s">
        <v>349</v>
      </c>
      <c r="BM1151" s="223" t="s">
        <v>2153</v>
      </c>
    </row>
    <row r="1152" s="13" customFormat="1">
      <c r="A1152" s="13"/>
      <c r="B1152" s="236"/>
      <c r="C1152" s="237"/>
      <c r="D1152" s="227" t="s">
        <v>361</v>
      </c>
      <c r="E1152" s="238" t="s">
        <v>2154</v>
      </c>
      <c r="F1152" s="239" t="s">
        <v>669</v>
      </c>
      <c r="G1152" s="237"/>
      <c r="H1152" s="240">
        <v>22.440000000000001</v>
      </c>
      <c r="I1152" s="241"/>
      <c r="J1152" s="237"/>
      <c r="K1152" s="237"/>
      <c r="L1152" s="242"/>
      <c r="M1152" s="243"/>
      <c r="N1152" s="244"/>
      <c r="O1152" s="244"/>
      <c r="P1152" s="244"/>
      <c r="Q1152" s="244"/>
      <c r="R1152" s="244"/>
      <c r="S1152" s="244"/>
      <c r="T1152" s="245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46" t="s">
        <v>361</v>
      </c>
      <c r="AU1152" s="246" t="s">
        <v>80</v>
      </c>
      <c r="AV1152" s="13" t="s">
        <v>88</v>
      </c>
      <c r="AW1152" s="13" t="s">
        <v>30</v>
      </c>
      <c r="AX1152" s="13" t="s">
        <v>73</v>
      </c>
      <c r="AY1152" s="246" t="s">
        <v>350</v>
      </c>
    </row>
    <row r="1153" s="13" customFormat="1">
      <c r="A1153" s="13"/>
      <c r="B1153" s="236"/>
      <c r="C1153" s="237"/>
      <c r="D1153" s="227" t="s">
        <v>361</v>
      </c>
      <c r="E1153" s="238" t="s">
        <v>2155</v>
      </c>
      <c r="F1153" s="239" t="s">
        <v>2156</v>
      </c>
      <c r="G1153" s="237"/>
      <c r="H1153" s="240">
        <v>22.440000000000001</v>
      </c>
      <c r="I1153" s="241"/>
      <c r="J1153" s="237"/>
      <c r="K1153" s="237"/>
      <c r="L1153" s="242"/>
      <c r="M1153" s="243"/>
      <c r="N1153" s="244"/>
      <c r="O1153" s="244"/>
      <c r="P1153" s="244"/>
      <c r="Q1153" s="244"/>
      <c r="R1153" s="244"/>
      <c r="S1153" s="244"/>
      <c r="T1153" s="245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6" t="s">
        <v>361</v>
      </c>
      <c r="AU1153" s="246" t="s">
        <v>80</v>
      </c>
      <c r="AV1153" s="13" t="s">
        <v>88</v>
      </c>
      <c r="AW1153" s="13" t="s">
        <v>30</v>
      </c>
      <c r="AX1153" s="13" t="s">
        <v>80</v>
      </c>
      <c r="AY1153" s="246" t="s">
        <v>350</v>
      </c>
    </row>
    <row r="1154" s="2" customFormat="1">
      <c r="A1154" s="37"/>
      <c r="B1154" s="38"/>
      <c r="C1154" s="212" t="s">
        <v>2157</v>
      </c>
      <c r="D1154" s="212" t="s">
        <v>353</v>
      </c>
      <c r="E1154" s="213" t="s">
        <v>2158</v>
      </c>
      <c r="F1154" s="214" t="s">
        <v>2159</v>
      </c>
      <c r="G1154" s="215" t="s">
        <v>1223</v>
      </c>
      <c r="H1154" s="216">
        <v>79</v>
      </c>
      <c r="I1154" s="217"/>
      <c r="J1154" s="218">
        <f>ROUND(I1154*H1154,2)</f>
        <v>0</v>
      </c>
      <c r="K1154" s="214" t="s">
        <v>374</v>
      </c>
      <c r="L1154" s="43"/>
      <c r="M1154" s="219" t="s">
        <v>1</v>
      </c>
      <c r="N1154" s="220" t="s">
        <v>38</v>
      </c>
      <c r="O1154" s="90"/>
      <c r="P1154" s="221">
        <f>O1154*H1154</f>
        <v>0</v>
      </c>
      <c r="Q1154" s="221">
        <v>0</v>
      </c>
      <c r="R1154" s="221">
        <f>Q1154*H1154</f>
        <v>0</v>
      </c>
      <c r="S1154" s="221">
        <v>0.0089999999999999993</v>
      </c>
      <c r="T1154" s="222">
        <f>S1154*H1154</f>
        <v>0.71099999999999997</v>
      </c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  <c r="AR1154" s="223" t="s">
        <v>349</v>
      </c>
      <c r="AT1154" s="223" t="s">
        <v>353</v>
      </c>
      <c r="AU1154" s="223" t="s">
        <v>80</v>
      </c>
      <c r="AY1154" s="16" t="s">
        <v>350</v>
      </c>
      <c r="BE1154" s="224">
        <f>IF(N1154="základní",J1154,0)</f>
        <v>0</v>
      </c>
      <c r="BF1154" s="224">
        <f>IF(N1154="snížená",J1154,0)</f>
        <v>0</v>
      </c>
      <c r="BG1154" s="224">
        <f>IF(N1154="zákl. přenesená",J1154,0)</f>
        <v>0</v>
      </c>
      <c r="BH1154" s="224">
        <f>IF(N1154="sníž. přenesená",J1154,0)</f>
        <v>0</v>
      </c>
      <c r="BI1154" s="224">
        <f>IF(N1154="nulová",J1154,0)</f>
        <v>0</v>
      </c>
      <c r="BJ1154" s="16" t="s">
        <v>80</v>
      </c>
      <c r="BK1154" s="224">
        <f>ROUND(I1154*H1154,2)</f>
        <v>0</v>
      </c>
      <c r="BL1154" s="16" t="s">
        <v>349</v>
      </c>
      <c r="BM1154" s="223" t="s">
        <v>2160</v>
      </c>
    </row>
    <row r="1155" s="13" customFormat="1">
      <c r="A1155" s="13"/>
      <c r="B1155" s="236"/>
      <c r="C1155" s="237"/>
      <c r="D1155" s="227" t="s">
        <v>361</v>
      </c>
      <c r="E1155" s="238" t="s">
        <v>2161</v>
      </c>
      <c r="F1155" s="239" t="s">
        <v>1226</v>
      </c>
      <c r="G1155" s="237"/>
      <c r="H1155" s="240">
        <v>79</v>
      </c>
      <c r="I1155" s="241"/>
      <c r="J1155" s="237"/>
      <c r="K1155" s="237"/>
      <c r="L1155" s="242"/>
      <c r="M1155" s="243"/>
      <c r="N1155" s="244"/>
      <c r="O1155" s="244"/>
      <c r="P1155" s="244"/>
      <c r="Q1155" s="244"/>
      <c r="R1155" s="244"/>
      <c r="S1155" s="244"/>
      <c r="T1155" s="245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46" t="s">
        <v>361</v>
      </c>
      <c r="AU1155" s="246" t="s">
        <v>80</v>
      </c>
      <c r="AV1155" s="13" t="s">
        <v>88</v>
      </c>
      <c r="AW1155" s="13" t="s">
        <v>30</v>
      </c>
      <c r="AX1155" s="13" t="s">
        <v>73</v>
      </c>
      <c r="AY1155" s="246" t="s">
        <v>350</v>
      </c>
    </row>
    <row r="1156" s="13" customFormat="1">
      <c r="A1156" s="13"/>
      <c r="B1156" s="236"/>
      <c r="C1156" s="237"/>
      <c r="D1156" s="227" t="s">
        <v>361</v>
      </c>
      <c r="E1156" s="238" t="s">
        <v>2162</v>
      </c>
      <c r="F1156" s="239" t="s">
        <v>2163</v>
      </c>
      <c r="G1156" s="237"/>
      <c r="H1156" s="240">
        <v>79</v>
      </c>
      <c r="I1156" s="241"/>
      <c r="J1156" s="237"/>
      <c r="K1156" s="237"/>
      <c r="L1156" s="242"/>
      <c r="M1156" s="243"/>
      <c r="N1156" s="244"/>
      <c r="O1156" s="244"/>
      <c r="P1156" s="244"/>
      <c r="Q1156" s="244"/>
      <c r="R1156" s="244"/>
      <c r="S1156" s="244"/>
      <c r="T1156" s="245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46" t="s">
        <v>361</v>
      </c>
      <c r="AU1156" s="246" t="s">
        <v>80</v>
      </c>
      <c r="AV1156" s="13" t="s">
        <v>88</v>
      </c>
      <c r="AW1156" s="13" t="s">
        <v>30</v>
      </c>
      <c r="AX1156" s="13" t="s">
        <v>80</v>
      </c>
      <c r="AY1156" s="246" t="s">
        <v>350</v>
      </c>
    </row>
    <row r="1157" s="2" customFormat="1">
      <c r="A1157" s="37"/>
      <c r="B1157" s="38"/>
      <c r="C1157" s="212" t="s">
        <v>2164</v>
      </c>
      <c r="D1157" s="212" t="s">
        <v>353</v>
      </c>
      <c r="E1157" s="213" t="s">
        <v>2165</v>
      </c>
      <c r="F1157" s="214" t="s">
        <v>2166</v>
      </c>
      <c r="G1157" s="215" t="s">
        <v>1223</v>
      </c>
      <c r="H1157" s="216">
        <v>6</v>
      </c>
      <c r="I1157" s="217"/>
      <c r="J1157" s="218">
        <f>ROUND(I1157*H1157,2)</f>
        <v>0</v>
      </c>
      <c r="K1157" s="214" t="s">
        <v>374</v>
      </c>
      <c r="L1157" s="43"/>
      <c r="M1157" s="219" t="s">
        <v>1</v>
      </c>
      <c r="N1157" s="220" t="s">
        <v>38</v>
      </c>
      <c r="O1157" s="90"/>
      <c r="P1157" s="221">
        <f>O1157*H1157</f>
        <v>0</v>
      </c>
      <c r="Q1157" s="221">
        <v>0</v>
      </c>
      <c r="R1157" s="221">
        <f>Q1157*H1157</f>
        <v>0</v>
      </c>
      <c r="S1157" s="221">
        <v>0.0089999999999999993</v>
      </c>
      <c r="T1157" s="222">
        <f>S1157*H1157</f>
        <v>0.053999999999999992</v>
      </c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  <c r="AR1157" s="223" t="s">
        <v>349</v>
      </c>
      <c r="AT1157" s="223" t="s">
        <v>353</v>
      </c>
      <c r="AU1157" s="223" t="s">
        <v>80</v>
      </c>
      <c r="AY1157" s="16" t="s">
        <v>350</v>
      </c>
      <c r="BE1157" s="224">
        <f>IF(N1157="základní",J1157,0)</f>
        <v>0</v>
      </c>
      <c r="BF1157" s="224">
        <f>IF(N1157="snížená",J1157,0)</f>
        <v>0</v>
      </c>
      <c r="BG1157" s="224">
        <f>IF(N1157="zákl. přenesená",J1157,0)</f>
        <v>0</v>
      </c>
      <c r="BH1157" s="224">
        <f>IF(N1157="sníž. přenesená",J1157,0)</f>
        <v>0</v>
      </c>
      <c r="BI1157" s="224">
        <f>IF(N1157="nulová",J1157,0)</f>
        <v>0</v>
      </c>
      <c r="BJ1157" s="16" t="s">
        <v>80</v>
      </c>
      <c r="BK1157" s="224">
        <f>ROUND(I1157*H1157,2)</f>
        <v>0</v>
      </c>
      <c r="BL1157" s="16" t="s">
        <v>349</v>
      </c>
      <c r="BM1157" s="223" t="s">
        <v>2167</v>
      </c>
    </row>
    <row r="1158" s="13" customFormat="1">
      <c r="A1158" s="13"/>
      <c r="B1158" s="236"/>
      <c r="C1158" s="237"/>
      <c r="D1158" s="227" t="s">
        <v>361</v>
      </c>
      <c r="E1158" s="238" t="s">
        <v>2168</v>
      </c>
      <c r="F1158" s="239" t="s">
        <v>2169</v>
      </c>
      <c r="G1158" s="237"/>
      <c r="H1158" s="240">
        <v>6</v>
      </c>
      <c r="I1158" s="241"/>
      <c r="J1158" s="237"/>
      <c r="K1158" s="237"/>
      <c r="L1158" s="242"/>
      <c r="M1158" s="243"/>
      <c r="N1158" s="244"/>
      <c r="O1158" s="244"/>
      <c r="P1158" s="244"/>
      <c r="Q1158" s="244"/>
      <c r="R1158" s="244"/>
      <c r="S1158" s="244"/>
      <c r="T1158" s="245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46" t="s">
        <v>361</v>
      </c>
      <c r="AU1158" s="246" t="s">
        <v>80</v>
      </c>
      <c r="AV1158" s="13" t="s">
        <v>88</v>
      </c>
      <c r="AW1158" s="13" t="s">
        <v>30</v>
      </c>
      <c r="AX1158" s="13" t="s">
        <v>73</v>
      </c>
      <c r="AY1158" s="246" t="s">
        <v>350</v>
      </c>
    </row>
    <row r="1159" s="13" customFormat="1">
      <c r="A1159" s="13"/>
      <c r="B1159" s="236"/>
      <c r="C1159" s="237"/>
      <c r="D1159" s="227" t="s">
        <v>361</v>
      </c>
      <c r="E1159" s="238" t="s">
        <v>2170</v>
      </c>
      <c r="F1159" s="239" t="s">
        <v>2171</v>
      </c>
      <c r="G1159" s="237"/>
      <c r="H1159" s="240">
        <v>6</v>
      </c>
      <c r="I1159" s="241"/>
      <c r="J1159" s="237"/>
      <c r="K1159" s="237"/>
      <c r="L1159" s="242"/>
      <c r="M1159" s="243"/>
      <c r="N1159" s="244"/>
      <c r="O1159" s="244"/>
      <c r="P1159" s="244"/>
      <c r="Q1159" s="244"/>
      <c r="R1159" s="244"/>
      <c r="S1159" s="244"/>
      <c r="T1159" s="24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6" t="s">
        <v>361</v>
      </c>
      <c r="AU1159" s="246" t="s">
        <v>80</v>
      </c>
      <c r="AV1159" s="13" t="s">
        <v>88</v>
      </c>
      <c r="AW1159" s="13" t="s">
        <v>30</v>
      </c>
      <c r="AX1159" s="13" t="s">
        <v>80</v>
      </c>
      <c r="AY1159" s="246" t="s">
        <v>350</v>
      </c>
    </row>
    <row r="1160" s="2" customFormat="1">
      <c r="A1160" s="37"/>
      <c r="B1160" s="38"/>
      <c r="C1160" s="212" t="s">
        <v>2172</v>
      </c>
      <c r="D1160" s="212" t="s">
        <v>353</v>
      </c>
      <c r="E1160" s="213" t="s">
        <v>2173</v>
      </c>
      <c r="F1160" s="214" t="s">
        <v>2174</v>
      </c>
      <c r="G1160" s="215" t="s">
        <v>356</v>
      </c>
      <c r="H1160" s="216">
        <v>10.98</v>
      </c>
      <c r="I1160" s="217"/>
      <c r="J1160" s="218">
        <f>ROUND(I1160*H1160,2)</f>
        <v>0</v>
      </c>
      <c r="K1160" s="214" t="s">
        <v>619</v>
      </c>
      <c r="L1160" s="43"/>
      <c r="M1160" s="219" t="s">
        <v>1</v>
      </c>
      <c r="N1160" s="220" t="s">
        <v>38</v>
      </c>
      <c r="O1160" s="90"/>
      <c r="P1160" s="221">
        <f>O1160*H1160</f>
        <v>0</v>
      </c>
      <c r="Q1160" s="221">
        <v>0</v>
      </c>
      <c r="R1160" s="221">
        <f>Q1160*H1160</f>
        <v>0</v>
      </c>
      <c r="S1160" s="221">
        <v>0.045999999999999999</v>
      </c>
      <c r="T1160" s="222">
        <f>S1160*H1160</f>
        <v>0.50507999999999997</v>
      </c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  <c r="AR1160" s="223" t="s">
        <v>349</v>
      </c>
      <c r="AT1160" s="223" t="s">
        <v>353</v>
      </c>
      <c r="AU1160" s="223" t="s">
        <v>80</v>
      </c>
      <c r="AY1160" s="16" t="s">
        <v>350</v>
      </c>
      <c r="BE1160" s="224">
        <f>IF(N1160="základní",J1160,0)</f>
        <v>0</v>
      </c>
      <c r="BF1160" s="224">
        <f>IF(N1160="snížená",J1160,0)</f>
        <v>0</v>
      </c>
      <c r="BG1160" s="224">
        <f>IF(N1160="zákl. přenesená",J1160,0)</f>
        <v>0</v>
      </c>
      <c r="BH1160" s="224">
        <f>IF(N1160="sníž. přenesená",J1160,0)</f>
        <v>0</v>
      </c>
      <c r="BI1160" s="224">
        <f>IF(N1160="nulová",J1160,0)</f>
        <v>0</v>
      </c>
      <c r="BJ1160" s="16" t="s">
        <v>80</v>
      </c>
      <c r="BK1160" s="224">
        <f>ROUND(I1160*H1160,2)</f>
        <v>0</v>
      </c>
      <c r="BL1160" s="16" t="s">
        <v>349</v>
      </c>
      <c r="BM1160" s="223" t="s">
        <v>2175</v>
      </c>
    </row>
    <row r="1161" s="13" customFormat="1">
      <c r="A1161" s="13"/>
      <c r="B1161" s="236"/>
      <c r="C1161" s="237"/>
      <c r="D1161" s="227" t="s">
        <v>361</v>
      </c>
      <c r="E1161" s="238" t="s">
        <v>2176</v>
      </c>
      <c r="F1161" s="239" t="s">
        <v>660</v>
      </c>
      <c r="G1161" s="237"/>
      <c r="H1161" s="240">
        <v>10.98</v>
      </c>
      <c r="I1161" s="241"/>
      <c r="J1161" s="237"/>
      <c r="K1161" s="237"/>
      <c r="L1161" s="242"/>
      <c r="M1161" s="243"/>
      <c r="N1161" s="244"/>
      <c r="O1161" s="244"/>
      <c r="P1161" s="244"/>
      <c r="Q1161" s="244"/>
      <c r="R1161" s="244"/>
      <c r="S1161" s="244"/>
      <c r="T1161" s="245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6" t="s">
        <v>361</v>
      </c>
      <c r="AU1161" s="246" t="s">
        <v>80</v>
      </c>
      <c r="AV1161" s="13" t="s">
        <v>88</v>
      </c>
      <c r="AW1161" s="13" t="s">
        <v>30</v>
      </c>
      <c r="AX1161" s="13" t="s">
        <v>73</v>
      </c>
      <c r="AY1161" s="246" t="s">
        <v>350</v>
      </c>
    </row>
    <row r="1162" s="13" customFormat="1">
      <c r="A1162" s="13"/>
      <c r="B1162" s="236"/>
      <c r="C1162" s="237"/>
      <c r="D1162" s="227" t="s">
        <v>361</v>
      </c>
      <c r="E1162" s="238" t="s">
        <v>2177</v>
      </c>
      <c r="F1162" s="239" t="s">
        <v>2178</v>
      </c>
      <c r="G1162" s="237"/>
      <c r="H1162" s="240">
        <v>10.98</v>
      </c>
      <c r="I1162" s="241"/>
      <c r="J1162" s="237"/>
      <c r="K1162" s="237"/>
      <c r="L1162" s="242"/>
      <c r="M1162" s="243"/>
      <c r="N1162" s="244"/>
      <c r="O1162" s="244"/>
      <c r="P1162" s="244"/>
      <c r="Q1162" s="244"/>
      <c r="R1162" s="244"/>
      <c r="S1162" s="244"/>
      <c r="T1162" s="24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46" t="s">
        <v>361</v>
      </c>
      <c r="AU1162" s="246" t="s">
        <v>80</v>
      </c>
      <c r="AV1162" s="13" t="s">
        <v>88</v>
      </c>
      <c r="AW1162" s="13" t="s">
        <v>30</v>
      </c>
      <c r="AX1162" s="13" t="s">
        <v>80</v>
      </c>
      <c r="AY1162" s="246" t="s">
        <v>350</v>
      </c>
    </row>
    <row r="1163" s="2" customFormat="1" ht="33" customHeight="1">
      <c r="A1163" s="37"/>
      <c r="B1163" s="38"/>
      <c r="C1163" s="212" t="s">
        <v>2179</v>
      </c>
      <c r="D1163" s="212" t="s">
        <v>353</v>
      </c>
      <c r="E1163" s="213" t="s">
        <v>2180</v>
      </c>
      <c r="F1163" s="214" t="s">
        <v>2181</v>
      </c>
      <c r="G1163" s="215" t="s">
        <v>356</v>
      </c>
      <c r="H1163" s="216">
        <v>3064.04</v>
      </c>
      <c r="I1163" s="217"/>
      <c r="J1163" s="218">
        <f>ROUND(I1163*H1163,2)</f>
        <v>0</v>
      </c>
      <c r="K1163" s="214" t="s">
        <v>619</v>
      </c>
      <c r="L1163" s="43"/>
      <c r="M1163" s="219" t="s">
        <v>1</v>
      </c>
      <c r="N1163" s="220" t="s">
        <v>38</v>
      </c>
      <c r="O1163" s="90"/>
      <c r="P1163" s="221">
        <f>O1163*H1163</f>
        <v>0</v>
      </c>
      <c r="Q1163" s="221">
        <v>0</v>
      </c>
      <c r="R1163" s="221">
        <f>Q1163*H1163</f>
        <v>0</v>
      </c>
      <c r="S1163" s="221">
        <v>0.058999999999999997</v>
      </c>
      <c r="T1163" s="222">
        <f>S1163*H1163</f>
        <v>180.77835999999999</v>
      </c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R1163" s="223" t="s">
        <v>349</v>
      </c>
      <c r="AT1163" s="223" t="s">
        <v>353</v>
      </c>
      <c r="AU1163" s="223" t="s">
        <v>80</v>
      </c>
      <c r="AY1163" s="16" t="s">
        <v>350</v>
      </c>
      <c r="BE1163" s="224">
        <f>IF(N1163="základní",J1163,0)</f>
        <v>0</v>
      </c>
      <c r="BF1163" s="224">
        <f>IF(N1163="snížená",J1163,0)</f>
        <v>0</v>
      </c>
      <c r="BG1163" s="224">
        <f>IF(N1163="zákl. přenesená",J1163,0)</f>
        <v>0</v>
      </c>
      <c r="BH1163" s="224">
        <f>IF(N1163="sníž. přenesená",J1163,0)</f>
        <v>0</v>
      </c>
      <c r="BI1163" s="224">
        <f>IF(N1163="nulová",J1163,0)</f>
        <v>0</v>
      </c>
      <c r="BJ1163" s="16" t="s">
        <v>80</v>
      </c>
      <c r="BK1163" s="224">
        <f>ROUND(I1163*H1163,2)</f>
        <v>0</v>
      </c>
      <c r="BL1163" s="16" t="s">
        <v>349</v>
      </c>
      <c r="BM1163" s="223" t="s">
        <v>2182</v>
      </c>
    </row>
    <row r="1164" s="2" customFormat="1">
      <c r="A1164" s="37"/>
      <c r="B1164" s="38"/>
      <c r="C1164" s="212" t="s">
        <v>2183</v>
      </c>
      <c r="D1164" s="212" t="s">
        <v>353</v>
      </c>
      <c r="E1164" s="213" t="s">
        <v>2184</v>
      </c>
      <c r="F1164" s="214" t="s">
        <v>2185</v>
      </c>
      <c r="G1164" s="215" t="s">
        <v>356</v>
      </c>
      <c r="H1164" s="216">
        <v>25.881</v>
      </c>
      <c r="I1164" s="217"/>
      <c r="J1164" s="218">
        <f>ROUND(I1164*H1164,2)</f>
        <v>0</v>
      </c>
      <c r="K1164" s="214" t="s">
        <v>374</v>
      </c>
      <c r="L1164" s="43"/>
      <c r="M1164" s="219" t="s">
        <v>1</v>
      </c>
      <c r="N1164" s="220" t="s">
        <v>38</v>
      </c>
      <c r="O1164" s="90"/>
      <c r="P1164" s="221">
        <f>O1164*H1164</f>
        <v>0</v>
      </c>
      <c r="Q1164" s="221">
        <v>0</v>
      </c>
      <c r="R1164" s="221">
        <f>Q1164*H1164</f>
        <v>0</v>
      </c>
      <c r="S1164" s="221">
        <v>0.050000000000000003</v>
      </c>
      <c r="T1164" s="222">
        <f>S1164*H1164</f>
        <v>1.2940500000000001</v>
      </c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R1164" s="223" t="s">
        <v>349</v>
      </c>
      <c r="AT1164" s="223" t="s">
        <v>353</v>
      </c>
      <c r="AU1164" s="223" t="s">
        <v>80</v>
      </c>
      <c r="AY1164" s="16" t="s">
        <v>350</v>
      </c>
      <c r="BE1164" s="224">
        <f>IF(N1164="základní",J1164,0)</f>
        <v>0</v>
      </c>
      <c r="BF1164" s="224">
        <f>IF(N1164="snížená",J1164,0)</f>
        <v>0</v>
      </c>
      <c r="BG1164" s="224">
        <f>IF(N1164="zákl. přenesená",J1164,0)</f>
        <v>0</v>
      </c>
      <c r="BH1164" s="224">
        <f>IF(N1164="sníž. přenesená",J1164,0)</f>
        <v>0</v>
      </c>
      <c r="BI1164" s="224">
        <f>IF(N1164="nulová",J1164,0)</f>
        <v>0</v>
      </c>
      <c r="BJ1164" s="16" t="s">
        <v>80</v>
      </c>
      <c r="BK1164" s="224">
        <f>ROUND(I1164*H1164,2)</f>
        <v>0</v>
      </c>
      <c r="BL1164" s="16" t="s">
        <v>349</v>
      </c>
      <c r="BM1164" s="223" t="s">
        <v>2186</v>
      </c>
    </row>
    <row r="1165" s="11" customFormat="1" ht="25.92" customHeight="1">
      <c r="A1165" s="11"/>
      <c r="B1165" s="198"/>
      <c r="C1165" s="199"/>
      <c r="D1165" s="200" t="s">
        <v>72</v>
      </c>
      <c r="E1165" s="201" t="s">
        <v>2187</v>
      </c>
      <c r="F1165" s="201" t="s">
        <v>2188</v>
      </c>
      <c r="G1165" s="199"/>
      <c r="H1165" s="199"/>
      <c r="I1165" s="202"/>
      <c r="J1165" s="203">
        <f>BK1165</f>
        <v>0</v>
      </c>
      <c r="K1165" s="199"/>
      <c r="L1165" s="204"/>
      <c r="M1165" s="205"/>
      <c r="N1165" s="206"/>
      <c r="O1165" s="206"/>
      <c r="P1165" s="207">
        <f>SUM(P1166:P1169)</f>
        <v>0</v>
      </c>
      <c r="Q1165" s="206"/>
      <c r="R1165" s="207">
        <f>SUM(R1166:R1169)</f>
        <v>0</v>
      </c>
      <c r="S1165" s="206"/>
      <c r="T1165" s="208">
        <f>SUM(T1166:T1169)</f>
        <v>0</v>
      </c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R1165" s="209" t="s">
        <v>349</v>
      </c>
      <c r="AT1165" s="210" t="s">
        <v>72</v>
      </c>
      <c r="AU1165" s="210" t="s">
        <v>73</v>
      </c>
      <c r="AY1165" s="209" t="s">
        <v>350</v>
      </c>
      <c r="BK1165" s="211">
        <f>SUM(BK1166:BK1169)</f>
        <v>0</v>
      </c>
    </row>
    <row r="1166" s="2" customFormat="1">
      <c r="A1166" s="37"/>
      <c r="B1166" s="38"/>
      <c r="C1166" s="212" t="s">
        <v>2189</v>
      </c>
      <c r="D1166" s="212" t="s">
        <v>353</v>
      </c>
      <c r="E1166" s="213" t="s">
        <v>2190</v>
      </c>
      <c r="F1166" s="214" t="s">
        <v>2191</v>
      </c>
      <c r="G1166" s="215" t="s">
        <v>496</v>
      </c>
      <c r="H1166" s="216">
        <v>229.46299999999999</v>
      </c>
      <c r="I1166" s="217"/>
      <c r="J1166" s="218">
        <f>ROUND(I1166*H1166,2)</f>
        <v>0</v>
      </c>
      <c r="K1166" s="214" t="s">
        <v>374</v>
      </c>
      <c r="L1166" s="43"/>
      <c r="M1166" s="219" t="s">
        <v>1</v>
      </c>
      <c r="N1166" s="220" t="s">
        <v>38</v>
      </c>
      <c r="O1166" s="90"/>
      <c r="P1166" s="221">
        <f>O1166*H1166</f>
        <v>0</v>
      </c>
      <c r="Q1166" s="221">
        <v>0</v>
      </c>
      <c r="R1166" s="221">
        <f>Q1166*H1166</f>
        <v>0</v>
      </c>
      <c r="S1166" s="221">
        <v>0</v>
      </c>
      <c r="T1166" s="222">
        <f>S1166*H1166</f>
        <v>0</v>
      </c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  <c r="AR1166" s="223" t="s">
        <v>349</v>
      </c>
      <c r="AT1166" s="223" t="s">
        <v>353</v>
      </c>
      <c r="AU1166" s="223" t="s">
        <v>80</v>
      </c>
      <c r="AY1166" s="16" t="s">
        <v>350</v>
      </c>
      <c r="BE1166" s="224">
        <f>IF(N1166="základní",J1166,0)</f>
        <v>0</v>
      </c>
      <c r="BF1166" s="224">
        <f>IF(N1166="snížená",J1166,0)</f>
        <v>0</v>
      </c>
      <c r="BG1166" s="224">
        <f>IF(N1166="zákl. přenesená",J1166,0)</f>
        <v>0</v>
      </c>
      <c r="BH1166" s="224">
        <f>IF(N1166="sníž. přenesená",J1166,0)</f>
        <v>0</v>
      </c>
      <c r="BI1166" s="224">
        <f>IF(N1166="nulová",J1166,0)</f>
        <v>0</v>
      </c>
      <c r="BJ1166" s="16" t="s">
        <v>80</v>
      </c>
      <c r="BK1166" s="224">
        <f>ROUND(I1166*H1166,2)</f>
        <v>0</v>
      </c>
      <c r="BL1166" s="16" t="s">
        <v>349</v>
      </c>
      <c r="BM1166" s="223" t="s">
        <v>2192</v>
      </c>
    </row>
    <row r="1167" s="2" customFormat="1">
      <c r="A1167" s="37"/>
      <c r="B1167" s="38"/>
      <c r="C1167" s="212" t="s">
        <v>2193</v>
      </c>
      <c r="D1167" s="212" t="s">
        <v>353</v>
      </c>
      <c r="E1167" s="213" t="s">
        <v>2194</v>
      </c>
      <c r="F1167" s="214" t="s">
        <v>2195</v>
      </c>
      <c r="G1167" s="215" t="s">
        <v>496</v>
      </c>
      <c r="H1167" s="216">
        <v>229.46299999999999</v>
      </c>
      <c r="I1167" s="217"/>
      <c r="J1167" s="218">
        <f>ROUND(I1167*H1167,2)</f>
        <v>0</v>
      </c>
      <c r="K1167" s="214" t="s">
        <v>374</v>
      </c>
      <c r="L1167" s="43"/>
      <c r="M1167" s="219" t="s">
        <v>1</v>
      </c>
      <c r="N1167" s="220" t="s">
        <v>38</v>
      </c>
      <c r="O1167" s="90"/>
      <c r="P1167" s="221">
        <f>O1167*H1167</f>
        <v>0</v>
      </c>
      <c r="Q1167" s="221">
        <v>0</v>
      </c>
      <c r="R1167" s="221">
        <f>Q1167*H1167</f>
        <v>0</v>
      </c>
      <c r="S1167" s="221">
        <v>0</v>
      </c>
      <c r="T1167" s="222">
        <f>S1167*H1167</f>
        <v>0</v>
      </c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  <c r="AR1167" s="223" t="s">
        <v>349</v>
      </c>
      <c r="AT1167" s="223" t="s">
        <v>353</v>
      </c>
      <c r="AU1167" s="223" t="s">
        <v>80</v>
      </c>
      <c r="AY1167" s="16" t="s">
        <v>350</v>
      </c>
      <c r="BE1167" s="224">
        <f>IF(N1167="základní",J1167,0)</f>
        <v>0</v>
      </c>
      <c r="BF1167" s="224">
        <f>IF(N1167="snížená",J1167,0)</f>
        <v>0</v>
      </c>
      <c r="BG1167" s="224">
        <f>IF(N1167="zákl. přenesená",J1167,0)</f>
        <v>0</v>
      </c>
      <c r="BH1167" s="224">
        <f>IF(N1167="sníž. přenesená",J1167,0)</f>
        <v>0</v>
      </c>
      <c r="BI1167" s="224">
        <f>IF(N1167="nulová",J1167,0)</f>
        <v>0</v>
      </c>
      <c r="BJ1167" s="16" t="s">
        <v>80</v>
      </c>
      <c r="BK1167" s="224">
        <f>ROUND(I1167*H1167,2)</f>
        <v>0</v>
      </c>
      <c r="BL1167" s="16" t="s">
        <v>349</v>
      </c>
      <c r="BM1167" s="223" t="s">
        <v>2196</v>
      </c>
    </row>
    <row r="1168" s="2" customFormat="1">
      <c r="A1168" s="37"/>
      <c r="B1168" s="38"/>
      <c r="C1168" s="212" t="s">
        <v>2197</v>
      </c>
      <c r="D1168" s="212" t="s">
        <v>353</v>
      </c>
      <c r="E1168" s="213" t="s">
        <v>2198</v>
      </c>
      <c r="F1168" s="214" t="s">
        <v>2199</v>
      </c>
      <c r="G1168" s="215" t="s">
        <v>496</v>
      </c>
      <c r="H1168" s="216">
        <v>2065.1669999999999</v>
      </c>
      <c r="I1168" s="217"/>
      <c r="J1168" s="218">
        <f>ROUND(I1168*H1168,2)</f>
        <v>0</v>
      </c>
      <c r="K1168" s="214" t="s">
        <v>374</v>
      </c>
      <c r="L1168" s="43"/>
      <c r="M1168" s="219" t="s">
        <v>1</v>
      </c>
      <c r="N1168" s="220" t="s">
        <v>38</v>
      </c>
      <c r="O1168" s="90"/>
      <c r="P1168" s="221">
        <f>O1168*H1168</f>
        <v>0</v>
      </c>
      <c r="Q1168" s="221">
        <v>0</v>
      </c>
      <c r="R1168" s="221">
        <f>Q1168*H1168</f>
        <v>0</v>
      </c>
      <c r="S1168" s="221">
        <v>0</v>
      </c>
      <c r="T1168" s="222">
        <f>S1168*H1168</f>
        <v>0</v>
      </c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R1168" s="223" t="s">
        <v>349</v>
      </c>
      <c r="AT1168" s="223" t="s">
        <v>353</v>
      </c>
      <c r="AU1168" s="223" t="s">
        <v>80</v>
      </c>
      <c r="AY1168" s="16" t="s">
        <v>350</v>
      </c>
      <c r="BE1168" s="224">
        <f>IF(N1168="základní",J1168,0)</f>
        <v>0</v>
      </c>
      <c r="BF1168" s="224">
        <f>IF(N1168="snížená",J1168,0)</f>
        <v>0</v>
      </c>
      <c r="BG1168" s="224">
        <f>IF(N1168="zákl. přenesená",J1168,0)</f>
        <v>0</v>
      </c>
      <c r="BH1168" s="224">
        <f>IF(N1168="sníž. přenesená",J1168,0)</f>
        <v>0</v>
      </c>
      <c r="BI1168" s="224">
        <f>IF(N1168="nulová",J1168,0)</f>
        <v>0</v>
      </c>
      <c r="BJ1168" s="16" t="s">
        <v>80</v>
      </c>
      <c r="BK1168" s="224">
        <f>ROUND(I1168*H1168,2)</f>
        <v>0</v>
      </c>
      <c r="BL1168" s="16" t="s">
        <v>349</v>
      </c>
      <c r="BM1168" s="223" t="s">
        <v>2200</v>
      </c>
    </row>
    <row r="1169" s="2" customFormat="1" ht="33" customHeight="1">
      <c r="A1169" s="37"/>
      <c r="B1169" s="38"/>
      <c r="C1169" s="212" t="s">
        <v>2201</v>
      </c>
      <c r="D1169" s="212" t="s">
        <v>353</v>
      </c>
      <c r="E1169" s="213" t="s">
        <v>2202</v>
      </c>
      <c r="F1169" s="214" t="s">
        <v>2203</v>
      </c>
      <c r="G1169" s="215" t="s">
        <v>496</v>
      </c>
      <c r="H1169" s="216">
        <v>229.46299999999999</v>
      </c>
      <c r="I1169" s="217"/>
      <c r="J1169" s="218">
        <f>ROUND(I1169*H1169,2)</f>
        <v>0</v>
      </c>
      <c r="K1169" s="214" t="s">
        <v>374</v>
      </c>
      <c r="L1169" s="43"/>
      <c r="M1169" s="219" t="s">
        <v>1</v>
      </c>
      <c r="N1169" s="220" t="s">
        <v>38</v>
      </c>
      <c r="O1169" s="90"/>
      <c r="P1169" s="221">
        <f>O1169*H1169</f>
        <v>0</v>
      </c>
      <c r="Q1169" s="221">
        <v>0</v>
      </c>
      <c r="R1169" s="221">
        <f>Q1169*H1169</f>
        <v>0</v>
      </c>
      <c r="S1169" s="221">
        <v>0</v>
      </c>
      <c r="T1169" s="222">
        <f>S1169*H1169</f>
        <v>0</v>
      </c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  <c r="AR1169" s="223" t="s">
        <v>349</v>
      </c>
      <c r="AT1169" s="223" t="s">
        <v>353</v>
      </c>
      <c r="AU1169" s="223" t="s">
        <v>80</v>
      </c>
      <c r="AY1169" s="16" t="s">
        <v>350</v>
      </c>
      <c r="BE1169" s="224">
        <f>IF(N1169="základní",J1169,0)</f>
        <v>0</v>
      </c>
      <c r="BF1169" s="224">
        <f>IF(N1169="snížená",J1169,0)</f>
        <v>0</v>
      </c>
      <c r="BG1169" s="224">
        <f>IF(N1169="zákl. přenesená",J1169,0)</f>
        <v>0</v>
      </c>
      <c r="BH1169" s="224">
        <f>IF(N1169="sníž. přenesená",J1169,0)</f>
        <v>0</v>
      </c>
      <c r="BI1169" s="224">
        <f>IF(N1169="nulová",J1169,0)</f>
        <v>0</v>
      </c>
      <c r="BJ1169" s="16" t="s">
        <v>80</v>
      </c>
      <c r="BK1169" s="224">
        <f>ROUND(I1169*H1169,2)</f>
        <v>0</v>
      </c>
      <c r="BL1169" s="16" t="s">
        <v>349</v>
      </c>
      <c r="BM1169" s="223" t="s">
        <v>2204</v>
      </c>
    </row>
    <row r="1170" s="11" customFormat="1" ht="25.92" customHeight="1">
      <c r="A1170" s="11"/>
      <c r="B1170" s="198"/>
      <c r="C1170" s="199"/>
      <c r="D1170" s="200" t="s">
        <v>72</v>
      </c>
      <c r="E1170" s="201" t="s">
        <v>2205</v>
      </c>
      <c r="F1170" s="201" t="s">
        <v>2206</v>
      </c>
      <c r="G1170" s="199"/>
      <c r="H1170" s="199"/>
      <c r="I1170" s="202"/>
      <c r="J1170" s="203">
        <f>BK1170</f>
        <v>0</v>
      </c>
      <c r="K1170" s="199"/>
      <c r="L1170" s="204"/>
      <c r="M1170" s="205"/>
      <c r="N1170" s="206"/>
      <c r="O1170" s="206"/>
      <c r="P1170" s="207">
        <f>P1171</f>
        <v>0</v>
      </c>
      <c r="Q1170" s="206"/>
      <c r="R1170" s="207">
        <f>R1171</f>
        <v>0</v>
      </c>
      <c r="S1170" s="206"/>
      <c r="T1170" s="208">
        <f>T1171</f>
        <v>0</v>
      </c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R1170" s="209" t="s">
        <v>349</v>
      </c>
      <c r="AT1170" s="210" t="s">
        <v>72</v>
      </c>
      <c r="AU1170" s="210" t="s">
        <v>73</v>
      </c>
      <c r="AY1170" s="209" t="s">
        <v>350</v>
      </c>
      <c r="BK1170" s="211">
        <f>BK1171</f>
        <v>0</v>
      </c>
    </row>
    <row r="1171" s="2" customFormat="1">
      <c r="A1171" s="37"/>
      <c r="B1171" s="38"/>
      <c r="C1171" s="212" t="s">
        <v>2207</v>
      </c>
      <c r="D1171" s="212" t="s">
        <v>353</v>
      </c>
      <c r="E1171" s="213" t="s">
        <v>2208</v>
      </c>
      <c r="F1171" s="214" t="s">
        <v>2209</v>
      </c>
      <c r="G1171" s="215" t="s">
        <v>496</v>
      </c>
      <c r="H1171" s="216">
        <v>214.27500000000001</v>
      </c>
      <c r="I1171" s="217"/>
      <c r="J1171" s="218">
        <f>ROUND(I1171*H1171,2)</f>
        <v>0</v>
      </c>
      <c r="K1171" s="214" t="s">
        <v>374</v>
      </c>
      <c r="L1171" s="43"/>
      <c r="M1171" s="272" t="s">
        <v>1</v>
      </c>
      <c r="N1171" s="273" t="s">
        <v>38</v>
      </c>
      <c r="O1171" s="274"/>
      <c r="P1171" s="275">
        <f>O1171*H1171</f>
        <v>0</v>
      </c>
      <c r="Q1171" s="275">
        <v>0</v>
      </c>
      <c r="R1171" s="275">
        <f>Q1171*H1171</f>
        <v>0</v>
      </c>
      <c r="S1171" s="275">
        <v>0</v>
      </c>
      <c r="T1171" s="276">
        <f>S1171*H1171</f>
        <v>0</v>
      </c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R1171" s="223" t="s">
        <v>349</v>
      </c>
      <c r="AT1171" s="223" t="s">
        <v>353</v>
      </c>
      <c r="AU1171" s="223" t="s">
        <v>80</v>
      </c>
      <c r="AY1171" s="16" t="s">
        <v>350</v>
      </c>
      <c r="BE1171" s="224">
        <f>IF(N1171="základní",J1171,0)</f>
        <v>0</v>
      </c>
      <c r="BF1171" s="224">
        <f>IF(N1171="snížená",J1171,0)</f>
        <v>0</v>
      </c>
      <c r="BG1171" s="224">
        <f>IF(N1171="zákl. přenesená",J1171,0)</f>
        <v>0</v>
      </c>
      <c r="BH1171" s="224">
        <f>IF(N1171="sníž. přenesená",J1171,0)</f>
        <v>0</v>
      </c>
      <c r="BI1171" s="224">
        <f>IF(N1171="nulová",J1171,0)</f>
        <v>0</v>
      </c>
      <c r="BJ1171" s="16" t="s">
        <v>80</v>
      </c>
      <c r="BK1171" s="224">
        <f>ROUND(I1171*H1171,2)</f>
        <v>0</v>
      </c>
      <c r="BL1171" s="16" t="s">
        <v>349</v>
      </c>
      <c r="BM1171" s="223" t="s">
        <v>2210</v>
      </c>
    </row>
    <row r="1172" s="2" customFormat="1" ht="6.96" customHeight="1">
      <c r="A1172" s="37"/>
      <c r="B1172" s="65"/>
      <c r="C1172" s="66"/>
      <c r="D1172" s="66"/>
      <c r="E1172" s="66"/>
      <c r="F1172" s="66"/>
      <c r="G1172" s="66"/>
      <c r="H1172" s="66"/>
      <c r="I1172" s="66"/>
      <c r="J1172" s="66"/>
      <c r="K1172" s="66"/>
      <c r="L1172" s="43"/>
      <c r="M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</sheetData>
  <sheetProtection sheet="1" autoFilter="0" formatColumns="0" formatRows="0" objects="1" scenarios="1" spinCount="100000" saltValue="pSeRZKVYL6byx5MqVbR82eD8ckYnBG90Kd9cx6PD/gjtwZkn1y0H4E1yJiBr1fwpLSRGAwE/byjkmCf7zqNflA==" hashValue="I5PfdJJ3i7FSS1HAczHPQtsSLko5s2Ua0UZk2027rhN+m4w/75PylkaUmAWuE1x0cj13fHbpucuHF43ucGfGVw==" algorithmName="SHA-512" password="CC35"/>
  <autoFilter ref="C134:K1171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</row>
    <row r="4" s="1" customFormat="1" ht="24.96" customHeight="1">
      <c r="B4" s="19"/>
      <c r="D4" s="138" t="s">
        <v>90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EUO na objektu BD č.p.230,231,232,233,234,235 ulice Letná</v>
      </c>
      <c r="F7" s="140"/>
      <c r="G7" s="140"/>
      <c r="H7" s="140"/>
      <c r="L7" s="19"/>
    </row>
    <row r="8" s="2" customFormat="1" ht="12" customHeight="1">
      <c r="A8" s="37"/>
      <c r="B8" s="43"/>
      <c r="C8" s="37"/>
      <c r="D8" s="140" t="s">
        <v>98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2" t="s">
        <v>2211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8. 12. 2020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ROUND((SUM(BE120:BE160)),  2)</f>
        <v>0</v>
      </c>
      <c r="G33" s="37"/>
      <c r="H33" s="37"/>
      <c r="I33" s="156">
        <v>0.20999999999999999</v>
      </c>
      <c r="J33" s="155">
        <f>ROUND(((SUM(BE120:BE160))*I33),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ROUND((SUM(BF120:BF160)),  2)</f>
        <v>0</v>
      </c>
      <c r="G34" s="37"/>
      <c r="H34" s="37"/>
      <c r="I34" s="156">
        <v>0.14999999999999999</v>
      </c>
      <c r="J34" s="155">
        <f>ROUND(((SUM(BF120:BF160))*I34),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ROUND((SUM(BG120:BG160)),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ROUND((SUM(BH120:BH160)),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ROUND((SUM(BI120:BI160)),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222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5" t="str">
        <f>E7</f>
        <v>EUO na objektu BD č.p.230,231,232,233,234,235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04470002 - VRN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6" t="s">
        <v>244</v>
      </c>
      <c r="D94" s="177"/>
      <c r="E94" s="177"/>
      <c r="F94" s="177"/>
      <c r="G94" s="177"/>
      <c r="H94" s="177"/>
      <c r="I94" s="177"/>
      <c r="J94" s="178" t="s">
        <v>245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9" t="s">
        <v>249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</row>
    <row r="97" s="9" customFormat="1" ht="24.96" customHeight="1">
      <c r="A97" s="9"/>
      <c r="B97" s="180"/>
      <c r="C97" s="181"/>
      <c r="D97" s="182" t="s">
        <v>2212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2213</v>
      </c>
      <c r="E98" s="183"/>
      <c r="F98" s="183"/>
      <c r="G98" s="183"/>
      <c r="H98" s="183"/>
      <c r="I98" s="183"/>
      <c r="J98" s="184">
        <f>J132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2214</v>
      </c>
      <c r="E99" s="183"/>
      <c r="F99" s="183"/>
      <c r="G99" s="183"/>
      <c r="H99" s="183"/>
      <c r="I99" s="183"/>
      <c r="J99" s="184">
        <f>J150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2215</v>
      </c>
      <c r="E100" s="183"/>
      <c r="F100" s="183"/>
      <c r="G100" s="183"/>
      <c r="H100" s="183"/>
      <c r="I100" s="183"/>
      <c r="J100" s="184">
        <f>J154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313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5" t="str">
        <f>E7</f>
        <v>EUO na objektu BD č.p.230,231,232,233,234,235 ulice Letná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98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04470002 - VRN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8. 12. 2020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7"/>
      <c r="B119" s="188"/>
      <c r="C119" s="189" t="s">
        <v>332</v>
      </c>
      <c r="D119" s="190" t="s">
        <v>58</v>
      </c>
      <c r="E119" s="190" t="s">
        <v>54</v>
      </c>
      <c r="F119" s="190" t="s">
        <v>55</v>
      </c>
      <c r="G119" s="190" t="s">
        <v>333</v>
      </c>
      <c r="H119" s="190" t="s">
        <v>334</v>
      </c>
      <c r="I119" s="190" t="s">
        <v>335</v>
      </c>
      <c r="J119" s="190" t="s">
        <v>245</v>
      </c>
      <c r="K119" s="191" t="s">
        <v>336</v>
      </c>
      <c r="L119" s="192"/>
      <c r="M119" s="99" t="s">
        <v>1</v>
      </c>
      <c r="N119" s="100" t="s">
        <v>37</v>
      </c>
      <c r="O119" s="100" t="s">
        <v>337</v>
      </c>
      <c r="P119" s="100" t="s">
        <v>338</v>
      </c>
      <c r="Q119" s="100" t="s">
        <v>339</v>
      </c>
      <c r="R119" s="100" t="s">
        <v>340</v>
      </c>
      <c r="S119" s="100" t="s">
        <v>341</v>
      </c>
      <c r="T119" s="101" t="s">
        <v>342</v>
      </c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="2" customFormat="1" ht="22.8" customHeight="1">
      <c r="A120" s="37"/>
      <c r="B120" s="38"/>
      <c r="C120" s="106" t="s">
        <v>345</v>
      </c>
      <c r="D120" s="39"/>
      <c r="E120" s="39"/>
      <c r="F120" s="39"/>
      <c r="G120" s="39"/>
      <c r="H120" s="39"/>
      <c r="I120" s="39"/>
      <c r="J120" s="193">
        <f>BK120</f>
        <v>0</v>
      </c>
      <c r="K120" s="39"/>
      <c r="L120" s="43"/>
      <c r="M120" s="102"/>
      <c r="N120" s="194"/>
      <c r="O120" s="103"/>
      <c r="P120" s="195">
        <f>P121+P132+P150+P154</f>
        <v>0</v>
      </c>
      <c r="Q120" s="103"/>
      <c r="R120" s="195">
        <f>R121+R132+R150+R154</f>
        <v>0</v>
      </c>
      <c r="S120" s="103"/>
      <c r="T120" s="196">
        <f>T121+T132+T150+T154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82</v>
      </c>
      <c r="BK120" s="197">
        <f>BK121+BK132+BK150+BK154</f>
        <v>0</v>
      </c>
    </row>
    <row r="121" s="11" customFormat="1" ht="25.92" customHeight="1">
      <c r="A121" s="11"/>
      <c r="B121" s="198"/>
      <c r="C121" s="199"/>
      <c r="D121" s="200" t="s">
        <v>72</v>
      </c>
      <c r="E121" s="201" t="s">
        <v>2216</v>
      </c>
      <c r="F121" s="201" t="s">
        <v>2217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SUM(P122:P131)</f>
        <v>0</v>
      </c>
      <c r="Q121" s="206"/>
      <c r="R121" s="207">
        <f>SUM(R122:R131)</f>
        <v>0</v>
      </c>
      <c r="S121" s="206"/>
      <c r="T121" s="208">
        <f>SUM(T122:T131)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9" t="s">
        <v>349</v>
      </c>
      <c r="AT121" s="210" t="s">
        <v>72</v>
      </c>
      <c r="AU121" s="210" t="s">
        <v>73</v>
      </c>
      <c r="AY121" s="209" t="s">
        <v>350</v>
      </c>
      <c r="BK121" s="211">
        <f>SUM(BK122:BK131)</f>
        <v>0</v>
      </c>
    </row>
    <row r="122" s="2" customFormat="1" ht="16.5" customHeight="1">
      <c r="A122" s="37"/>
      <c r="B122" s="38"/>
      <c r="C122" s="212" t="s">
        <v>80</v>
      </c>
      <c r="D122" s="212" t="s">
        <v>353</v>
      </c>
      <c r="E122" s="213" t="s">
        <v>2218</v>
      </c>
      <c r="F122" s="214" t="s">
        <v>2219</v>
      </c>
      <c r="G122" s="215" t="s">
        <v>2220</v>
      </c>
      <c r="H122" s="216">
        <v>1</v>
      </c>
      <c r="I122" s="217"/>
      <c r="J122" s="218">
        <f>ROUND(I122*H122,2)</f>
        <v>0</v>
      </c>
      <c r="K122" s="214" t="s">
        <v>1</v>
      </c>
      <c r="L122" s="43"/>
      <c r="M122" s="219" t="s">
        <v>1</v>
      </c>
      <c r="N122" s="220" t="s">
        <v>38</v>
      </c>
      <c r="O122" s="90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3" t="s">
        <v>349</v>
      </c>
      <c r="AT122" s="223" t="s">
        <v>353</v>
      </c>
      <c r="AU122" s="223" t="s">
        <v>80</v>
      </c>
      <c r="AY122" s="16" t="s">
        <v>350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6" t="s">
        <v>80</v>
      </c>
      <c r="BK122" s="224">
        <f>ROUND(I122*H122,2)</f>
        <v>0</v>
      </c>
      <c r="BL122" s="16" t="s">
        <v>349</v>
      </c>
      <c r="BM122" s="223" t="s">
        <v>2221</v>
      </c>
    </row>
    <row r="123" s="13" customFormat="1">
      <c r="A123" s="13"/>
      <c r="B123" s="236"/>
      <c r="C123" s="237"/>
      <c r="D123" s="227" t="s">
        <v>361</v>
      </c>
      <c r="E123" s="238" t="s">
        <v>364</v>
      </c>
      <c r="F123" s="239" t="s">
        <v>80</v>
      </c>
      <c r="G123" s="237"/>
      <c r="H123" s="240">
        <v>1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6" t="s">
        <v>361</v>
      </c>
      <c r="AU123" s="246" t="s">
        <v>80</v>
      </c>
      <c r="AV123" s="13" t="s">
        <v>88</v>
      </c>
      <c r="AW123" s="13" t="s">
        <v>30</v>
      </c>
      <c r="AX123" s="13" t="s">
        <v>73</v>
      </c>
      <c r="AY123" s="246" t="s">
        <v>350</v>
      </c>
    </row>
    <row r="124" s="13" customFormat="1">
      <c r="A124" s="13"/>
      <c r="B124" s="236"/>
      <c r="C124" s="237"/>
      <c r="D124" s="227" t="s">
        <v>361</v>
      </c>
      <c r="E124" s="238" t="s">
        <v>367</v>
      </c>
      <c r="F124" s="239" t="s">
        <v>368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6" t="s">
        <v>361</v>
      </c>
      <c r="AU124" s="246" t="s">
        <v>80</v>
      </c>
      <c r="AV124" s="13" t="s">
        <v>88</v>
      </c>
      <c r="AW124" s="13" t="s">
        <v>30</v>
      </c>
      <c r="AX124" s="13" t="s">
        <v>80</v>
      </c>
      <c r="AY124" s="246" t="s">
        <v>350</v>
      </c>
    </row>
    <row r="125" s="2" customFormat="1" ht="16.5" customHeight="1">
      <c r="A125" s="37"/>
      <c r="B125" s="38"/>
      <c r="C125" s="212" t="s">
        <v>88</v>
      </c>
      <c r="D125" s="212" t="s">
        <v>353</v>
      </c>
      <c r="E125" s="213" t="s">
        <v>2222</v>
      </c>
      <c r="F125" s="214" t="s">
        <v>2223</v>
      </c>
      <c r="G125" s="215" t="s">
        <v>2220</v>
      </c>
      <c r="H125" s="216">
        <v>1</v>
      </c>
      <c r="I125" s="217"/>
      <c r="J125" s="218">
        <f>ROUND(I125*H125,2)</f>
        <v>0</v>
      </c>
      <c r="K125" s="214" t="s">
        <v>1</v>
      </c>
      <c r="L125" s="43"/>
      <c r="M125" s="219" t="s">
        <v>1</v>
      </c>
      <c r="N125" s="220" t="s">
        <v>38</v>
      </c>
      <c r="O125" s="90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3" t="s">
        <v>349</v>
      </c>
      <c r="AT125" s="223" t="s">
        <v>353</v>
      </c>
      <c r="AU125" s="223" t="s">
        <v>80</v>
      </c>
      <c r="AY125" s="16" t="s">
        <v>350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6" t="s">
        <v>80</v>
      </c>
      <c r="BK125" s="224">
        <f>ROUND(I125*H125,2)</f>
        <v>0</v>
      </c>
      <c r="BL125" s="16" t="s">
        <v>349</v>
      </c>
      <c r="BM125" s="223" t="s">
        <v>2224</v>
      </c>
    </row>
    <row r="126" s="13" customFormat="1">
      <c r="A126" s="13"/>
      <c r="B126" s="236"/>
      <c r="C126" s="237"/>
      <c r="D126" s="227" t="s">
        <v>361</v>
      </c>
      <c r="E126" s="238" t="s">
        <v>379</v>
      </c>
      <c r="F126" s="239" t="s">
        <v>80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6" t="s">
        <v>361</v>
      </c>
      <c r="AU126" s="246" t="s">
        <v>80</v>
      </c>
      <c r="AV126" s="13" t="s">
        <v>88</v>
      </c>
      <c r="AW126" s="13" t="s">
        <v>30</v>
      </c>
      <c r="AX126" s="13" t="s">
        <v>73</v>
      </c>
      <c r="AY126" s="246" t="s">
        <v>350</v>
      </c>
    </row>
    <row r="127" s="13" customFormat="1">
      <c r="A127" s="13"/>
      <c r="B127" s="236"/>
      <c r="C127" s="237"/>
      <c r="D127" s="227" t="s">
        <v>361</v>
      </c>
      <c r="E127" s="238" t="s">
        <v>383</v>
      </c>
      <c r="F127" s="239" t="s">
        <v>384</v>
      </c>
      <c r="G127" s="237"/>
      <c r="H127" s="240">
        <v>1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6" t="s">
        <v>361</v>
      </c>
      <c r="AU127" s="246" t="s">
        <v>80</v>
      </c>
      <c r="AV127" s="13" t="s">
        <v>88</v>
      </c>
      <c r="AW127" s="13" t="s">
        <v>30</v>
      </c>
      <c r="AX127" s="13" t="s">
        <v>80</v>
      </c>
      <c r="AY127" s="246" t="s">
        <v>350</v>
      </c>
    </row>
    <row r="128" s="2" customFormat="1" ht="16.5" customHeight="1">
      <c r="A128" s="37"/>
      <c r="B128" s="38"/>
      <c r="C128" s="212" t="s">
        <v>387</v>
      </c>
      <c r="D128" s="212" t="s">
        <v>353</v>
      </c>
      <c r="E128" s="213" t="s">
        <v>2225</v>
      </c>
      <c r="F128" s="214" t="s">
        <v>2226</v>
      </c>
      <c r="G128" s="215" t="s">
        <v>2220</v>
      </c>
      <c r="H128" s="216">
        <v>1</v>
      </c>
      <c r="I128" s="217"/>
      <c r="J128" s="218">
        <f>ROUND(I128*H128,2)</f>
        <v>0</v>
      </c>
      <c r="K128" s="214" t="s">
        <v>1</v>
      </c>
      <c r="L128" s="43"/>
      <c r="M128" s="219" t="s">
        <v>1</v>
      </c>
      <c r="N128" s="220" t="s">
        <v>38</v>
      </c>
      <c r="O128" s="90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3" t="s">
        <v>349</v>
      </c>
      <c r="AT128" s="223" t="s">
        <v>353</v>
      </c>
      <c r="AU128" s="223" t="s">
        <v>80</v>
      </c>
      <c r="AY128" s="16" t="s">
        <v>350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6" t="s">
        <v>80</v>
      </c>
      <c r="BK128" s="224">
        <f>ROUND(I128*H128,2)</f>
        <v>0</v>
      </c>
      <c r="BL128" s="16" t="s">
        <v>349</v>
      </c>
      <c r="BM128" s="223" t="s">
        <v>2227</v>
      </c>
    </row>
    <row r="129" s="2" customFormat="1">
      <c r="A129" s="37"/>
      <c r="B129" s="38"/>
      <c r="C129" s="39"/>
      <c r="D129" s="227" t="s">
        <v>1104</v>
      </c>
      <c r="E129" s="39"/>
      <c r="F129" s="268" t="s">
        <v>2228</v>
      </c>
      <c r="G129" s="39"/>
      <c r="H129" s="39"/>
      <c r="I129" s="269"/>
      <c r="J129" s="39"/>
      <c r="K129" s="39"/>
      <c r="L129" s="43"/>
      <c r="M129" s="270"/>
      <c r="N129" s="271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1104</v>
      </c>
      <c r="AU129" s="16" t="s">
        <v>80</v>
      </c>
    </row>
    <row r="130" s="13" customFormat="1">
      <c r="A130" s="13"/>
      <c r="B130" s="236"/>
      <c r="C130" s="237"/>
      <c r="D130" s="227" t="s">
        <v>361</v>
      </c>
      <c r="E130" s="238" t="s">
        <v>394</v>
      </c>
      <c r="F130" s="239" t="s">
        <v>80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361</v>
      </c>
      <c r="AU130" s="246" t="s">
        <v>80</v>
      </c>
      <c r="AV130" s="13" t="s">
        <v>88</v>
      </c>
      <c r="AW130" s="13" t="s">
        <v>30</v>
      </c>
      <c r="AX130" s="13" t="s">
        <v>73</v>
      </c>
      <c r="AY130" s="246" t="s">
        <v>350</v>
      </c>
    </row>
    <row r="131" s="13" customFormat="1">
      <c r="A131" s="13"/>
      <c r="B131" s="236"/>
      <c r="C131" s="237"/>
      <c r="D131" s="227" t="s">
        <v>361</v>
      </c>
      <c r="E131" s="238" t="s">
        <v>397</v>
      </c>
      <c r="F131" s="239" t="s">
        <v>398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361</v>
      </c>
      <c r="AU131" s="246" t="s">
        <v>80</v>
      </c>
      <c r="AV131" s="13" t="s">
        <v>88</v>
      </c>
      <c r="AW131" s="13" t="s">
        <v>30</v>
      </c>
      <c r="AX131" s="13" t="s">
        <v>80</v>
      </c>
      <c r="AY131" s="246" t="s">
        <v>350</v>
      </c>
    </row>
    <row r="132" s="11" customFormat="1" ht="25.92" customHeight="1">
      <c r="A132" s="11"/>
      <c r="B132" s="198"/>
      <c r="C132" s="199"/>
      <c r="D132" s="200" t="s">
        <v>72</v>
      </c>
      <c r="E132" s="201" t="s">
        <v>84</v>
      </c>
      <c r="F132" s="201" t="s">
        <v>2229</v>
      </c>
      <c r="G132" s="199"/>
      <c r="H132" s="199"/>
      <c r="I132" s="202"/>
      <c r="J132" s="203">
        <f>BK132</f>
        <v>0</v>
      </c>
      <c r="K132" s="199"/>
      <c r="L132" s="204"/>
      <c r="M132" s="205"/>
      <c r="N132" s="206"/>
      <c r="O132" s="206"/>
      <c r="P132" s="207">
        <f>SUM(P133:P149)</f>
        <v>0</v>
      </c>
      <c r="Q132" s="206"/>
      <c r="R132" s="207">
        <f>SUM(R133:R149)</f>
        <v>0</v>
      </c>
      <c r="S132" s="206"/>
      <c r="T132" s="208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9" t="s">
        <v>349</v>
      </c>
      <c r="AT132" s="210" t="s">
        <v>72</v>
      </c>
      <c r="AU132" s="210" t="s">
        <v>73</v>
      </c>
      <c r="AY132" s="209" t="s">
        <v>350</v>
      </c>
      <c r="BK132" s="211">
        <f>SUM(BK133:BK149)</f>
        <v>0</v>
      </c>
    </row>
    <row r="133" s="2" customFormat="1" ht="16.5" customHeight="1">
      <c r="A133" s="37"/>
      <c r="B133" s="38"/>
      <c r="C133" s="212" t="s">
        <v>349</v>
      </c>
      <c r="D133" s="212" t="s">
        <v>353</v>
      </c>
      <c r="E133" s="213" t="s">
        <v>2230</v>
      </c>
      <c r="F133" s="214" t="s">
        <v>2231</v>
      </c>
      <c r="G133" s="215" t="s">
        <v>2220</v>
      </c>
      <c r="H133" s="216">
        <v>1</v>
      </c>
      <c r="I133" s="217"/>
      <c r="J133" s="218">
        <f>ROUND(I133*H133,2)</f>
        <v>0</v>
      </c>
      <c r="K133" s="214" t="s">
        <v>1</v>
      </c>
      <c r="L133" s="43"/>
      <c r="M133" s="219" t="s">
        <v>1</v>
      </c>
      <c r="N133" s="220" t="s">
        <v>38</v>
      </c>
      <c r="O133" s="90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3" t="s">
        <v>349</v>
      </c>
      <c r="AT133" s="223" t="s">
        <v>353</v>
      </c>
      <c r="AU133" s="223" t="s">
        <v>80</v>
      </c>
      <c r="AY133" s="16" t="s">
        <v>350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6" t="s">
        <v>80</v>
      </c>
      <c r="BK133" s="224">
        <f>ROUND(I133*H133,2)</f>
        <v>0</v>
      </c>
      <c r="BL133" s="16" t="s">
        <v>349</v>
      </c>
      <c r="BM133" s="223" t="s">
        <v>2232</v>
      </c>
    </row>
    <row r="134" s="13" customFormat="1">
      <c r="A134" s="13"/>
      <c r="B134" s="236"/>
      <c r="C134" s="237"/>
      <c r="D134" s="227" t="s">
        <v>361</v>
      </c>
      <c r="E134" s="238" t="s">
        <v>409</v>
      </c>
      <c r="F134" s="239" t="s">
        <v>80</v>
      </c>
      <c r="G134" s="237"/>
      <c r="H134" s="240">
        <v>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361</v>
      </c>
      <c r="AU134" s="246" t="s">
        <v>80</v>
      </c>
      <c r="AV134" s="13" t="s">
        <v>88</v>
      </c>
      <c r="AW134" s="13" t="s">
        <v>30</v>
      </c>
      <c r="AX134" s="13" t="s">
        <v>73</v>
      </c>
      <c r="AY134" s="246" t="s">
        <v>350</v>
      </c>
    </row>
    <row r="135" s="13" customFormat="1">
      <c r="A135" s="13"/>
      <c r="B135" s="236"/>
      <c r="C135" s="237"/>
      <c r="D135" s="227" t="s">
        <v>361</v>
      </c>
      <c r="E135" s="238" t="s">
        <v>156</v>
      </c>
      <c r="F135" s="239" t="s">
        <v>2233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361</v>
      </c>
      <c r="AU135" s="246" t="s">
        <v>80</v>
      </c>
      <c r="AV135" s="13" t="s">
        <v>88</v>
      </c>
      <c r="AW135" s="13" t="s">
        <v>30</v>
      </c>
      <c r="AX135" s="13" t="s">
        <v>80</v>
      </c>
      <c r="AY135" s="246" t="s">
        <v>350</v>
      </c>
    </row>
    <row r="136" s="2" customFormat="1" ht="16.5" customHeight="1">
      <c r="A136" s="37"/>
      <c r="B136" s="38"/>
      <c r="C136" s="212" t="s">
        <v>418</v>
      </c>
      <c r="D136" s="212" t="s">
        <v>353</v>
      </c>
      <c r="E136" s="213" t="s">
        <v>2234</v>
      </c>
      <c r="F136" s="214" t="s">
        <v>2235</v>
      </c>
      <c r="G136" s="215" t="s">
        <v>2220</v>
      </c>
      <c r="H136" s="216">
        <v>1</v>
      </c>
      <c r="I136" s="217"/>
      <c r="J136" s="218">
        <f>ROUND(I136*H136,2)</f>
        <v>0</v>
      </c>
      <c r="K136" s="214" t="s">
        <v>1</v>
      </c>
      <c r="L136" s="43"/>
      <c r="M136" s="219" t="s">
        <v>1</v>
      </c>
      <c r="N136" s="220" t="s">
        <v>38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349</v>
      </c>
      <c r="AT136" s="223" t="s">
        <v>353</v>
      </c>
      <c r="AU136" s="223" t="s">
        <v>80</v>
      </c>
      <c r="AY136" s="16" t="s">
        <v>350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80</v>
      </c>
      <c r="BK136" s="224">
        <f>ROUND(I136*H136,2)</f>
        <v>0</v>
      </c>
      <c r="BL136" s="16" t="s">
        <v>349</v>
      </c>
      <c r="BM136" s="223" t="s">
        <v>2236</v>
      </c>
    </row>
    <row r="137" s="13" customFormat="1">
      <c r="A137" s="13"/>
      <c r="B137" s="236"/>
      <c r="C137" s="237"/>
      <c r="D137" s="227" t="s">
        <v>361</v>
      </c>
      <c r="E137" s="238" t="s">
        <v>423</v>
      </c>
      <c r="F137" s="239" t="s">
        <v>80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361</v>
      </c>
      <c r="AU137" s="246" t="s">
        <v>80</v>
      </c>
      <c r="AV137" s="13" t="s">
        <v>88</v>
      </c>
      <c r="AW137" s="13" t="s">
        <v>30</v>
      </c>
      <c r="AX137" s="13" t="s">
        <v>73</v>
      </c>
      <c r="AY137" s="246" t="s">
        <v>350</v>
      </c>
    </row>
    <row r="138" s="13" customFormat="1">
      <c r="A138" s="13"/>
      <c r="B138" s="236"/>
      <c r="C138" s="237"/>
      <c r="D138" s="227" t="s">
        <v>361</v>
      </c>
      <c r="E138" s="238" t="s">
        <v>426</v>
      </c>
      <c r="F138" s="239" t="s">
        <v>427</v>
      </c>
      <c r="G138" s="237"/>
      <c r="H138" s="240">
        <v>1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361</v>
      </c>
      <c r="AU138" s="246" t="s">
        <v>80</v>
      </c>
      <c r="AV138" s="13" t="s">
        <v>88</v>
      </c>
      <c r="AW138" s="13" t="s">
        <v>30</v>
      </c>
      <c r="AX138" s="13" t="s">
        <v>80</v>
      </c>
      <c r="AY138" s="246" t="s">
        <v>350</v>
      </c>
    </row>
    <row r="139" s="2" customFormat="1" ht="16.5" customHeight="1">
      <c r="A139" s="37"/>
      <c r="B139" s="38"/>
      <c r="C139" s="212" t="s">
        <v>430</v>
      </c>
      <c r="D139" s="212" t="s">
        <v>353</v>
      </c>
      <c r="E139" s="213" t="s">
        <v>2237</v>
      </c>
      <c r="F139" s="214" t="s">
        <v>2238</v>
      </c>
      <c r="G139" s="215" t="s">
        <v>2220</v>
      </c>
      <c r="H139" s="216">
        <v>1</v>
      </c>
      <c r="I139" s="217"/>
      <c r="J139" s="218">
        <f>ROUND(I139*H139,2)</f>
        <v>0</v>
      </c>
      <c r="K139" s="214" t="s">
        <v>1</v>
      </c>
      <c r="L139" s="43"/>
      <c r="M139" s="219" t="s">
        <v>1</v>
      </c>
      <c r="N139" s="220" t="s">
        <v>38</v>
      </c>
      <c r="O139" s="90"/>
      <c r="P139" s="221">
        <f>O139*H139</f>
        <v>0</v>
      </c>
      <c r="Q139" s="221">
        <v>0</v>
      </c>
      <c r="R139" s="221">
        <f>Q139*H139</f>
        <v>0</v>
      </c>
      <c r="S139" s="221">
        <v>0</v>
      </c>
      <c r="T139" s="22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3" t="s">
        <v>349</v>
      </c>
      <c r="AT139" s="223" t="s">
        <v>353</v>
      </c>
      <c r="AU139" s="223" t="s">
        <v>80</v>
      </c>
      <c r="AY139" s="16" t="s">
        <v>350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6" t="s">
        <v>80</v>
      </c>
      <c r="BK139" s="224">
        <f>ROUND(I139*H139,2)</f>
        <v>0</v>
      </c>
      <c r="BL139" s="16" t="s">
        <v>349</v>
      </c>
      <c r="BM139" s="223" t="s">
        <v>2239</v>
      </c>
    </row>
    <row r="140" s="13" customFormat="1">
      <c r="A140" s="13"/>
      <c r="B140" s="236"/>
      <c r="C140" s="237"/>
      <c r="D140" s="227" t="s">
        <v>361</v>
      </c>
      <c r="E140" s="238" t="s">
        <v>437</v>
      </c>
      <c r="F140" s="239" t="s">
        <v>80</v>
      </c>
      <c r="G140" s="237"/>
      <c r="H140" s="240">
        <v>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361</v>
      </c>
      <c r="AU140" s="246" t="s">
        <v>80</v>
      </c>
      <c r="AV140" s="13" t="s">
        <v>88</v>
      </c>
      <c r="AW140" s="13" t="s">
        <v>30</v>
      </c>
      <c r="AX140" s="13" t="s">
        <v>73</v>
      </c>
      <c r="AY140" s="246" t="s">
        <v>350</v>
      </c>
    </row>
    <row r="141" s="13" customFormat="1">
      <c r="A141" s="13"/>
      <c r="B141" s="236"/>
      <c r="C141" s="237"/>
      <c r="D141" s="227" t="s">
        <v>361</v>
      </c>
      <c r="E141" s="238" t="s">
        <v>165</v>
      </c>
      <c r="F141" s="239" t="s">
        <v>2240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361</v>
      </c>
      <c r="AU141" s="246" t="s">
        <v>80</v>
      </c>
      <c r="AV141" s="13" t="s">
        <v>88</v>
      </c>
      <c r="AW141" s="13" t="s">
        <v>30</v>
      </c>
      <c r="AX141" s="13" t="s">
        <v>73</v>
      </c>
      <c r="AY141" s="246" t="s">
        <v>350</v>
      </c>
    </row>
    <row r="142" s="13" customFormat="1">
      <c r="A142" s="13"/>
      <c r="B142" s="236"/>
      <c r="C142" s="237"/>
      <c r="D142" s="227" t="s">
        <v>361</v>
      </c>
      <c r="E142" s="238" t="s">
        <v>442</v>
      </c>
      <c r="F142" s="239" t="s">
        <v>80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361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350</v>
      </c>
    </row>
    <row r="143" s="13" customFormat="1">
      <c r="A143" s="13"/>
      <c r="B143" s="236"/>
      <c r="C143" s="237"/>
      <c r="D143" s="227" t="s">
        <v>361</v>
      </c>
      <c r="E143" s="238" t="s">
        <v>2241</v>
      </c>
      <c r="F143" s="239" t="s">
        <v>2242</v>
      </c>
      <c r="G143" s="237"/>
      <c r="H143" s="240">
        <v>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361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350</v>
      </c>
    </row>
    <row r="144" s="13" customFormat="1">
      <c r="A144" s="13"/>
      <c r="B144" s="236"/>
      <c r="C144" s="237"/>
      <c r="D144" s="227" t="s">
        <v>361</v>
      </c>
      <c r="E144" s="238" t="s">
        <v>2243</v>
      </c>
      <c r="F144" s="239" t="s">
        <v>80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361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350</v>
      </c>
    </row>
    <row r="145" s="13" customFormat="1">
      <c r="A145" s="13"/>
      <c r="B145" s="236"/>
      <c r="C145" s="237"/>
      <c r="D145" s="227" t="s">
        <v>361</v>
      </c>
      <c r="E145" s="238" t="s">
        <v>2244</v>
      </c>
      <c r="F145" s="239" t="s">
        <v>2245</v>
      </c>
      <c r="G145" s="237"/>
      <c r="H145" s="240">
        <v>1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361</v>
      </c>
      <c r="AU145" s="246" t="s">
        <v>80</v>
      </c>
      <c r="AV145" s="13" t="s">
        <v>88</v>
      </c>
      <c r="AW145" s="13" t="s">
        <v>30</v>
      </c>
      <c r="AX145" s="13" t="s">
        <v>73</v>
      </c>
      <c r="AY145" s="246" t="s">
        <v>350</v>
      </c>
    </row>
    <row r="146" s="13" customFormat="1">
      <c r="A146" s="13"/>
      <c r="B146" s="236"/>
      <c r="C146" s="237"/>
      <c r="D146" s="227" t="s">
        <v>361</v>
      </c>
      <c r="E146" s="238" t="s">
        <v>2246</v>
      </c>
      <c r="F146" s="239" t="s">
        <v>80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361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350</v>
      </c>
    </row>
    <row r="147" s="13" customFormat="1">
      <c r="A147" s="13"/>
      <c r="B147" s="236"/>
      <c r="C147" s="237"/>
      <c r="D147" s="227" t="s">
        <v>361</v>
      </c>
      <c r="E147" s="238" t="s">
        <v>2247</v>
      </c>
      <c r="F147" s="239" t="s">
        <v>2248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361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350</v>
      </c>
    </row>
    <row r="148" s="13" customFormat="1">
      <c r="A148" s="13"/>
      <c r="B148" s="236"/>
      <c r="C148" s="237"/>
      <c r="D148" s="227" t="s">
        <v>361</v>
      </c>
      <c r="E148" s="238" t="s">
        <v>2249</v>
      </c>
      <c r="F148" s="239" t="s">
        <v>80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361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350</v>
      </c>
    </row>
    <row r="149" s="13" customFormat="1">
      <c r="A149" s="13"/>
      <c r="B149" s="236"/>
      <c r="C149" s="237"/>
      <c r="D149" s="227" t="s">
        <v>361</v>
      </c>
      <c r="E149" s="238" t="s">
        <v>2250</v>
      </c>
      <c r="F149" s="239" t="s">
        <v>2251</v>
      </c>
      <c r="G149" s="237"/>
      <c r="H149" s="240">
        <v>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361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350</v>
      </c>
    </row>
    <row r="150" s="11" customFormat="1" ht="25.92" customHeight="1">
      <c r="A150" s="11"/>
      <c r="B150" s="198"/>
      <c r="C150" s="199"/>
      <c r="D150" s="200" t="s">
        <v>72</v>
      </c>
      <c r="E150" s="201" t="s">
        <v>2252</v>
      </c>
      <c r="F150" s="201" t="s">
        <v>2253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SUM(P151:P153)</f>
        <v>0</v>
      </c>
      <c r="Q150" s="206"/>
      <c r="R150" s="207">
        <f>SUM(R151:R153)</f>
        <v>0</v>
      </c>
      <c r="S150" s="206"/>
      <c r="T150" s="208">
        <f>SUM(T151:T153)</f>
        <v>0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209" t="s">
        <v>349</v>
      </c>
      <c r="AT150" s="210" t="s">
        <v>72</v>
      </c>
      <c r="AU150" s="210" t="s">
        <v>73</v>
      </c>
      <c r="AY150" s="209" t="s">
        <v>350</v>
      </c>
      <c r="BK150" s="211">
        <f>SUM(BK151:BK153)</f>
        <v>0</v>
      </c>
    </row>
    <row r="151" s="2" customFormat="1" ht="16.5" customHeight="1">
      <c r="A151" s="37"/>
      <c r="B151" s="38"/>
      <c r="C151" s="212" t="s">
        <v>105</v>
      </c>
      <c r="D151" s="212" t="s">
        <v>353</v>
      </c>
      <c r="E151" s="213" t="s">
        <v>2254</v>
      </c>
      <c r="F151" s="214" t="s">
        <v>2255</v>
      </c>
      <c r="G151" s="215" t="s">
        <v>2256</v>
      </c>
      <c r="H151" s="216">
        <v>1</v>
      </c>
      <c r="I151" s="217"/>
      <c r="J151" s="218">
        <f>ROUND(I151*H151,2)</f>
        <v>0</v>
      </c>
      <c r="K151" s="214" t="s">
        <v>1</v>
      </c>
      <c r="L151" s="43"/>
      <c r="M151" s="219" t="s">
        <v>1</v>
      </c>
      <c r="N151" s="220" t="s">
        <v>38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349</v>
      </c>
      <c r="AT151" s="223" t="s">
        <v>353</v>
      </c>
      <c r="AU151" s="223" t="s">
        <v>80</v>
      </c>
      <c r="AY151" s="16" t="s">
        <v>350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80</v>
      </c>
      <c r="BK151" s="224">
        <f>ROUND(I151*H151,2)</f>
        <v>0</v>
      </c>
      <c r="BL151" s="16" t="s">
        <v>349</v>
      </c>
      <c r="BM151" s="223" t="s">
        <v>2257</v>
      </c>
    </row>
    <row r="152" s="13" customFormat="1">
      <c r="A152" s="13"/>
      <c r="B152" s="236"/>
      <c r="C152" s="237"/>
      <c r="D152" s="227" t="s">
        <v>361</v>
      </c>
      <c r="E152" s="238" t="s">
        <v>452</v>
      </c>
      <c r="F152" s="239" t="s">
        <v>80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361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350</v>
      </c>
    </row>
    <row r="153" s="13" customFormat="1">
      <c r="A153" s="13"/>
      <c r="B153" s="236"/>
      <c r="C153" s="237"/>
      <c r="D153" s="227" t="s">
        <v>361</v>
      </c>
      <c r="E153" s="238" t="s">
        <v>174</v>
      </c>
      <c r="F153" s="239" t="s">
        <v>2258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361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350</v>
      </c>
    </row>
    <row r="154" s="11" customFormat="1" ht="25.92" customHeight="1">
      <c r="A154" s="11"/>
      <c r="B154" s="198"/>
      <c r="C154" s="199"/>
      <c r="D154" s="200" t="s">
        <v>72</v>
      </c>
      <c r="E154" s="201" t="s">
        <v>2259</v>
      </c>
      <c r="F154" s="201" t="s">
        <v>2260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SUM(P155:P160)</f>
        <v>0</v>
      </c>
      <c r="Q154" s="206"/>
      <c r="R154" s="207">
        <f>SUM(R155:R160)</f>
        <v>0</v>
      </c>
      <c r="S154" s="206"/>
      <c r="T154" s="208">
        <f>SUM(T155:T160)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9" t="s">
        <v>349</v>
      </c>
      <c r="AT154" s="210" t="s">
        <v>72</v>
      </c>
      <c r="AU154" s="210" t="s">
        <v>73</v>
      </c>
      <c r="AY154" s="209" t="s">
        <v>350</v>
      </c>
      <c r="BK154" s="211">
        <f>SUM(BK155:BK160)</f>
        <v>0</v>
      </c>
    </row>
    <row r="155" s="2" customFormat="1" ht="16.5" customHeight="1">
      <c r="A155" s="37"/>
      <c r="B155" s="38"/>
      <c r="C155" s="212" t="s">
        <v>465</v>
      </c>
      <c r="D155" s="212" t="s">
        <v>353</v>
      </c>
      <c r="E155" s="213" t="s">
        <v>2261</v>
      </c>
      <c r="F155" s="214" t="s">
        <v>2262</v>
      </c>
      <c r="G155" s="215" t="s">
        <v>2220</v>
      </c>
      <c r="H155" s="216">
        <v>1</v>
      </c>
      <c r="I155" s="217"/>
      <c r="J155" s="218">
        <f>ROUND(I155*H155,2)</f>
        <v>0</v>
      </c>
      <c r="K155" s="214" t="s">
        <v>1</v>
      </c>
      <c r="L155" s="43"/>
      <c r="M155" s="219" t="s">
        <v>1</v>
      </c>
      <c r="N155" s="220" t="s">
        <v>38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349</v>
      </c>
      <c r="AT155" s="223" t="s">
        <v>353</v>
      </c>
      <c r="AU155" s="223" t="s">
        <v>80</v>
      </c>
      <c r="AY155" s="16" t="s">
        <v>350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80</v>
      </c>
      <c r="BK155" s="224">
        <f>ROUND(I155*H155,2)</f>
        <v>0</v>
      </c>
      <c r="BL155" s="16" t="s">
        <v>349</v>
      </c>
      <c r="BM155" s="223" t="s">
        <v>2263</v>
      </c>
    </row>
    <row r="156" s="13" customFormat="1">
      <c r="A156" s="13"/>
      <c r="B156" s="236"/>
      <c r="C156" s="237"/>
      <c r="D156" s="227" t="s">
        <v>361</v>
      </c>
      <c r="E156" s="238" t="s">
        <v>472</v>
      </c>
      <c r="F156" s="239" t="s">
        <v>80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361</v>
      </c>
      <c r="AU156" s="246" t="s">
        <v>80</v>
      </c>
      <c r="AV156" s="13" t="s">
        <v>88</v>
      </c>
      <c r="AW156" s="13" t="s">
        <v>30</v>
      </c>
      <c r="AX156" s="13" t="s">
        <v>73</v>
      </c>
      <c r="AY156" s="246" t="s">
        <v>350</v>
      </c>
    </row>
    <row r="157" s="13" customFormat="1">
      <c r="A157" s="13"/>
      <c r="B157" s="236"/>
      <c r="C157" s="237"/>
      <c r="D157" s="227" t="s">
        <v>361</v>
      </c>
      <c r="E157" s="238" t="s">
        <v>181</v>
      </c>
      <c r="F157" s="239" t="s">
        <v>2264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361</v>
      </c>
      <c r="AU157" s="246" t="s">
        <v>80</v>
      </c>
      <c r="AV157" s="13" t="s">
        <v>88</v>
      </c>
      <c r="AW157" s="13" t="s">
        <v>30</v>
      </c>
      <c r="AX157" s="13" t="s">
        <v>80</v>
      </c>
      <c r="AY157" s="246" t="s">
        <v>350</v>
      </c>
    </row>
    <row r="158" s="2" customFormat="1" ht="16.5" customHeight="1">
      <c r="A158" s="37"/>
      <c r="B158" s="38"/>
      <c r="C158" s="212" t="s">
        <v>479</v>
      </c>
      <c r="D158" s="212" t="s">
        <v>353</v>
      </c>
      <c r="E158" s="213" t="s">
        <v>2265</v>
      </c>
      <c r="F158" s="214" t="s">
        <v>2266</v>
      </c>
      <c r="G158" s="215" t="s">
        <v>2220</v>
      </c>
      <c r="H158" s="216">
        <v>1</v>
      </c>
      <c r="I158" s="217"/>
      <c r="J158" s="218">
        <f>ROUND(I158*H158,2)</f>
        <v>0</v>
      </c>
      <c r="K158" s="214" t="s">
        <v>1</v>
      </c>
      <c r="L158" s="43"/>
      <c r="M158" s="219" t="s">
        <v>1</v>
      </c>
      <c r="N158" s="220" t="s">
        <v>38</v>
      </c>
      <c r="O158" s="90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3" t="s">
        <v>349</v>
      </c>
      <c r="AT158" s="223" t="s">
        <v>353</v>
      </c>
      <c r="AU158" s="223" t="s">
        <v>80</v>
      </c>
      <c r="AY158" s="16" t="s">
        <v>350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6" t="s">
        <v>80</v>
      </c>
      <c r="BK158" s="224">
        <f>ROUND(I158*H158,2)</f>
        <v>0</v>
      </c>
      <c r="BL158" s="16" t="s">
        <v>349</v>
      </c>
      <c r="BM158" s="223" t="s">
        <v>2267</v>
      </c>
    </row>
    <row r="159" s="13" customFormat="1">
      <c r="A159" s="13"/>
      <c r="B159" s="236"/>
      <c r="C159" s="237"/>
      <c r="D159" s="227" t="s">
        <v>361</v>
      </c>
      <c r="E159" s="238" t="s">
        <v>485</v>
      </c>
      <c r="F159" s="239" t="s">
        <v>80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361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350</v>
      </c>
    </row>
    <row r="160" s="13" customFormat="1">
      <c r="A160" s="13"/>
      <c r="B160" s="236"/>
      <c r="C160" s="237"/>
      <c r="D160" s="227" t="s">
        <v>361</v>
      </c>
      <c r="E160" s="238" t="s">
        <v>182</v>
      </c>
      <c r="F160" s="239" t="s">
        <v>2268</v>
      </c>
      <c r="G160" s="237"/>
      <c r="H160" s="240">
        <v>1</v>
      </c>
      <c r="I160" s="241"/>
      <c r="J160" s="237"/>
      <c r="K160" s="237"/>
      <c r="L160" s="242"/>
      <c r="M160" s="277"/>
      <c r="N160" s="278"/>
      <c r="O160" s="278"/>
      <c r="P160" s="278"/>
      <c r="Q160" s="278"/>
      <c r="R160" s="278"/>
      <c r="S160" s="278"/>
      <c r="T160" s="27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361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350</v>
      </c>
    </row>
    <row r="161" s="2" customFormat="1" ht="6.96" customHeight="1">
      <c r="A161" s="37"/>
      <c r="B161" s="65"/>
      <c r="C161" s="66"/>
      <c r="D161" s="66"/>
      <c r="E161" s="66"/>
      <c r="F161" s="66"/>
      <c r="G161" s="66"/>
      <c r="H161" s="66"/>
      <c r="I161" s="66"/>
      <c r="J161" s="66"/>
      <c r="K161" s="66"/>
      <c r="L161" s="43"/>
      <c r="M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</sheetData>
  <sheetProtection sheet="1" autoFilter="0" formatColumns="0" formatRows="0" objects="1" scenarios="1" spinCount="100000" saltValue="mxbgVIMUqO6hJIYIueV/A6Xo6g8Dgkek4h5LtrQFW1K8bbbVgQnuQppPg4nvyzUSBG3kJu9kkzPp2Z8exm7zJQ==" hashValue="LlqlQzq2a26WRPEvjGQ1IIvdhy8x/64j+GRxyh7mJsxdNtOhTu/C4W7UmPXLuMK3+Ym1p65VBxa9bk729Mksjg==" algorithmName="SHA-512" password="CC35"/>
  <autoFilter ref="C119:K16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2269</v>
      </c>
      <c r="H4" s="19"/>
    </row>
    <row r="5" s="1" customFormat="1" ht="12" customHeight="1">
      <c r="B5" s="19"/>
      <c r="C5" s="280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81" t="s">
        <v>16</v>
      </c>
      <c r="D6" s="282" t="s">
        <v>17</v>
      </c>
      <c r="E6" s="1"/>
      <c r="F6" s="1"/>
      <c r="H6" s="19"/>
    </row>
    <row r="7" s="1" customFormat="1" ht="16.5" customHeight="1">
      <c r="B7" s="19"/>
      <c r="C7" s="140" t="s">
        <v>22</v>
      </c>
      <c r="D7" s="144" t="str">
        <f>'Rekapitulace stavby'!AN8</f>
        <v>8. 12. 2020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0" customFormat="1" ht="29.28" customHeight="1">
      <c r="A9" s="187"/>
      <c r="B9" s="283"/>
      <c r="C9" s="284" t="s">
        <v>54</v>
      </c>
      <c r="D9" s="285" t="s">
        <v>55</v>
      </c>
      <c r="E9" s="285" t="s">
        <v>333</v>
      </c>
      <c r="F9" s="286" t="s">
        <v>2270</v>
      </c>
      <c r="G9" s="187"/>
      <c r="H9" s="283"/>
    </row>
    <row r="10" s="2" customFormat="1" ht="26.4" customHeight="1">
      <c r="A10" s="37"/>
      <c r="B10" s="43"/>
      <c r="C10" s="287" t="s">
        <v>2271</v>
      </c>
      <c r="D10" s="287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88" t="s">
        <v>364</v>
      </c>
      <c r="D11" s="289" t="s">
        <v>364</v>
      </c>
      <c r="E11" s="290" t="s">
        <v>1</v>
      </c>
      <c r="F11" s="291">
        <v>91.079999999999998</v>
      </c>
      <c r="G11" s="37"/>
      <c r="H11" s="43"/>
    </row>
    <row r="12" s="2" customFormat="1" ht="16.8" customHeight="1">
      <c r="A12" s="37"/>
      <c r="B12" s="43"/>
      <c r="C12" s="292" t="s">
        <v>1</v>
      </c>
      <c r="D12" s="292" t="s">
        <v>362</v>
      </c>
      <c r="E12" s="16" t="s">
        <v>1</v>
      </c>
      <c r="F12" s="293">
        <v>0</v>
      </c>
      <c r="G12" s="37"/>
      <c r="H12" s="43"/>
    </row>
    <row r="13" s="2" customFormat="1" ht="16.8" customHeight="1">
      <c r="A13" s="37"/>
      <c r="B13" s="43"/>
      <c r="C13" s="292" t="s">
        <v>364</v>
      </c>
      <c r="D13" s="292" t="s">
        <v>365</v>
      </c>
      <c r="E13" s="16" t="s">
        <v>1</v>
      </c>
      <c r="F13" s="293">
        <v>91.079999999999998</v>
      </c>
      <c r="G13" s="37"/>
      <c r="H13" s="43"/>
    </row>
    <row r="14" s="2" customFormat="1" ht="16.8" customHeight="1">
      <c r="A14" s="37"/>
      <c r="B14" s="43"/>
      <c r="C14" s="294" t="s">
        <v>2272</v>
      </c>
      <c r="D14" s="37"/>
      <c r="E14" s="37"/>
      <c r="F14" s="37"/>
      <c r="G14" s="37"/>
      <c r="H14" s="43"/>
    </row>
    <row r="15" s="2" customFormat="1" ht="16.8" customHeight="1">
      <c r="A15" s="37"/>
      <c r="B15" s="43"/>
      <c r="C15" s="292" t="s">
        <v>354</v>
      </c>
      <c r="D15" s="292" t="s">
        <v>355</v>
      </c>
      <c r="E15" s="16" t="s">
        <v>356</v>
      </c>
      <c r="F15" s="293">
        <v>91.079999999999998</v>
      </c>
      <c r="G15" s="37"/>
      <c r="H15" s="43"/>
    </row>
    <row r="16" s="2" customFormat="1" ht="16.8" customHeight="1">
      <c r="A16" s="37"/>
      <c r="B16" s="43"/>
      <c r="C16" s="288" t="s">
        <v>502</v>
      </c>
      <c r="D16" s="289" t="s">
        <v>502</v>
      </c>
      <c r="E16" s="290" t="s">
        <v>1</v>
      </c>
      <c r="F16" s="291">
        <v>63.558</v>
      </c>
      <c r="G16" s="37"/>
      <c r="H16" s="43"/>
    </row>
    <row r="17" s="2" customFormat="1" ht="16.8" customHeight="1">
      <c r="A17" s="37"/>
      <c r="B17" s="43"/>
      <c r="C17" s="292" t="s">
        <v>1</v>
      </c>
      <c r="D17" s="292" t="s">
        <v>406</v>
      </c>
      <c r="E17" s="16" t="s">
        <v>1</v>
      </c>
      <c r="F17" s="293">
        <v>0</v>
      </c>
      <c r="G17" s="37"/>
      <c r="H17" s="43"/>
    </row>
    <row r="18" s="2" customFormat="1" ht="16.8" customHeight="1">
      <c r="A18" s="37"/>
      <c r="B18" s="43"/>
      <c r="C18" s="292" t="s">
        <v>502</v>
      </c>
      <c r="D18" s="292" t="s">
        <v>503</v>
      </c>
      <c r="E18" s="16" t="s">
        <v>1</v>
      </c>
      <c r="F18" s="293">
        <v>63.558</v>
      </c>
      <c r="G18" s="37"/>
      <c r="H18" s="43"/>
    </row>
    <row r="19" s="2" customFormat="1" ht="16.8" customHeight="1">
      <c r="A19" s="37"/>
      <c r="B19" s="43"/>
      <c r="C19" s="294" t="s">
        <v>2272</v>
      </c>
      <c r="D19" s="37"/>
      <c r="E19" s="37"/>
      <c r="F19" s="37"/>
      <c r="G19" s="37"/>
      <c r="H19" s="43"/>
    </row>
    <row r="20" s="2" customFormat="1" ht="16.8" customHeight="1">
      <c r="A20" s="37"/>
      <c r="B20" s="43"/>
      <c r="C20" s="292" t="s">
        <v>494</v>
      </c>
      <c r="D20" s="292" t="s">
        <v>495</v>
      </c>
      <c r="E20" s="16" t="s">
        <v>496</v>
      </c>
      <c r="F20" s="293">
        <v>63.558</v>
      </c>
      <c r="G20" s="37"/>
      <c r="H20" s="43"/>
    </row>
    <row r="21" s="2" customFormat="1" ht="16.8" customHeight="1">
      <c r="A21" s="37"/>
      <c r="B21" s="43"/>
      <c r="C21" s="288" t="s">
        <v>2273</v>
      </c>
      <c r="D21" s="289" t="s">
        <v>2273</v>
      </c>
      <c r="E21" s="290" t="s">
        <v>1</v>
      </c>
      <c r="F21" s="291">
        <v>5.9749999999999996</v>
      </c>
      <c r="G21" s="37"/>
      <c r="H21" s="43"/>
    </row>
    <row r="22" s="2" customFormat="1" ht="16.8" customHeight="1">
      <c r="A22" s="37"/>
      <c r="B22" s="43"/>
      <c r="C22" s="292" t="s">
        <v>1</v>
      </c>
      <c r="D22" s="292" t="s">
        <v>1956</v>
      </c>
      <c r="E22" s="16" t="s">
        <v>1</v>
      </c>
      <c r="F22" s="293">
        <v>0</v>
      </c>
      <c r="G22" s="37"/>
      <c r="H22" s="43"/>
    </row>
    <row r="23" s="2" customFormat="1" ht="16.8" customHeight="1">
      <c r="A23" s="37"/>
      <c r="B23" s="43"/>
      <c r="C23" s="292" t="s">
        <v>1</v>
      </c>
      <c r="D23" s="292" t="s">
        <v>2274</v>
      </c>
      <c r="E23" s="16" t="s">
        <v>1</v>
      </c>
      <c r="F23" s="293">
        <v>0</v>
      </c>
      <c r="G23" s="37"/>
      <c r="H23" s="43"/>
    </row>
    <row r="24" s="2" customFormat="1" ht="16.8" customHeight="1">
      <c r="A24" s="37"/>
      <c r="B24" s="43"/>
      <c r="C24" s="292" t="s">
        <v>2273</v>
      </c>
      <c r="D24" s="292" t="s">
        <v>2275</v>
      </c>
      <c r="E24" s="16" t="s">
        <v>1</v>
      </c>
      <c r="F24" s="293">
        <v>5.9749999999999996</v>
      </c>
      <c r="G24" s="37"/>
      <c r="H24" s="43"/>
    </row>
    <row r="25" s="2" customFormat="1" ht="16.8" customHeight="1">
      <c r="A25" s="37"/>
      <c r="B25" s="43"/>
      <c r="C25" s="294" t="s">
        <v>2272</v>
      </c>
      <c r="D25" s="37"/>
      <c r="E25" s="37"/>
      <c r="F25" s="37"/>
      <c r="G25" s="37"/>
      <c r="H25" s="43"/>
    </row>
    <row r="26" s="2" customFormat="1" ht="16.8" customHeight="1">
      <c r="A26" s="37"/>
      <c r="B26" s="43"/>
      <c r="C26" s="292" t="s">
        <v>1962</v>
      </c>
      <c r="D26" s="292" t="s">
        <v>1963</v>
      </c>
      <c r="E26" s="16" t="s">
        <v>356</v>
      </c>
      <c r="F26" s="293">
        <v>60.810000000000002</v>
      </c>
      <c r="G26" s="37"/>
      <c r="H26" s="43"/>
    </row>
    <row r="27" s="2" customFormat="1" ht="16.8" customHeight="1">
      <c r="A27" s="37"/>
      <c r="B27" s="43"/>
      <c r="C27" s="288" t="s">
        <v>2276</v>
      </c>
      <c r="D27" s="289" t="s">
        <v>2276</v>
      </c>
      <c r="E27" s="290" t="s">
        <v>1</v>
      </c>
      <c r="F27" s="291">
        <v>67.769999999999996</v>
      </c>
      <c r="G27" s="37"/>
      <c r="H27" s="43"/>
    </row>
    <row r="28" s="2" customFormat="1" ht="16.8" customHeight="1">
      <c r="A28" s="37"/>
      <c r="B28" s="43"/>
      <c r="C28" s="292" t="s">
        <v>1</v>
      </c>
      <c r="D28" s="292" t="s">
        <v>2277</v>
      </c>
      <c r="E28" s="16" t="s">
        <v>1</v>
      </c>
      <c r="F28" s="293">
        <v>0</v>
      </c>
      <c r="G28" s="37"/>
      <c r="H28" s="43"/>
    </row>
    <row r="29" s="2" customFormat="1" ht="16.8" customHeight="1">
      <c r="A29" s="37"/>
      <c r="B29" s="43"/>
      <c r="C29" s="292" t="s">
        <v>2276</v>
      </c>
      <c r="D29" s="292" t="s">
        <v>1085</v>
      </c>
      <c r="E29" s="16" t="s">
        <v>1</v>
      </c>
      <c r="F29" s="293">
        <v>67.769999999999996</v>
      </c>
      <c r="G29" s="37"/>
      <c r="H29" s="43"/>
    </row>
    <row r="30" s="2" customFormat="1" ht="16.8" customHeight="1">
      <c r="A30" s="37"/>
      <c r="B30" s="43"/>
      <c r="C30" s="294" t="s">
        <v>2272</v>
      </c>
      <c r="D30" s="37"/>
      <c r="E30" s="37"/>
      <c r="F30" s="37"/>
      <c r="G30" s="37"/>
      <c r="H30" s="43"/>
    </row>
    <row r="31" s="2" customFormat="1" ht="16.8" customHeight="1">
      <c r="A31" s="37"/>
      <c r="B31" s="43"/>
      <c r="C31" s="292" t="s">
        <v>1966</v>
      </c>
      <c r="D31" s="292" t="s">
        <v>1967</v>
      </c>
      <c r="E31" s="16" t="s">
        <v>356</v>
      </c>
      <c r="F31" s="293">
        <v>103.596</v>
      </c>
      <c r="G31" s="37"/>
      <c r="H31" s="43"/>
    </row>
    <row r="32" s="2" customFormat="1" ht="16.8" customHeight="1">
      <c r="A32" s="37"/>
      <c r="B32" s="43"/>
      <c r="C32" s="288" t="s">
        <v>2278</v>
      </c>
      <c r="D32" s="289" t="s">
        <v>2278</v>
      </c>
      <c r="E32" s="290" t="s">
        <v>1</v>
      </c>
      <c r="F32" s="291">
        <v>5.9749999999999996</v>
      </c>
      <c r="G32" s="37"/>
      <c r="H32" s="43"/>
    </row>
    <row r="33" s="2" customFormat="1" ht="16.8" customHeight="1">
      <c r="A33" s="37"/>
      <c r="B33" s="43"/>
      <c r="C33" s="292" t="s">
        <v>1</v>
      </c>
      <c r="D33" s="292" t="s">
        <v>1956</v>
      </c>
      <c r="E33" s="16" t="s">
        <v>1</v>
      </c>
      <c r="F33" s="293">
        <v>0</v>
      </c>
      <c r="G33" s="37"/>
      <c r="H33" s="43"/>
    </row>
    <row r="34" s="2" customFormat="1" ht="16.8" customHeight="1">
      <c r="A34" s="37"/>
      <c r="B34" s="43"/>
      <c r="C34" s="292" t="s">
        <v>1</v>
      </c>
      <c r="D34" s="292" t="s">
        <v>2274</v>
      </c>
      <c r="E34" s="16" t="s">
        <v>1</v>
      </c>
      <c r="F34" s="293">
        <v>0</v>
      </c>
      <c r="G34" s="37"/>
      <c r="H34" s="43"/>
    </row>
    <row r="35" s="2" customFormat="1" ht="16.8" customHeight="1">
      <c r="A35" s="37"/>
      <c r="B35" s="43"/>
      <c r="C35" s="292" t="s">
        <v>2278</v>
      </c>
      <c r="D35" s="292" t="s">
        <v>2275</v>
      </c>
      <c r="E35" s="16" t="s">
        <v>1</v>
      </c>
      <c r="F35" s="293">
        <v>5.9749999999999996</v>
      </c>
      <c r="G35" s="37"/>
      <c r="H35" s="43"/>
    </row>
    <row r="36" s="2" customFormat="1" ht="16.8" customHeight="1">
      <c r="A36" s="37"/>
      <c r="B36" s="43"/>
      <c r="C36" s="294" t="s">
        <v>2272</v>
      </c>
      <c r="D36" s="37"/>
      <c r="E36" s="37"/>
      <c r="F36" s="37"/>
      <c r="G36" s="37"/>
      <c r="H36" s="43"/>
    </row>
    <row r="37" s="2" customFormat="1" ht="16.8" customHeight="1">
      <c r="A37" s="37"/>
      <c r="B37" s="43"/>
      <c r="C37" s="292" t="s">
        <v>1970</v>
      </c>
      <c r="D37" s="292" t="s">
        <v>1971</v>
      </c>
      <c r="E37" s="16" t="s">
        <v>356</v>
      </c>
      <c r="F37" s="293">
        <v>25.881</v>
      </c>
      <c r="G37" s="37"/>
      <c r="H37" s="43"/>
    </row>
    <row r="38" s="2" customFormat="1" ht="16.8" customHeight="1">
      <c r="A38" s="37"/>
      <c r="B38" s="43"/>
      <c r="C38" s="288" t="s">
        <v>1977</v>
      </c>
      <c r="D38" s="289" t="s">
        <v>1977</v>
      </c>
      <c r="E38" s="290" t="s">
        <v>1</v>
      </c>
      <c r="F38" s="291">
        <v>5.6879999999999997</v>
      </c>
      <c r="G38" s="37"/>
      <c r="H38" s="43"/>
    </row>
    <row r="39" s="2" customFormat="1" ht="16.8" customHeight="1">
      <c r="A39" s="37"/>
      <c r="B39" s="43"/>
      <c r="C39" s="292" t="s">
        <v>1</v>
      </c>
      <c r="D39" s="292" t="s">
        <v>1946</v>
      </c>
      <c r="E39" s="16" t="s">
        <v>1</v>
      </c>
      <c r="F39" s="293">
        <v>0</v>
      </c>
      <c r="G39" s="37"/>
      <c r="H39" s="43"/>
    </row>
    <row r="40" s="2" customFormat="1" ht="16.8" customHeight="1">
      <c r="A40" s="37"/>
      <c r="B40" s="43"/>
      <c r="C40" s="292" t="s">
        <v>1977</v>
      </c>
      <c r="D40" s="292" t="s">
        <v>1948</v>
      </c>
      <c r="E40" s="16" t="s">
        <v>1</v>
      </c>
      <c r="F40" s="293">
        <v>5.6879999999999997</v>
      </c>
      <c r="G40" s="37"/>
      <c r="H40" s="43"/>
    </row>
    <row r="41" s="2" customFormat="1" ht="16.8" customHeight="1">
      <c r="A41" s="37"/>
      <c r="B41" s="43"/>
      <c r="C41" s="294" t="s">
        <v>2272</v>
      </c>
      <c r="D41" s="37"/>
      <c r="E41" s="37"/>
      <c r="F41" s="37"/>
      <c r="G41" s="37"/>
      <c r="H41" s="43"/>
    </row>
    <row r="42" s="2" customFormat="1" ht="16.8" customHeight="1">
      <c r="A42" s="37"/>
      <c r="B42" s="43"/>
      <c r="C42" s="292" t="s">
        <v>1974</v>
      </c>
      <c r="D42" s="292" t="s">
        <v>1975</v>
      </c>
      <c r="E42" s="16" t="s">
        <v>356</v>
      </c>
      <c r="F42" s="293">
        <v>24.984000000000002</v>
      </c>
      <c r="G42" s="37"/>
      <c r="H42" s="43"/>
    </row>
    <row r="43" s="2" customFormat="1" ht="16.8" customHeight="1">
      <c r="A43" s="37"/>
      <c r="B43" s="43"/>
      <c r="C43" s="288" t="s">
        <v>1984</v>
      </c>
      <c r="D43" s="289" t="s">
        <v>1984</v>
      </c>
      <c r="E43" s="290" t="s">
        <v>1</v>
      </c>
      <c r="F43" s="291">
        <v>9.9450000000000003</v>
      </c>
      <c r="G43" s="37"/>
      <c r="H43" s="43"/>
    </row>
    <row r="44" s="2" customFormat="1" ht="16.8" customHeight="1">
      <c r="A44" s="37"/>
      <c r="B44" s="43"/>
      <c r="C44" s="292" t="s">
        <v>1</v>
      </c>
      <c r="D44" s="292" t="s">
        <v>1956</v>
      </c>
      <c r="E44" s="16" t="s">
        <v>1</v>
      </c>
      <c r="F44" s="293">
        <v>0</v>
      </c>
      <c r="G44" s="37"/>
      <c r="H44" s="43"/>
    </row>
    <row r="45" s="2" customFormat="1" ht="16.8" customHeight="1">
      <c r="A45" s="37"/>
      <c r="B45" s="43"/>
      <c r="C45" s="292" t="s">
        <v>1</v>
      </c>
      <c r="D45" s="292" t="s">
        <v>548</v>
      </c>
      <c r="E45" s="16" t="s">
        <v>1</v>
      </c>
      <c r="F45" s="293">
        <v>0</v>
      </c>
      <c r="G45" s="37"/>
      <c r="H45" s="43"/>
    </row>
    <row r="46" s="2" customFormat="1" ht="16.8" customHeight="1">
      <c r="A46" s="37"/>
      <c r="B46" s="43"/>
      <c r="C46" s="292" t="s">
        <v>1984</v>
      </c>
      <c r="D46" s="292" t="s">
        <v>1958</v>
      </c>
      <c r="E46" s="16" t="s">
        <v>1</v>
      </c>
      <c r="F46" s="293">
        <v>9.9450000000000003</v>
      </c>
      <c r="G46" s="37"/>
      <c r="H46" s="43"/>
    </row>
    <row r="47" s="2" customFormat="1" ht="16.8" customHeight="1">
      <c r="A47" s="37"/>
      <c r="B47" s="43"/>
      <c r="C47" s="294" t="s">
        <v>2272</v>
      </c>
      <c r="D47" s="37"/>
      <c r="E47" s="37"/>
      <c r="F47" s="37"/>
      <c r="G47" s="37"/>
      <c r="H47" s="43"/>
    </row>
    <row r="48" s="2" customFormat="1" ht="16.8" customHeight="1">
      <c r="A48" s="37"/>
      <c r="B48" s="43"/>
      <c r="C48" s="292" t="s">
        <v>1981</v>
      </c>
      <c r="D48" s="292" t="s">
        <v>1982</v>
      </c>
      <c r="E48" s="16" t="s">
        <v>356</v>
      </c>
      <c r="F48" s="293">
        <v>9.9450000000000003</v>
      </c>
      <c r="G48" s="37"/>
      <c r="H48" s="43"/>
    </row>
    <row r="49" s="2" customFormat="1" ht="16.8" customHeight="1">
      <c r="A49" s="37"/>
      <c r="B49" s="43"/>
      <c r="C49" s="288" t="s">
        <v>2279</v>
      </c>
      <c r="D49" s="289" t="s">
        <v>2279</v>
      </c>
      <c r="E49" s="290" t="s">
        <v>1</v>
      </c>
      <c r="F49" s="291">
        <v>5.9749999999999996</v>
      </c>
      <c r="G49" s="37"/>
      <c r="H49" s="43"/>
    </row>
    <row r="50" s="2" customFormat="1" ht="16.8" customHeight="1">
      <c r="A50" s="37"/>
      <c r="B50" s="43"/>
      <c r="C50" s="292" t="s">
        <v>1</v>
      </c>
      <c r="D50" s="292" t="s">
        <v>1956</v>
      </c>
      <c r="E50" s="16" t="s">
        <v>1</v>
      </c>
      <c r="F50" s="293">
        <v>0</v>
      </c>
      <c r="G50" s="37"/>
      <c r="H50" s="43"/>
    </row>
    <row r="51" s="2" customFormat="1" ht="16.8" customHeight="1">
      <c r="A51" s="37"/>
      <c r="B51" s="43"/>
      <c r="C51" s="292" t="s">
        <v>1</v>
      </c>
      <c r="D51" s="292" t="s">
        <v>2274</v>
      </c>
      <c r="E51" s="16" t="s">
        <v>1</v>
      </c>
      <c r="F51" s="293">
        <v>0</v>
      </c>
      <c r="G51" s="37"/>
      <c r="H51" s="43"/>
    </row>
    <row r="52" s="2" customFormat="1" ht="16.8" customHeight="1">
      <c r="A52" s="37"/>
      <c r="B52" s="43"/>
      <c r="C52" s="292" t="s">
        <v>2279</v>
      </c>
      <c r="D52" s="292" t="s">
        <v>2275</v>
      </c>
      <c r="E52" s="16" t="s">
        <v>1</v>
      </c>
      <c r="F52" s="293">
        <v>5.9749999999999996</v>
      </c>
      <c r="G52" s="37"/>
      <c r="H52" s="43"/>
    </row>
    <row r="53" s="2" customFormat="1" ht="16.8" customHeight="1">
      <c r="A53" s="37"/>
      <c r="B53" s="43"/>
      <c r="C53" s="294" t="s">
        <v>2272</v>
      </c>
      <c r="D53" s="37"/>
      <c r="E53" s="37"/>
      <c r="F53" s="37"/>
      <c r="G53" s="37"/>
      <c r="H53" s="43"/>
    </row>
    <row r="54" s="2" customFormat="1" ht="16.8" customHeight="1">
      <c r="A54" s="37"/>
      <c r="B54" s="43"/>
      <c r="C54" s="292" t="s">
        <v>1988</v>
      </c>
      <c r="D54" s="292" t="s">
        <v>1989</v>
      </c>
      <c r="E54" s="16" t="s">
        <v>356</v>
      </c>
      <c r="F54" s="293">
        <v>60.810000000000002</v>
      </c>
      <c r="G54" s="37"/>
      <c r="H54" s="43"/>
    </row>
    <row r="55" s="2" customFormat="1" ht="16.8" customHeight="1">
      <c r="A55" s="37"/>
      <c r="B55" s="43"/>
      <c r="C55" s="288" t="s">
        <v>2280</v>
      </c>
      <c r="D55" s="289" t="s">
        <v>2280</v>
      </c>
      <c r="E55" s="290" t="s">
        <v>1</v>
      </c>
      <c r="F55" s="291">
        <v>5.9749999999999996</v>
      </c>
      <c r="G55" s="37"/>
      <c r="H55" s="43"/>
    </row>
    <row r="56" s="2" customFormat="1" ht="16.8" customHeight="1">
      <c r="A56" s="37"/>
      <c r="B56" s="43"/>
      <c r="C56" s="292" t="s">
        <v>1</v>
      </c>
      <c r="D56" s="292" t="s">
        <v>1956</v>
      </c>
      <c r="E56" s="16" t="s">
        <v>1</v>
      </c>
      <c r="F56" s="293">
        <v>0</v>
      </c>
      <c r="G56" s="37"/>
      <c r="H56" s="43"/>
    </row>
    <row r="57" s="2" customFormat="1" ht="16.8" customHeight="1">
      <c r="A57" s="37"/>
      <c r="B57" s="43"/>
      <c r="C57" s="292" t="s">
        <v>1</v>
      </c>
      <c r="D57" s="292" t="s">
        <v>2274</v>
      </c>
      <c r="E57" s="16" t="s">
        <v>1</v>
      </c>
      <c r="F57" s="293">
        <v>0</v>
      </c>
      <c r="G57" s="37"/>
      <c r="H57" s="43"/>
    </row>
    <row r="58" s="2" customFormat="1" ht="16.8" customHeight="1">
      <c r="A58" s="37"/>
      <c r="B58" s="43"/>
      <c r="C58" s="292" t="s">
        <v>2280</v>
      </c>
      <c r="D58" s="292" t="s">
        <v>2275</v>
      </c>
      <c r="E58" s="16" t="s">
        <v>1</v>
      </c>
      <c r="F58" s="293">
        <v>5.9749999999999996</v>
      </c>
      <c r="G58" s="37"/>
      <c r="H58" s="43"/>
    </row>
    <row r="59" s="2" customFormat="1" ht="16.8" customHeight="1">
      <c r="A59" s="37"/>
      <c r="B59" s="43"/>
      <c r="C59" s="294" t="s">
        <v>2272</v>
      </c>
      <c r="D59" s="37"/>
      <c r="E59" s="37"/>
      <c r="F59" s="37"/>
      <c r="G59" s="37"/>
      <c r="H59" s="43"/>
    </row>
    <row r="60" s="2" customFormat="1" ht="16.8" customHeight="1">
      <c r="A60" s="37"/>
      <c r="B60" s="43"/>
      <c r="C60" s="292" t="s">
        <v>1992</v>
      </c>
      <c r="D60" s="292" t="s">
        <v>1993</v>
      </c>
      <c r="E60" s="16" t="s">
        <v>356</v>
      </c>
      <c r="F60" s="293">
        <v>25.881</v>
      </c>
      <c r="G60" s="37"/>
      <c r="H60" s="43"/>
    </row>
    <row r="61" s="2" customFormat="1" ht="16.8" customHeight="1">
      <c r="A61" s="37"/>
      <c r="B61" s="43"/>
      <c r="C61" s="288" t="s">
        <v>1999</v>
      </c>
      <c r="D61" s="289" t="s">
        <v>1999</v>
      </c>
      <c r="E61" s="290" t="s">
        <v>1</v>
      </c>
      <c r="F61" s="291">
        <v>5.6879999999999997</v>
      </c>
      <c r="G61" s="37"/>
      <c r="H61" s="43"/>
    </row>
    <row r="62" s="2" customFormat="1" ht="16.8" customHeight="1">
      <c r="A62" s="37"/>
      <c r="B62" s="43"/>
      <c r="C62" s="292" t="s">
        <v>1</v>
      </c>
      <c r="D62" s="292" t="s">
        <v>1946</v>
      </c>
      <c r="E62" s="16" t="s">
        <v>1</v>
      </c>
      <c r="F62" s="293">
        <v>0</v>
      </c>
      <c r="G62" s="37"/>
      <c r="H62" s="43"/>
    </row>
    <row r="63" s="2" customFormat="1" ht="16.8" customHeight="1">
      <c r="A63" s="37"/>
      <c r="B63" s="43"/>
      <c r="C63" s="292" t="s">
        <v>1999</v>
      </c>
      <c r="D63" s="292" t="s">
        <v>1948</v>
      </c>
      <c r="E63" s="16" t="s">
        <v>1</v>
      </c>
      <c r="F63" s="293">
        <v>5.6879999999999997</v>
      </c>
      <c r="G63" s="37"/>
      <c r="H63" s="43"/>
    </row>
    <row r="64" s="2" customFormat="1" ht="16.8" customHeight="1">
      <c r="A64" s="37"/>
      <c r="B64" s="43"/>
      <c r="C64" s="294" t="s">
        <v>2272</v>
      </c>
      <c r="D64" s="37"/>
      <c r="E64" s="37"/>
      <c r="F64" s="37"/>
      <c r="G64" s="37"/>
      <c r="H64" s="43"/>
    </row>
    <row r="65" s="2" customFormat="1" ht="16.8" customHeight="1">
      <c r="A65" s="37"/>
      <c r="B65" s="43"/>
      <c r="C65" s="292" t="s">
        <v>1996</v>
      </c>
      <c r="D65" s="292" t="s">
        <v>1997</v>
      </c>
      <c r="E65" s="16" t="s">
        <v>356</v>
      </c>
      <c r="F65" s="293">
        <v>24.984000000000002</v>
      </c>
      <c r="G65" s="37"/>
      <c r="H65" s="43"/>
    </row>
    <row r="66" s="2" customFormat="1" ht="16.8" customHeight="1">
      <c r="A66" s="37"/>
      <c r="B66" s="43"/>
      <c r="C66" s="288" t="s">
        <v>2006</v>
      </c>
      <c r="D66" s="289" t="s">
        <v>2006</v>
      </c>
      <c r="E66" s="290" t="s">
        <v>1</v>
      </c>
      <c r="F66" s="291">
        <v>9.9450000000000003</v>
      </c>
      <c r="G66" s="37"/>
      <c r="H66" s="43"/>
    </row>
    <row r="67" s="2" customFormat="1" ht="16.8" customHeight="1">
      <c r="A67" s="37"/>
      <c r="B67" s="43"/>
      <c r="C67" s="292" t="s">
        <v>1</v>
      </c>
      <c r="D67" s="292" t="s">
        <v>1956</v>
      </c>
      <c r="E67" s="16" t="s">
        <v>1</v>
      </c>
      <c r="F67" s="293">
        <v>0</v>
      </c>
      <c r="G67" s="37"/>
      <c r="H67" s="43"/>
    </row>
    <row r="68" s="2" customFormat="1" ht="16.8" customHeight="1">
      <c r="A68" s="37"/>
      <c r="B68" s="43"/>
      <c r="C68" s="292" t="s">
        <v>1</v>
      </c>
      <c r="D68" s="292" t="s">
        <v>548</v>
      </c>
      <c r="E68" s="16" t="s">
        <v>1</v>
      </c>
      <c r="F68" s="293">
        <v>0</v>
      </c>
      <c r="G68" s="37"/>
      <c r="H68" s="43"/>
    </row>
    <row r="69" s="2" customFormat="1" ht="16.8" customHeight="1">
      <c r="A69" s="37"/>
      <c r="B69" s="43"/>
      <c r="C69" s="292" t="s">
        <v>2006</v>
      </c>
      <c r="D69" s="292" t="s">
        <v>1958</v>
      </c>
      <c r="E69" s="16" t="s">
        <v>1</v>
      </c>
      <c r="F69" s="293">
        <v>9.9450000000000003</v>
      </c>
      <c r="G69" s="37"/>
      <c r="H69" s="43"/>
    </row>
    <row r="70" s="2" customFormat="1" ht="16.8" customHeight="1">
      <c r="A70" s="37"/>
      <c r="B70" s="43"/>
      <c r="C70" s="294" t="s">
        <v>2272</v>
      </c>
      <c r="D70" s="37"/>
      <c r="E70" s="37"/>
      <c r="F70" s="37"/>
      <c r="G70" s="37"/>
      <c r="H70" s="43"/>
    </row>
    <row r="71" s="2" customFormat="1" ht="16.8" customHeight="1">
      <c r="A71" s="37"/>
      <c r="B71" s="43"/>
      <c r="C71" s="292" t="s">
        <v>2003</v>
      </c>
      <c r="D71" s="292" t="s">
        <v>2004</v>
      </c>
      <c r="E71" s="16" t="s">
        <v>356</v>
      </c>
      <c r="F71" s="293">
        <v>9.9450000000000003</v>
      </c>
      <c r="G71" s="37"/>
      <c r="H71" s="43"/>
    </row>
    <row r="72" s="2" customFormat="1" ht="16.8" customHeight="1">
      <c r="A72" s="37"/>
      <c r="B72" s="43"/>
      <c r="C72" s="288" t="s">
        <v>2281</v>
      </c>
      <c r="D72" s="289" t="s">
        <v>2281</v>
      </c>
      <c r="E72" s="290" t="s">
        <v>1</v>
      </c>
      <c r="F72" s="291">
        <v>5.9749999999999996</v>
      </c>
      <c r="G72" s="37"/>
      <c r="H72" s="43"/>
    </row>
    <row r="73" s="2" customFormat="1" ht="16.8" customHeight="1">
      <c r="A73" s="37"/>
      <c r="B73" s="43"/>
      <c r="C73" s="292" t="s">
        <v>1</v>
      </c>
      <c r="D73" s="292" t="s">
        <v>1956</v>
      </c>
      <c r="E73" s="16" t="s">
        <v>1</v>
      </c>
      <c r="F73" s="293">
        <v>0</v>
      </c>
      <c r="G73" s="37"/>
      <c r="H73" s="43"/>
    </row>
    <row r="74" s="2" customFormat="1" ht="16.8" customHeight="1">
      <c r="A74" s="37"/>
      <c r="B74" s="43"/>
      <c r="C74" s="292" t="s">
        <v>1</v>
      </c>
      <c r="D74" s="292" t="s">
        <v>2274</v>
      </c>
      <c r="E74" s="16" t="s">
        <v>1</v>
      </c>
      <c r="F74" s="293">
        <v>0</v>
      </c>
      <c r="G74" s="37"/>
      <c r="H74" s="43"/>
    </row>
    <row r="75" s="2" customFormat="1" ht="16.8" customHeight="1">
      <c r="A75" s="37"/>
      <c r="B75" s="43"/>
      <c r="C75" s="292" t="s">
        <v>2281</v>
      </c>
      <c r="D75" s="292" t="s">
        <v>2275</v>
      </c>
      <c r="E75" s="16" t="s">
        <v>1</v>
      </c>
      <c r="F75" s="293">
        <v>5.9749999999999996</v>
      </c>
      <c r="G75" s="37"/>
      <c r="H75" s="43"/>
    </row>
    <row r="76" s="2" customFormat="1" ht="16.8" customHeight="1">
      <c r="A76" s="37"/>
      <c r="B76" s="43"/>
      <c r="C76" s="294" t="s">
        <v>2272</v>
      </c>
      <c r="D76" s="37"/>
      <c r="E76" s="37"/>
      <c r="F76" s="37"/>
      <c r="G76" s="37"/>
      <c r="H76" s="43"/>
    </row>
    <row r="77" s="2" customFormat="1" ht="16.8" customHeight="1">
      <c r="A77" s="37"/>
      <c r="B77" s="43"/>
      <c r="C77" s="292" t="s">
        <v>2010</v>
      </c>
      <c r="D77" s="292" t="s">
        <v>2011</v>
      </c>
      <c r="E77" s="16" t="s">
        <v>356</v>
      </c>
      <c r="F77" s="293">
        <v>60.810000000000002</v>
      </c>
      <c r="G77" s="37"/>
      <c r="H77" s="43"/>
    </row>
    <row r="78" s="2" customFormat="1" ht="16.8" customHeight="1">
      <c r="A78" s="37"/>
      <c r="B78" s="43"/>
      <c r="C78" s="288" t="s">
        <v>515</v>
      </c>
      <c r="D78" s="289" t="s">
        <v>515</v>
      </c>
      <c r="E78" s="290" t="s">
        <v>1</v>
      </c>
      <c r="F78" s="291">
        <v>9.6180000000000003</v>
      </c>
      <c r="G78" s="37"/>
      <c r="H78" s="43"/>
    </row>
    <row r="79" s="2" customFormat="1" ht="16.8" customHeight="1">
      <c r="A79" s="37"/>
      <c r="B79" s="43"/>
      <c r="C79" s="292" t="s">
        <v>1</v>
      </c>
      <c r="D79" s="292" t="s">
        <v>450</v>
      </c>
      <c r="E79" s="16" t="s">
        <v>1</v>
      </c>
      <c r="F79" s="293">
        <v>0</v>
      </c>
      <c r="G79" s="37"/>
      <c r="H79" s="43"/>
    </row>
    <row r="80" s="2" customFormat="1">
      <c r="A80" s="37"/>
      <c r="B80" s="43"/>
      <c r="C80" s="292" t="s">
        <v>515</v>
      </c>
      <c r="D80" s="292" t="s">
        <v>453</v>
      </c>
      <c r="E80" s="16" t="s">
        <v>1</v>
      </c>
      <c r="F80" s="293">
        <v>9.6180000000000003</v>
      </c>
      <c r="G80" s="37"/>
      <c r="H80" s="43"/>
    </row>
    <row r="81" s="2" customFormat="1" ht="16.8" customHeight="1">
      <c r="A81" s="37"/>
      <c r="B81" s="43"/>
      <c r="C81" s="294" t="s">
        <v>2272</v>
      </c>
      <c r="D81" s="37"/>
      <c r="E81" s="37"/>
      <c r="F81" s="37"/>
      <c r="G81" s="37"/>
      <c r="H81" s="43"/>
    </row>
    <row r="82" s="2" customFormat="1" ht="16.8" customHeight="1">
      <c r="A82" s="37"/>
      <c r="B82" s="43"/>
      <c r="C82" s="292" t="s">
        <v>510</v>
      </c>
      <c r="D82" s="292" t="s">
        <v>511</v>
      </c>
      <c r="E82" s="16" t="s">
        <v>373</v>
      </c>
      <c r="F82" s="293">
        <v>14.82</v>
      </c>
      <c r="G82" s="37"/>
      <c r="H82" s="43"/>
    </row>
    <row r="83" s="2" customFormat="1" ht="16.8" customHeight="1">
      <c r="A83" s="37"/>
      <c r="B83" s="43"/>
      <c r="C83" s="288" t="s">
        <v>2282</v>
      </c>
      <c r="D83" s="289" t="s">
        <v>2282</v>
      </c>
      <c r="E83" s="290" t="s">
        <v>1</v>
      </c>
      <c r="F83" s="291">
        <v>5.9749999999999996</v>
      </c>
      <c r="G83" s="37"/>
      <c r="H83" s="43"/>
    </row>
    <row r="84" s="2" customFormat="1" ht="16.8" customHeight="1">
      <c r="A84" s="37"/>
      <c r="B84" s="43"/>
      <c r="C84" s="292" t="s">
        <v>1</v>
      </c>
      <c r="D84" s="292" t="s">
        <v>1956</v>
      </c>
      <c r="E84" s="16" t="s">
        <v>1</v>
      </c>
      <c r="F84" s="293">
        <v>0</v>
      </c>
      <c r="G84" s="37"/>
      <c r="H84" s="43"/>
    </row>
    <row r="85" s="2" customFormat="1" ht="16.8" customHeight="1">
      <c r="A85" s="37"/>
      <c r="B85" s="43"/>
      <c r="C85" s="292" t="s">
        <v>1</v>
      </c>
      <c r="D85" s="292" t="s">
        <v>2274</v>
      </c>
      <c r="E85" s="16" t="s">
        <v>1</v>
      </c>
      <c r="F85" s="293">
        <v>0</v>
      </c>
      <c r="G85" s="37"/>
      <c r="H85" s="43"/>
    </row>
    <row r="86" s="2" customFormat="1" ht="16.8" customHeight="1">
      <c r="A86" s="37"/>
      <c r="B86" s="43"/>
      <c r="C86" s="292" t="s">
        <v>2282</v>
      </c>
      <c r="D86" s="292" t="s">
        <v>2275</v>
      </c>
      <c r="E86" s="16" t="s">
        <v>1</v>
      </c>
      <c r="F86" s="293">
        <v>5.9749999999999996</v>
      </c>
      <c r="G86" s="37"/>
      <c r="H86" s="43"/>
    </row>
    <row r="87" s="2" customFormat="1" ht="16.8" customHeight="1">
      <c r="A87" s="37"/>
      <c r="B87" s="43"/>
      <c r="C87" s="294" t="s">
        <v>2272</v>
      </c>
      <c r="D87" s="37"/>
      <c r="E87" s="37"/>
      <c r="F87" s="37"/>
      <c r="G87" s="37"/>
      <c r="H87" s="43"/>
    </row>
    <row r="88" s="2" customFormat="1" ht="16.8" customHeight="1">
      <c r="A88" s="37"/>
      <c r="B88" s="43"/>
      <c r="C88" s="292" t="s">
        <v>2014</v>
      </c>
      <c r="D88" s="292" t="s">
        <v>2015</v>
      </c>
      <c r="E88" s="16" t="s">
        <v>356</v>
      </c>
      <c r="F88" s="293">
        <v>60.810000000000002</v>
      </c>
      <c r="G88" s="37"/>
      <c r="H88" s="43"/>
    </row>
    <row r="89" s="2" customFormat="1" ht="16.8" customHeight="1">
      <c r="A89" s="37"/>
      <c r="B89" s="43"/>
      <c r="C89" s="288" t="s">
        <v>2283</v>
      </c>
      <c r="D89" s="289" t="s">
        <v>2283</v>
      </c>
      <c r="E89" s="290" t="s">
        <v>1</v>
      </c>
      <c r="F89" s="291">
        <v>5.9749999999999996</v>
      </c>
      <c r="G89" s="37"/>
      <c r="H89" s="43"/>
    </row>
    <row r="90" s="2" customFormat="1" ht="16.8" customHeight="1">
      <c r="A90" s="37"/>
      <c r="B90" s="43"/>
      <c r="C90" s="292" t="s">
        <v>1</v>
      </c>
      <c r="D90" s="292" t="s">
        <v>1956</v>
      </c>
      <c r="E90" s="16" t="s">
        <v>1</v>
      </c>
      <c r="F90" s="293">
        <v>0</v>
      </c>
      <c r="G90" s="37"/>
      <c r="H90" s="43"/>
    </row>
    <row r="91" s="2" customFormat="1" ht="16.8" customHeight="1">
      <c r="A91" s="37"/>
      <c r="B91" s="43"/>
      <c r="C91" s="292" t="s">
        <v>1</v>
      </c>
      <c r="D91" s="292" t="s">
        <v>2274</v>
      </c>
      <c r="E91" s="16" t="s">
        <v>1</v>
      </c>
      <c r="F91" s="293">
        <v>0</v>
      </c>
      <c r="G91" s="37"/>
      <c r="H91" s="43"/>
    </row>
    <row r="92" s="2" customFormat="1" ht="16.8" customHeight="1">
      <c r="A92" s="37"/>
      <c r="B92" s="43"/>
      <c r="C92" s="292" t="s">
        <v>2283</v>
      </c>
      <c r="D92" s="292" t="s">
        <v>2275</v>
      </c>
      <c r="E92" s="16" t="s">
        <v>1</v>
      </c>
      <c r="F92" s="293">
        <v>5.9749999999999996</v>
      </c>
      <c r="G92" s="37"/>
      <c r="H92" s="43"/>
    </row>
    <row r="93" s="2" customFormat="1" ht="16.8" customHeight="1">
      <c r="A93" s="37"/>
      <c r="B93" s="43"/>
      <c r="C93" s="294" t="s">
        <v>2272</v>
      </c>
      <c r="D93" s="37"/>
      <c r="E93" s="37"/>
      <c r="F93" s="37"/>
      <c r="G93" s="37"/>
      <c r="H93" s="43"/>
    </row>
    <row r="94" s="2" customFormat="1" ht="16.8" customHeight="1">
      <c r="A94" s="37"/>
      <c r="B94" s="43"/>
      <c r="C94" s="292" t="s">
        <v>2018</v>
      </c>
      <c r="D94" s="292" t="s">
        <v>2019</v>
      </c>
      <c r="E94" s="16" t="s">
        <v>356</v>
      </c>
      <c r="F94" s="293">
        <v>60.810000000000002</v>
      </c>
      <c r="G94" s="37"/>
      <c r="H94" s="43"/>
    </row>
    <row r="95" s="2" customFormat="1" ht="16.8" customHeight="1">
      <c r="A95" s="37"/>
      <c r="B95" s="43"/>
      <c r="C95" s="288" t="s">
        <v>2284</v>
      </c>
      <c r="D95" s="289" t="s">
        <v>2284</v>
      </c>
      <c r="E95" s="290" t="s">
        <v>1</v>
      </c>
      <c r="F95" s="291">
        <v>5.9749999999999996</v>
      </c>
      <c r="G95" s="37"/>
      <c r="H95" s="43"/>
    </row>
    <row r="96" s="2" customFormat="1" ht="16.8" customHeight="1">
      <c r="A96" s="37"/>
      <c r="B96" s="43"/>
      <c r="C96" s="292" t="s">
        <v>1</v>
      </c>
      <c r="D96" s="292" t="s">
        <v>1956</v>
      </c>
      <c r="E96" s="16" t="s">
        <v>1</v>
      </c>
      <c r="F96" s="293">
        <v>0</v>
      </c>
      <c r="G96" s="37"/>
      <c r="H96" s="43"/>
    </row>
    <row r="97" s="2" customFormat="1" ht="16.8" customHeight="1">
      <c r="A97" s="37"/>
      <c r="B97" s="43"/>
      <c r="C97" s="292" t="s">
        <v>1</v>
      </c>
      <c r="D97" s="292" t="s">
        <v>2274</v>
      </c>
      <c r="E97" s="16" t="s">
        <v>1</v>
      </c>
      <c r="F97" s="293">
        <v>0</v>
      </c>
      <c r="G97" s="37"/>
      <c r="H97" s="43"/>
    </row>
    <row r="98" s="2" customFormat="1" ht="16.8" customHeight="1">
      <c r="A98" s="37"/>
      <c r="B98" s="43"/>
      <c r="C98" s="292" t="s">
        <v>2284</v>
      </c>
      <c r="D98" s="292" t="s">
        <v>2275</v>
      </c>
      <c r="E98" s="16" t="s">
        <v>1</v>
      </c>
      <c r="F98" s="293">
        <v>5.9749999999999996</v>
      </c>
      <c r="G98" s="37"/>
      <c r="H98" s="43"/>
    </row>
    <row r="99" s="2" customFormat="1" ht="16.8" customHeight="1">
      <c r="A99" s="37"/>
      <c r="B99" s="43"/>
      <c r="C99" s="294" t="s">
        <v>2272</v>
      </c>
      <c r="D99" s="37"/>
      <c r="E99" s="37"/>
      <c r="F99" s="37"/>
      <c r="G99" s="37"/>
      <c r="H99" s="43"/>
    </row>
    <row r="100" s="2" customFormat="1" ht="16.8" customHeight="1">
      <c r="A100" s="37"/>
      <c r="B100" s="43"/>
      <c r="C100" s="292" t="s">
        <v>2021</v>
      </c>
      <c r="D100" s="292" t="s">
        <v>2022</v>
      </c>
      <c r="E100" s="16" t="s">
        <v>356</v>
      </c>
      <c r="F100" s="293">
        <v>60.810000000000002</v>
      </c>
      <c r="G100" s="37"/>
      <c r="H100" s="43"/>
    </row>
    <row r="101" s="2" customFormat="1" ht="16.8" customHeight="1">
      <c r="A101" s="37"/>
      <c r="B101" s="43"/>
      <c r="C101" s="288" t="s">
        <v>2285</v>
      </c>
      <c r="D101" s="289" t="s">
        <v>2285</v>
      </c>
      <c r="E101" s="290" t="s">
        <v>1</v>
      </c>
      <c r="F101" s="291">
        <v>181.477</v>
      </c>
      <c r="G101" s="37"/>
      <c r="H101" s="43"/>
    </row>
    <row r="102" s="2" customFormat="1" ht="16.8" customHeight="1">
      <c r="A102" s="37"/>
      <c r="B102" s="43"/>
      <c r="C102" s="292" t="s">
        <v>2285</v>
      </c>
      <c r="D102" s="292" t="s">
        <v>2029</v>
      </c>
      <c r="E102" s="16" t="s">
        <v>1</v>
      </c>
      <c r="F102" s="293">
        <v>181.477</v>
      </c>
      <c r="G102" s="37"/>
      <c r="H102" s="43"/>
    </row>
    <row r="103" s="2" customFormat="1" ht="16.8" customHeight="1">
      <c r="A103" s="37"/>
      <c r="B103" s="43"/>
      <c r="C103" s="288" t="s">
        <v>2286</v>
      </c>
      <c r="D103" s="289" t="s">
        <v>2286</v>
      </c>
      <c r="E103" s="290" t="s">
        <v>1</v>
      </c>
      <c r="F103" s="291">
        <v>346440.23999999999</v>
      </c>
      <c r="G103" s="37"/>
      <c r="H103" s="43"/>
    </row>
    <row r="104" s="2" customFormat="1" ht="16.8" customHeight="1">
      <c r="A104" s="37"/>
      <c r="B104" s="43"/>
      <c r="C104" s="292" t="s">
        <v>2286</v>
      </c>
      <c r="D104" s="292" t="s">
        <v>2037</v>
      </c>
      <c r="E104" s="16" t="s">
        <v>1</v>
      </c>
      <c r="F104" s="293">
        <v>346440.23999999999</v>
      </c>
      <c r="G104" s="37"/>
      <c r="H104" s="43"/>
    </row>
    <row r="105" s="2" customFormat="1" ht="16.8" customHeight="1">
      <c r="A105" s="37"/>
      <c r="B105" s="43"/>
      <c r="C105" s="288" t="s">
        <v>2287</v>
      </c>
      <c r="D105" s="289" t="s">
        <v>2287</v>
      </c>
      <c r="E105" s="290" t="s">
        <v>1</v>
      </c>
      <c r="F105" s="291">
        <v>181.477</v>
      </c>
      <c r="G105" s="37"/>
      <c r="H105" s="43"/>
    </row>
    <row r="106" s="2" customFormat="1" ht="16.8" customHeight="1">
      <c r="A106" s="37"/>
      <c r="B106" s="43"/>
      <c r="C106" s="292" t="s">
        <v>2287</v>
      </c>
      <c r="D106" s="292" t="s">
        <v>2029</v>
      </c>
      <c r="E106" s="16" t="s">
        <v>1</v>
      </c>
      <c r="F106" s="293">
        <v>181.477</v>
      </c>
      <c r="G106" s="37"/>
      <c r="H106" s="43"/>
    </row>
    <row r="107" s="2" customFormat="1" ht="16.8" customHeight="1">
      <c r="A107" s="37"/>
      <c r="B107" s="43"/>
      <c r="C107" s="288" t="s">
        <v>2053</v>
      </c>
      <c r="D107" s="289" t="s">
        <v>2053</v>
      </c>
      <c r="E107" s="290" t="s">
        <v>1</v>
      </c>
      <c r="F107" s="291">
        <v>181.477</v>
      </c>
      <c r="G107" s="37"/>
      <c r="H107" s="43"/>
    </row>
    <row r="108" s="2" customFormat="1" ht="16.8" customHeight="1">
      <c r="A108" s="37"/>
      <c r="B108" s="43"/>
      <c r="C108" s="292" t="s">
        <v>2053</v>
      </c>
      <c r="D108" s="292" t="s">
        <v>2029</v>
      </c>
      <c r="E108" s="16" t="s">
        <v>1</v>
      </c>
      <c r="F108" s="293">
        <v>181.477</v>
      </c>
      <c r="G108" s="37"/>
      <c r="H108" s="43"/>
    </row>
    <row r="109" s="2" customFormat="1" ht="16.8" customHeight="1">
      <c r="A109" s="37"/>
      <c r="B109" s="43"/>
      <c r="C109" s="294" t="s">
        <v>2272</v>
      </c>
      <c r="D109" s="37"/>
      <c r="E109" s="37"/>
      <c r="F109" s="37"/>
      <c r="G109" s="37"/>
      <c r="H109" s="43"/>
    </row>
    <row r="110" s="2" customFormat="1" ht="16.8" customHeight="1">
      <c r="A110" s="37"/>
      <c r="B110" s="43"/>
      <c r="C110" s="292" t="s">
        <v>2050</v>
      </c>
      <c r="D110" s="292" t="s">
        <v>2051</v>
      </c>
      <c r="E110" s="16" t="s">
        <v>356</v>
      </c>
      <c r="F110" s="293">
        <v>2887.002</v>
      </c>
      <c r="G110" s="37"/>
      <c r="H110" s="43"/>
    </row>
    <row r="111" s="2" customFormat="1" ht="16.8" customHeight="1">
      <c r="A111" s="37"/>
      <c r="B111" s="43"/>
      <c r="C111" s="288" t="s">
        <v>2060</v>
      </c>
      <c r="D111" s="289" t="s">
        <v>2060</v>
      </c>
      <c r="E111" s="290" t="s">
        <v>1</v>
      </c>
      <c r="F111" s="291">
        <v>346440.23999999999</v>
      </c>
      <c r="G111" s="37"/>
      <c r="H111" s="43"/>
    </row>
    <row r="112" s="2" customFormat="1" ht="16.8" customHeight="1">
      <c r="A112" s="37"/>
      <c r="B112" s="43"/>
      <c r="C112" s="292" t="s">
        <v>2060</v>
      </c>
      <c r="D112" s="292" t="s">
        <v>2037</v>
      </c>
      <c r="E112" s="16" t="s">
        <v>1</v>
      </c>
      <c r="F112" s="293">
        <v>346440.23999999999</v>
      </c>
      <c r="G112" s="37"/>
      <c r="H112" s="43"/>
    </row>
    <row r="113" s="2" customFormat="1" ht="16.8" customHeight="1">
      <c r="A113" s="37"/>
      <c r="B113" s="43"/>
      <c r="C113" s="294" t="s">
        <v>2272</v>
      </c>
      <c r="D113" s="37"/>
      <c r="E113" s="37"/>
      <c r="F113" s="37"/>
      <c r="G113" s="37"/>
      <c r="H113" s="43"/>
    </row>
    <row r="114" s="2" customFormat="1" ht="16.8" customHeight="1">
      <c r="A114" s="37"/>
      <c r="B114" s="43"/>
      <c r="C114" s="292" t="s">
        <v>2057</v>
      </c>
      <c r="D114" s="292" t="s">
        <v>2058</v>
      </c>
      <c r="E114" s="16" t="s">
        <v>356</v>
      </c>
      <c r="F114" s="293">
        <v>346440.23999999999</v>
      </c>
      <c r="G114" s="37"/>
      <c r="H114" s="43"/>
    </row>
    <row r="115" s="2" customFormat="1" ht="16.8" customHeight="1">
      <c r="A115" s="37"/>
      <c r="B115" s="43"/>
      <c r="C115" s="288" t="s">
        <v>2067</v>
      </c>
      <c r="D115" s="289" t="s">
        <v>2067</v>
      </c>
      <c r="E115" s="290" t="s">
        <v>1</v>
      </c>
      <c r="F115" s="291">
        <v>181.477</v>
      </c>
      <c r="G115" s="37"/>
      <c r="H115" s="43"/>
    </row>
    <row r="116" s="2" customFormat="1" ht="16.8" customHeight="1">
      <c r="A116" s="37"/>
      <c r="B116" s="43"/>
      <c r="C116" s="292" t="s">
        <v>2067</v>
      </c>
      <c r="D116" s="292" t="s">
        <v>2029</v>
      </c>
      <c r="E116" s="16" t="s">
        <v>1</v>
      </c>
      <c r="F116" s="293">
        <v>181.477</v>
      </c>
      <c r="G116" s="37"/>
      <c r="H116" s="43"/>
    </row>
    <row r="117" s="2" customFormat="1" ht="16.8" customHeight="1">
      <c r="A117" s="37"/>
      <c r="B117" s="43"/>
      <c r="C117" s="294" t="s">
        <v>2272</v>
      </c>
      <c r="D117" s="37"/>
      <c r="E117" s="37"/>
      <c r="F117" s="37"/>
      <c r="G117" s="37"/>
      <c r="H117" s="43"/>
    </row>
    <row r="118" s="2" customFormat="1" ht="16.8" customHeight="1">
      <c r="A118" s="37"/>
      <c r="B118" s="43"/>
      <c r="C118" s="292" t="s">
        <v>2064</v>
      </c>
      <c r="D118" s="292" t="s">
        <v>2065</v>
      </c>
      <c r="E118" s="16" t="s">
        <v>356</v>
      </c>
      <c r="F118" s="293">
        <v>2887.002</v>
      </c>
      <c r="G118" s="37"/>
      <c r="H118" s="43"/>
    </row>
    <row r="119" s="2" customFormat="1" ht="16.8" customHeight="1">
      <c r="A119" s="37"/>
      <c r="B119" s="43"/>
      <c r="C119" s="288" t="s">
        <v>2074</v>
      </c>
      <c r="D119" s="289" t="s">
        <v>2074</v>
      </c>
      <c r="E119" s="290" t="s">
        <v>1</v>
      </c>
      <c r="F119" s="291">
        <v>31.100000000000001</v>
      </c>
      <c r="G119" s="37"/>
      <c r="H119" s="43"/>
    </row>
    <row r="120" s="2" customFormat="1" ht="16.8" customHeight="1">
      <c r="A120" s="37"/>
      <c r="B120" s="43"/>
      <c r="C120" s="292" t="s">
        <v>2074</v>
      </c>
      <c r="D120" s="292" t="s">
        <v>2075</v>
      </c>
      <c r="E120" s="16" t="s">
        <v>1</v>
      </c>
      <c r="F120" s="293">
        <v>31.100000000000001</v>
      </c>
      <c r="G120" s="37"/>
      <c r="H120" s="43"/>
    </row>
    <row r="121" s="2" customFormat="1" ht="16.8" customHeight="1">
      <c r="A121" s="37"/>
      <c r="B121" s="43"/>
      <c r="C121" s="294" t="s">
        <v>2272</v>
      </c>
      <c r="D121" s="37"/>
      <c r="E121" s="37"/>
      <c r="F121" s="37"/>
      <c r="G121" s="37"/>
      <c r="H121" s="43"/>
    </row>
    <row r="122" s="2" customFormat="1" ht="16.8" customHeight="1">
      <c r="A122" s="37"/>
      <c r="B122" s="43"/>
      <c r="C122" s="292" t="s">
        <v>2071</v>
      </c>
      <c r="D122" s="292" t="s">
        <v>2072</v>
      </c>
      <c r="E122" s="16" t="s">
        <v>642</v>
      </c>
      <c r="F122" s="293">
        <v>31.100000000000001</v>
      </c>
      <c r="G122" s="37"/>
      <c r="H122" s="43"/>
    </row>
    <row r="123" s="2" customFormat="1" ht="16.8" customHeight="1">
      <c r="A123" s="37"/>
      <c r="B123" s="43"/>
      <c r="C123" s="288" t="s">
        <v>531</v>
      </c>
      <c r="D123" s="289" t="s">
        <v>531</v>
      </c>
      <c r="E123" s="290" t="s">
        <v>1</v>
      </c>
      <c r="F123" s="291">
        <v>137.40000000000001</v>
      </c>
      <c r="G123" s="37"/>
      <c r="H123" s="43"/>
    </row>
    <row r="124" s="2" customFormat="1" ht="16.8" customHeight="1">
      <c r="A124" s="37"/>
      <c r="B124" s="43"/>
      <c r="C124" s="292" t="s">
        <v>1</v>
      </c>
      <c r="D124" s="292" t="s">
        <v>529</v>
      </c>
      <c r="E124" s="16" t="s">
        <v>1</v>
      </c>
      <c r="F124" s="293">
        <v>0</v>
      </c>
      <c r="G124" s="37"/>
      <c r="H124" s="43"/>
    </row>
    <row r="125" s="2" customFormat="1">
      <c r="A125" s="37"/>
      <c r="B125" s="43"/>
      <c r="C125" s="292" t="s">
        <v>531</v>
      </c>
      <c r="D125" s="292" t="s">
        <v>532</v>
      </c>
      <c r="E125" s="16" t="s">
        <v>1</v>
      </c>
      <c r="F125" s="293">
        <v>137.40000000000001</v>
      </c>
      <c r="G125" s="37"/>
      <c r="H125" s="43"/>
    </row>
    <row r="126" s="2" customFormat="1" ht="16.8" customHeight="1">
      <c r="A126" s="37"/>
      <c r="B126" s="43"/>
      <c r="C126" s="294" t="s">
        <v>2272</v>
      </c>
      <c r="D126" s="37"/>
      <c r="E126" s="37"/>
      <c r="F126" s="37"/>
      <c r="G126" s="37"/>
      <c r="H126" s="43"/>
    </row>
    <row r="127" s="2" customFormat="1" ht="16.8" customHeight="1">
      <c r="A127" s="37"/>
      <c r="B127" s="43"/>
      <c r="C127" s="292" t="s">
        <v>525</v>
      </c>
      <c r="D127" s="292" t="s">
        <v>526</v>
      </c>
      <c r="E127" s="16" t="s">
        <v>356</v>
      </c>
      <c r="F127" s="293">
        <v>137.40000000000001</v>
      </c>
      <c r="G127" s="37"/>
      <c r="H127" s="43"/>
    </row>
    <row r="128" s="2" customFormat="1" ht="16.8" customHeight="1">
      <c r="A128" s="37"/>
      <c r="B128" s="43"/>
      <c r="C128" s="288" t="s">
        <v>2082</v>
      </c>
      <c r="D128" s="289" t="s">
        <v>2082</v>
      </c>
      <c r="E128" s="290" t="s">
        <v>1</v>
      </c>
      <c r="F128" s="291">
        <v>3732</v>
      </c>
      <c r="G128" s="37"/>
      <c r="H128" s="43"/>
    </row>
    <row r="129" s="2" customFormat="1" ht="16.8" customHeight="1">
      <c r="A129" s="37"/>
      <c r="B129" s="43"/>
      <c r="C129" s="292" t="s">
        <v>2082</v>
      </c>
      <c r="D129" s="292" t="s">
        <v>2083</v>
      </c>
      <c r="E129" s="16" t="s">
        <v>1</v>
      </c>
      <c r="F129" s="293">
        <v>3732</v>
      </c>
      <c r="G129" s="37"/>
      <c r="H129" s="43"/>
    </row>
    <row r="130" s="2" customFormat="1" ht="16.8" customHeight="1">
      <c r="A130" s="37"/>
      <c r="B130" s="43"/>
      <c r="C130" s="294" t="s">
        <v>2272</v>
      </c>
      <c r="D130" s="37"/>
      <c r="E130" s="37"/>
      <c r="F130" s="37"/>
      <c r="G130" s="37"/>
      <c r="H130" s="43"/>
    </row>
    <row r="131" s="2" customFormat="1" ht="16.8" customHeight="1">
      <c r="A131" s="37"/>
      <c r="B131" s="43"/>
      <c r="C131" s="292" t="s">
        <v>2079</v>
      </c>
      <c r="D131" s="292" t="s">
        <v>2080</v>
      </c>
      <c r="E131" s="16" t="s">
        <v>642</v>
      </c>
      <c r="F131" s="293">
        <v>3732</v>
      </c>
      <c r="G131" s="37"/>
      <c r="H131" s="43"/>
    </row>
    <row r="132" s="2" customFormat="1" ht="16.8" customHeight="1">
      <c r="A132" s="37"/>
      <c r="B132" s="43"/>
      <c r="C132" s="288" t="s">
        <v>2090</v>
      </c>
      <c r="D132" s="289" t="s">
        <v>2090</v>
      </c>
      <c r="E132" s="290" t="s">
        <v>1</v>
      </c>
      <c r="F132" s="291">
        <v>31.100000000000001</v>
      </c>
      <c r="G132" s="37"/>
      <c r="H132" s="43"/>
    </row>
    <row r="133" s="2" customFormat="1" ht="16.8" customHeight="1">
      <c r="A133" s="37"/>
      <c r="B133" s="43"/>
      <c r="C133" s="292" t="s">
        <v>2090</v>
      </c>
      <c r="D133" s="292" t="s">
        <v>2075</v>
      </c>
      <c r="E133" s="16" t="s">
        <v>1</v>
      </c>
      <c r="F133" s="293">
        <v>31.100000000000001</v>
      </c>
      <c r="G133" s="37"/>
      <c r="H133" s="43"/>
    </row>
    <row r="134" s="2" customFormat="1" ht="16.8" customHeight="1">
      <c r="A134" s="37"/>
      <c r="B134" s="43"/>
      <c r="C134" s="294" t="s">
        <v>2272</v>
      </c>
      <c r="D134" s="37"/>
      <c r="E134" s="37"/>
      <c r="F134" s="37"/>
      <c r="G134" s="37"/>
      <c r="H134" s="43"/>
    </row>
    <row r="135" s="2" customFormat="1" ht="16.8" customHeight="1">
      <c r="A135" s="37"/>
      <c r="B135" s="43"/>
      <c r="C135" s="292" t="s">
        <v>2087</v>
      </c>
      <c r="D135" s="292" t="s">
        <v>2088</v>
      </c>
      <c r="E135" s="16" t="s">
        <v>642</v>
      </c>
      <c r="F135" s="293">
        <v>31.100000000000001</v>
      </c>
      <c r="G135" s="37"/>
      <c r="H135" s="43"/>
    </row>
    <row r="136" s="2" customFormat="1" ht="16.8" customHeight="1">
      <c r="A136" s="37"/>
      <c r="B136" s="43"/>
      <c r="C136" s="288" t="s">
        <v>2099</v>
      </c>
      <c r="D136" s="289" t="s">
        <v>2099</v>
      </c>
      <c r="E136" s="290" t="s">
        <v>1</v>
      </c>
      <c r="F136" s="291">
        <v>1.216</v>
      </c>
      <c r="G136" s="37"/>
      <c r="H136" s="43"/>
    </row>
    <row r="137" s="2" customFormat="1" ht="16.8" customHeight="1">
      <c r="A137" s="37"/>
      <c r="B137" s="43"/>
      <c r="C137" s="292" t="s">
        <v>1</v>
      </c>
      <c r="D137" s="292" t="s">
        <v>2098</v>
      </c>
      <c r="E137" s="16" t="s">
        <v>1</v>
      </c>
      <c r="F137" s="293">
        <v>0</v>
      </c>
      <c r="G137" s="37"/>
      <c r="H137" s="43"/>
    </row>
    <row r="138" s="2" customFormat="1" ht="16.8" customHeight="1">
      <c r="A138" s="37"/>
      <c r="B138" s="43"/>
      <c r="C138" s="292" t="s">
        <v>1</v>
      </c>
      <c r="D138" s="292" t="s">
        <v>548</v>
      </c>
      <c r="E138" s="16" t="s">
        <v>1</v>
      </c>
      <c r="F138" s="293">
        <v>0</v>
      </c>
      <c r="G138" s="37"/>
      <c r="H138" s="43"/>
    </row>
    <row r="139" s="2" customFormat="1" ht="16.8" customHeight="1">
      <c r="A139" s="37"/>
      <c r="B139" s="43"/>
      <c r="C139" s="292" t="s">
        <v>2099</v>
      </c>
      <c r="D139" s="292" t="s">
        <v>2100</v>
      </c>
      <c r="E139" s="16" t="s">
        <v>1</v>
      </c>
      <c r="F139" s="293">
        <v>1.216</v>
      </c>
      <c r="G139" s="37"/>
      <c r="H139" s="43"/>
    </row>
    <row r="140" s="2" customFormat="1" ht="16.8" customHeight="1">
      <c r="A140" s="37"/>
      <c r="B140" s="43"/>
      <c r="C140" s="294" t="s">
        <v>2272</v>
      </c>
      <c r="D140" s="37"/>
      <c r="E140" s="37"/>
      <c r="F140" s="37"/>
      <c r="G140" s="37"/>
      <c r="H140" s="43"/>
    </row>
    <row r="141" s="2" customFormat="1">
      <c r="A141" s="37"/>
      <c r="B141" s="43"/>
      <c r="C141" s="292" t="s">
        <v>2095</v>
      </c>
      <c r="D141" s="292" t="s">
        <v>2096</v>
      </c>
      <c r="E141" s="16" t="s">
        <v>373</v>
      </c>
      <c r="F141" s="293">
        <v>1.216</v>
      </c>
      <c r="G141" s="37"/>
      <c r="H141" s="43"/>
    </row>
    <row r="142" s="2" customFormat="1" ht="16.8" customHeight="1">
      <c r="A142" s="37"/>
      <c r="B142" s="43"/>
      <c r="C142" s="288" t="s">
        <v>2107</v>
      </c>
      <c r="D142" s="289" t="s">
        <v>2107</v>
      </c>
      <c r="E142" s="290" t="s">
        <v>1</v>
      </c>
      <c r="F142" s="291">
        <v>1.216</v>
      </c>
      <c r="G142" s="37"/>
      <c r="H142" s="43"/>
    </row>
    <row r="143" s="2" customFormat="1" ht="16.8" customHeight="1">
      <c r="A143" s="37"/>
      <c r="B143" s="43"/>
      <c r="C143" s="292" t="s">
        <v>1</v>
      </c>
      <c r="D143" s="292" t="s">
        <v>2098</v>
      </c>
      <c r="E143" s="16" t="s">
        <v>1</v>
      </c>
      <c r="F143" s="293">
        <v>0</v>
      </c>
      <c r="G143" s="37"/>
      <c r="H143" s="43"/>
    </row>
    <row r="144" s="2" customFormat="1" ht="16.8" customHeight="1">
      <c r="A144" s="37"/>
      <c r="B144" s="43"/>
      <c r="C144" s="292" t="s">
        <v>1</v>
      </c>
      <c r="D144" s="292" t="s">
        <v>548</v>
      </c>
      <c r="E144" s="16" t="s">
        <v>1</v>
      </c>
      <c r="F144" s="293">
        <v>0</v>
      </c>
      <c r="G144" s="37"/>
      <c r="H144" s="43"/>
    </row>
    <row r="145" s="2" customFormat="1" ht="16.8" customHeight="1">
      <c r="A145" s="37"/>
      <c r="B145" s="43"/>
      <c r="C145" s="292" t="s">
        <v>2107</v>
      </c>
      <c r="D145" s="292" t="s">
        <v>2100</v>
      </c>
      <c r="E145" s="16" t="s">
        <v>1</v>
      </c>
      <c r="F145" s="293">
        <v>1.216</v>
      </c>
      <c r="G145" s="37"/>
      <c r="H145" s="43"/>
    </row>
    <row r="146" s="2" customFormat="1" ht="16.8" customHeight="1">
      <c r="A146" s="37"/>
      <c r="B146" s="43"/>
      <c r="C146" s="294" t="s">
        <v>2272</v>
      </c>
      <c r="D146" s="37"/>
      <c r="E146" s="37"/>
      <c r="F146" s="37"/>
      <c r="G146" s="37"/>
      <c r="H146" s="43"/>
    </row>
    <row r="147" s="2" customFormat="1" ht="16.8" customHeight="1">
      <c r="A147" s="37"/>
      <c r="B147" s="43"/>
      <c r="C147" s="292" t="s">
        <v>2104</v>
      </c>
      <c r="D147" s="292" t="s">
        <v>2105</v>
      </c>
      <c r="E147" s="16" t="s">
        <v>373</v>
      </c>
      <c r="F147" s="293">
        <v>1.216</v>
      </c>
      <c r="G147" s="37"/>
      <c r="H147" s="43"/>
    </row>
    <row r="148" s="2" customFormat="1" ht="16.8" customHeight="1">
      <c r="A148" s="37"/>
      <c r="B148" s="43"/>
      <c r="C148" s="288" t="s">
        <v>2115</v>
      </c>
      <c r="D148" s="289" t="s">
        <v>2115</v>
      </c>
      <c r="E148" s="290" t="s">
        <v>1</v>
      </c>
      <c r="F148" s="291">
        <v>12.42</v>
      </c>
      <c r="G148" s="37"/>
      <c r="H148" s="43"/>
    </row>
    <row r="149" s="2" customFormat="1" ht="16.8" customHeight="1">
      <c r="A149" s="37"/>
      <c r="B149" s="43"/>
      <c r="C149" s="292" t="s">
        <v>1</v>
      </c>
      <c r="D149" s="292" t="s">
        <v>2114</v>
      </c>
      <c r="E149" s="16" t="s">
        <v>1</v>
      </c>
      <c r="F149" s="293">
        <v>0</v>
      </c>
      <c r="G149" s="37"/>
      <c r="H149" s="43"/>
    </row>
    <row r="150" s="2" customFormat="1" ht="16.8" customHeight="1">
      <c r="A150" s="37"/>
      <c r="B150" s="43"/>
      <c r="C150" s="292" t="s">
        <v>2115</v>
      </c>
      <c r="D150" s="292" t="s">
        <v>2116</v>
      </c>
      <c r="E150" s="16" t="s">
        <v>1</v>
      </c>
      <c r="F150" s="293">
        <v>12.42</v>
      </c>
      <c r="G150" s="37"/>
      <c r="H150" s="43"/>
    </row>
    <row r="151" s="2" customFormat="1" ht="16.8" customHeight="1">
      <c r="A151" s="37"/>
      <c r="B151" s="43"/>
      <c r="C151" s="294" t="s">
        <v>2272</v>
      </c>
      <c r="D151" s="37"/>
      <c r="E151" s="37"/>
      <c r="F151" s="37"/>
      <c r="G151" s="37"/>
      <c r="H151" s="43"/>
    </row>
    <row r="152" s="2" customFormat="1" ht="16.8" customHeight="1">
      <c r="A152" s="37"/>
      <c r="B152" s="43"/>
      <c r="C152" s="292" t="s">
        <v>2111</v>
      </c>
      <c r="D152" s="292" t="s">
        <v>2112</v>
      </c>
      <c r="E152" s="16" t="s">
        <v>356</v>
      </c>
      <c r="F152" s="293">
        <v>56.768000000000001</v>
      </c>
      <c r="G152" s="37"/>
      <c r="H152" s="43"/>
    </row>
    <row r="153" s="2" customFormat="1" ht="16.8" customHeight="1">
      <c r="A153" s="37"/>
      <c r="B153" s="43"/>
      <c r="C153" s="288" t="s">
        <v>2125</v>
      </c>
      <c r="D153" s="289" t="s">
        <v>2125</v>
      </c>
      <c r="E153" s="290" t="s">
        <v>1</v>
      </c>
      <c r="F153" s="291">
        <v>4.7999999999999998</v>
      </c>
      <c r="G153" s="37"/>
      <c r="H153" s="43"/>
    </row>
    <row r="154" s="2" customFormat="1" ht="16.8" customHeight="1">
      <c r="A154" s="37"/>
      <c r="B154" s="43"/>
      <c r="C154" s="292" t="s">
        <v>1</v>
      </c>
      <c r="D154" s="292" t="s">
        <v>688</v>
      </c>
      <c r="E154" s="16" t="s">
        <v>1</v>
      </c>
      <c r="F154" s="293">
        <v>0</v>
      </c>
      <c r="G154" s="37"/>
      <c r="H154" s="43"/>
    </row>
    <row r="155" s="2" customFormat="1" ht="16.8" customHeight="1">
      <c r="A155" s="37"/>
      <c r="B155" s="43"/>
      <c r="C155" s="292" t="s">
        <v>2125</v>
      </c>
      <c r="D155" s="292" t="s">
        <v>763</v>
      </c>
      <c r="E155" s="16" t="s">
        <v>1</v>
      </c>
      <c r="F155" s="293">
        <v>4.7999999999999998</v>
      </c>
      <c r="G155" s="37"/>
      <c r="H155" s="43"/>
    </row>
    <row r="156" s="2" customFormat="1" ht="16.8" customHeight="1">
      <c r="A156" s="37"/>
      <c r="B156" s="43"/>
      <c r="C156" s="294" t="s">
        <v>2272</v>
      </c>
      <c r="D156" s="37"/>
      <c r="E156" s="37"/>
      <c r="F156" s="37"/>
      <c r="G156" s="37"/>
      <c r="H156" s="43"/>
    </row>
    <row r="157" s="2" customFormat="1" ht="16.8" customHeight="1">
      <c r="A157" s="37"/>
      <c r="B157" s="43"/>
      <c r="C157" s="292" t="s">
        <v>2122</v>
      </c>
      <c r="D157" s="292" t="s">
        <v>2123</v>
      </c>
      <c r="E157" s="16" t="s">
        <v>356</v>
      </c>
      <c r="F157" s="293">
        <v>27.600000000000001</v>
      </c>
      <c r="G157" s="37"/>
      <c r="H157" s="43"/>
    </row>
    <row r="158" s="2" customFormat="1" ht="16.8" customHeight="1">
      <c r="A158" s="37"/>
      <c r="B158" s="43"/>
      <c r="C158" s="288" t="s">
        <v>2132</v>
      </c>
      <c r="D158" s="289" t="s">
        <v>2132</v>
      </c>
      <c r="E158" s="290" t="s">
        <v>1</v>
      </c>
      <c r="F158" s="291">
        <v>7.5999999999999996</v>
      </c>
      <c r="G158" s="37"/>
      <c r="H158" s="43"/>
    </row>
    <row r="159" s="2" customFormat="1" ht="16.8" customHeight="1">
      <c r="A159" s="37"/>
      <c r="B159" s="43"/>
      <c r="C159" s="292" t="s">
        <v>1</v>
      </c>
      <c r="D159" s="292" t="s">
        <v>688</v>
      </c>
      <c r="E159" s="16" t="s">
        <v>1</v>
      </c>
      <c r="F159" s="293">
        <v>0</v>
      </c>
      <c r="G159" s="37"/>
      <c r="H159" s="43"/>
    </row>
    <row r="160" s="2" customFormat="1" ht="16.8" customHeight="1">
      <c r="A160" s="37"/>
      <c r="B160" s="43"/>
      <c r="C160" s="292" t="s">
        <v>2132</v>
      </c>
      <c r="D160" s="292" t="s">
        <v>2133</v>
      </c>
      <c r="E160" s="16" t="s">
        <v>1</v>
      </c>
      <c r="F160" s="293">
        <v>7.5999999999999996</v>
      </c>
      <c r="G160" s="37"/>
      <c r="H160" s="43"/>
    </row>
    <row r="161" s="2" customFormat="1" ht="16.8" customHeight="1">
      <c r="A161" s="37"/>
      <c r="B161" s="43"/>
      <c r="C161" s="294" t="s">
        <v>2272</v>
      </c>
      <c r="D161" s="37"/>
      <c r="E161" s="37"/>
      <c r="F161" s="37"/>
      <c r="G161" s="37"/>
      <c r="H161" s="43"/>
    </row>
    <row r="162" s="2" customFormat="1" ht="16.8" customHeight="1">
      <c r="A162" s="37"/>
      <c r="B162" s="43"/>
      <c r="C162" s="292" t="s">
        <v>2129</v>
      </c>
      <c r="D162" s="292" t="s">
        <v>2130</v>
      </c>
      <c r="E162" s="16" t="s">
        <v>642</v>
      </c>
      <c r="F162" s="293">
        <v>40.399999999999999</v>
      </c>
      <c r="G162" s="37"/>
      <c r="H162" s="43"/>
    </row>
    <row r="163" s="2" customFormat="1" ht="16.8" customHeight="1">
      <c r="A163" s="37"/>
      <c r="B163" s="43"/>
      <c r="C163" s="288" t="s">
        <v>2141</v>
      </c>
      <c r="D163" s="289" t="s">
        <v>2141</v>
      </c>
      <c r="E163" s="290" t="s">
        <v>1</v>
      </c>
      <c r="F163" s="291">
        <v>10.800000000000001</v>
      </c>
      <c r="G163" s="37"/>
      <c r="H163" s="43"/>
    </row>
    <row r="164" s="2" customFormat="1" ht="16.8" customHeight="1">
      <c r="A164" s="37"/>
      <c r="B164" s="43"/>
      <c r="C164" s="292" t="s">
        <v>2141</v>
      </c>
      <c r="D164" s="292" t="s">
        <v>2142</v>
      </c>
      <c r="E164" s="16" t="s">
        <v>1</v>
      </c>
      <c r="F164" s="293">
        <v>10.800000000000001</v>
      </c>
      <c r="G164" s="37"/>
      <c r="H164" s="43"/>
    </row>
    <row r="165" s="2" customFormat="1" ht="16.8" customHeight="1">
      <c r="A165" s="37"/>
      <c r="B165" s="43"/>
      <c r="C165" s="294" t="s">
        <v>2272</v>
      </c>
      <c r="D165" s="37"/>
      <c r="E165" s="37"/>
      <c r="F165" s="37"/>
      <c r="G165" s="37"/>
      <c r="H165" s="43"/>
    </row>
    <row r="166" s="2" customFormat="1" ht="16.8" customHeight="1">
      <c r="A166" s="37"/>
      <c r="B166" s="43"/>
      <c r="C166" s="292" t="s">
        <v>2138</v>
      </c>
      <c r="D166" s="292" t="s">
        <v>2139</v>
      </c>
      <c r="E166" s="16" t="s">
        <v>356</v>
      </c>
      <c r="F166" s="293">
        <v>17.800000000000001</v>
      </c>
      <c r="G166" s="37"/>
      <c r="H166" s="43"/>
    </row>
    <row r="167" s="2" customFormat="1" ht="16.8" customHeight="1">
      <c r="A167" s="37"/>
      <c r="B167" s="43"/>
      <c r="C167" s="288" t="s">
        <v>2288</v>
      </c>
      <c r="D167" s="289" t="s">
        <v>2288</v>
      </c>
      <c r="E167" s="290" t="s">
        <v>1</v>
      </c>
      <c r="F167" s="291">
        <v>99.119</v>
      </c>
      <c r="G167" s="37"/>
      <c r="H167" s="43"/>
    </row>
    <row r="168" s="2" customFormat="1" ht="16.8" customHeight="1">
      <c r="A168" s="37"/>
      <c r="B168" s="43"/>
      <c r="C168" s="292" t="s">
        <v>1</v>
      </c>
      <c r="D168" s="292" t="s">
        <v>2289</v>
      </c>
      <c r="E168" s="16" t="s">
        <v>1</v>
      </c>
      <c r="F168" s="293">
        <v>0</v>
      </c>
      <c r="G168" s="37"/>
      <c r="H168" s="43"/>
    </row>
    <row r="169" s="2" customFormat="1" ht="16.8" customHeight="1">
      <c r="A169" s="37"/>
      <c r="B169" s="43"/>
      <c r="C169" s="292" t="s">
        <v>2288</v>
      </c>
      <c r="D169" s="292" t="s">
        <v>2290</v>
      </c>
      <c r="E169" s="16" t="s">
        <v>1</v>
      </c>
      <c r="F169" s="293">
        <v>99.119</v>
      </c>
      <c r="G169" s="37"/>
      <c r="H169" s="43"/>
    </row>
    <row r="170" s="2" customFormat="1" ht="16.8" customHeight="1">
      <c r="A170" s="37"/>
      <c r="B170" s="43"/>
      <c r="C170" s="294" t="s">
        <v>2272</v>
      </c>
      <c r="D170" s="37"/>
      <c r="E170" s="37"/>
      <c r="F170" s="37"/>
      <c r="G170" s="37"/>
      <c r="H170" s="43"/>
    </row>
    <row r="171" s="2" customFormat="1" ht="16.8" customHeight="1">
      <c r="A171" s="37"/>
      <c r="B171" s="43"/>
      <c r="C171" s="292" t="s">
        <v>2147</v>
      </c>
      <c r="D171" s="292" t="s">
        <v>2148</v>
      </c>
      <c r="E171" s="16" t="s">
        <v>356</v>
      </c>
      <c r="F171" s="293">
        <v>378.35700000000003</v>
      </c>
      <c r="G171" s="37"/>
      <c r="H171" s="43"/>
    </row>
    <row r="172" s="2" customFormat="1" ht="16.8" customHeight="1">
      <c r="A172" s="37"/>
      <c r="B172" s="43"/>
      <c r="C172" s="288" t="s">
        <v>2154</v>
      </c>
      <c r="D172" s="289" t="s">
        <v>2154</v>
      </c>
      <c r="E172" s="290" t="s">
        <v>1</v>
      </c>
      <c r="F172" s="291">
        <v>22.440000000000001</v>
      </c>
      <c r="G172" s="37"/>
      <c r="H172" s="43"/>
    </row>
    <row r="173" s="2" customFormat="1" ht="16.8" customHeight="1">
      <c r="A173" s="37"/>
      <c r="B173" s="43"/>
      <c r="C173" s="292" t="s">
        <v>2154</v>
      </c>
      <c r="D173" s="292" t="s">
        <v>669</v>
      </c>
      <c r="E173" s="16" t="s">
        <v>1</v>
      </c>
      <c r="F173" s="293">
        <v>22.440000000000001</v>
      </c>
      <c r="G173" s="37"/>
      <c r="H173" s="43"/>
    </row>
    <row r="174" s="2" customFormat="1" ht="16.8" customHeight="1">
      <c r="A174" s="37"/>
      <c r="B174" s="43"/>
      <c r="C174" s="294" t="s">
        <v>2272</v>
      </c>
      <c r="D174" s="37"/>
      <c r="E174" s="37"/>
      <c r="F174" s="37"/>
      <c r="G174" s="37"/>
      <c r="H174" s="43"/>
    </row>
    <row r="175" s="2" customFormat="1" ht="16.8" customHeight="1">
      <c r="A175" s="37"/>
      <c r="B175" s="43"/>
      <c r="C175" s="292" t="s">
        <v>2151</v>
      </c>
      <c r="D175" s="292" t="s">
        <v>2152</v>
      </c>
      <c r="E175" s="16" t="s">
        <v>356</v>
      </c>
      <c r="F175" s="293">
        <v>22.440000000000001</v>
      </c>
      <c r="G175" s="37"/>
      <c r="H175" s="43"/>
    </row>
    <row r="176" s="2" customFormat="1" ht="16.8" customHeight="1">
      <c r="A176" s="37"/>
      <c r="B176" s="43"/>
      <c r="C176" s="288" t="s">
        <v>551</v>
      </c>
      <c r="D176" s="289" t="s">
        <v>551</v>
      </c>
      <c r="E176" s="290" t="s">
        <v>1</v>
      </c>
      <c r="F176" s="291">
        <v>1.353</v>
      </c>
      <c r="G176" s="37"/>
      <c r="H176" s="43"/>
    </row>
    <row r="177" s="2" customFormat="1" ht="16.8" customHeight="1">
      <c r="A177" s="37"/>
      <c r="B177" s="43"/>
      <c r="C177" s="292" t="s">
        <v>1</v>
      </c>
      <c r="D177" s="292" t="s">
        <v>546</v>
      </c>
      <c r="E177" s="16" t="s">
        <v>1</v>
      </c>
      <c r="F177" s="293">
        <v>0</v>
      </c>
      <c r="G177" s="37"/>
      <c r="H177" s="43"/>
    </row>
    <row r="178" s="2" customFormat="1" ht="16.8" customHeight="1">
      <c r="A178" s="37"/>
      <c r="B178" s="43"/>
      <c r="C178" s="292" t="s">
        <v>1</v>
      </c>
      <c r="D178" s="292" t="s">
        <v>548</v>
      </c>
      <c r="E178" s="16" t="s">
        <v>1</v>
      </c>
      <c r="F178" s="293">
        <v>0</v>
      </c>
      <c r="G178" s="37"/>
      <c r="H178" s="43"/>
    </row>
    <row r="179" s="2" customFormat="1" ht="16.8" customHeight="1">
      <c r="A179" s="37"/>
      <c r="B179" s="43"/>
      <c r="C179" s="292" t="s">
        <v>551</v>
      </c>
      <c r="D179" s="292" t="s">
        <v>552</v>
      </c>
      <c r="E179" s="16" t="s">
        <v>1</v>
      </c>
      <c r="F179" s="293">
        <v>1.353</v>
      </c>
      <c r="G179" s="37"/>
      <c r="H179" s="43"/>
    </row>
    <row r="180" s="2" customFormat="1" ht="16.8" customHeight="1">
      <c r="A180" s="37"/>
      <c r="B180" s="43"/>
      <c r="C180" s="294" t="s">
        <v>2272</v>
      </c>
      <c r="D180" s="37"/>
      <c r="E180" s="37"/>
      <c r="F180" s="37"/>
      <c r="G180" s="37"/>
      <c r="H180" s="43"/>
    </row>
    <row r="181" s="2" customFormat="1" ht="16.8" customHeight="1">
      <c r="A181" s="37"/>
      <c r="B181" s="43"/>
      <c r="C181" s="292" t="s">
        <v>541</v>
      </c>
      <c r="D181" s="292" t="s">
        <v>542</v>
      </c>
      <c r="E181" s="16" t="s">
        <v>373</v>
      </c>
      <c r="F181" s="293">
        <v>1.353</v>
      </c>
      <c r="G181" s="37"/>
      <c r="H181" s="43"/>
    </row>
    <row r="182" s="2" customFormat="1" ht="16.8" customHeight="1">
      <c r="A182" s="37"/>
      <c r="B182" s="43"/>
      <c r="C182" s="288" t="s">
        <v>2161</v>
      </c>
      <c r="D182" s="289" t="s">
        <v>2161</v>
      </c>
      <c r="E182" s="290" t="s">
        <v>1</v>
      </c>
      <c r="F182" s="291">
        <v>79</v>
      </c>
      <c r="G182" s="37"/>
      <c r="H182" s="43"/>
    </row>
    <row r="183" s="2" customFormat="1" ht="16.8" customHeight="1">
      <c r="A183" s="37"/>
      <c r="B183" s="43"/>
      <c r="C183" s="292" t="s">
        <v>2161</v>
      </c>
      <c r="D183" s="292" t="s">
        <v>1226</v>
      </c>
      <c r="E183" s="16" t="s">
        <v>1</v>
      </c>
      <c r="F183" s="293">
        <v>79</v>
      </c>
      <c r="G183" s="37"/>
      <c r="H183" s="43"/>
    </row>
    <row r="184" s="2" customFormat="1" ht="16.8" customHeight="1">
      <c r="A184" s="37"/>
      <c r="B184" s="43"/>
      <c r="C184" s="294" t="s">
        <v>2272</v>
      </c>
      <c r="D184" s="37"/>
      <c r="E184" s="37"/>
      <c r="F184" s="37"/>
      <c r="G184" s="37"/>
      <c r="H184" s="43"/>
    </row>
    <row r="185" s="2" customFormat="1" ht="16.8" customHeight="1">
      <c r="A185" s="37"/>
      <c r="B185" s="43"/>
      <c r="C185" s="292" t="s">
        <v>2158</v>
      </c>
      <c r="D185" s="292" t="s">
        <v>2159</v>
      </c>
      <c r="E185" s="16" t="s">
        <v>1223</v>
      </c>
      <c r="F185" s="293">
        <v>79</v>
      </c>
      <c r="G185" s="37"/>
      <c r="H185" s="43"/>
    </row>
    <row r="186" s="2" customFormat="1" ht="16.8" customHeight="1">
      <c r="A186" s="37"/>
      <c r="B186" s="43"/>
      <c r="C186" s="288" t="s">
        <v>2168</v>
      </c>
      <c r="D186" s="289" t="s">
        <v>2168</v>
      </c>
      <c r="E186" s="290" t="s">
        <v>1</v>
      </c>
      <c r="F186" s="291">
        <v>6</v>
      </c>
      <c r="G186" s="37"/>
      <c r="H186" s="43"/>
    </row>
    <row r="187" s="2" customFormat="1" ht="16.8" customHeight="1">
      <c r="A187" s="37"/>
      <c r="B187" s="43"/>
      <c r="C187" s="292" t="s">
        <v>2168</v>
      </c>
      <c r="D187" s="292" t="s">
        <v>2169</v>
      </c>
      <c r="E187" s="16" t="s">
        <v>1</v>
      </c>
      <c r="F187" s="293">
        <v>6</v>
      </c>
      <c r="G187" s="37"/>
      <c r="H187" s="43"/>
    </row>
    <row r="188" s="2" customFormat="1" ht="16.8" customHeight="1">
      <c r="A188" s="37"/>
      <c r="B188" s="43"/>
      <c r="C188" s="294" t="s">
        <v>2272</v>
      </c>
      <c r="D188" s="37"/>
      <c r="E188" s="37"/>
      <c r="F188" s="37"/>
      <c r="G188" s="37"/>
      <c r="H188" s="43"/>
    </row>
    <row r="189" s="2" customFormat="1" ht="16.8" customHeight="1">
      <c r="A189" s="37"/>
      <c r="B189" s="43"/>
      <c r="C189" s="292" t="s">
        <v>2165</v>
      </c>
      <c r="D189" s="292" t="s">
        <v>2166</v>
      </c>
      <c r="E189" s="16" t="s">
        <v>1223</v>
      </c>
      <c r="F189" s="293">
        <v>6</v>
      </c>
      <c r="G189" s="37"/>
      <c r="H189" s="43"/>
    </row>
    <row r="190" s="2" customFormat="1" ht="16.8" customHeight="1">
      <c r="A190" s="37"/>
      <c r="B190" s="43"/>
      <c r="C190" s="288" t="s">
        <v>2176</v>
      </c>
      <c r="D190" s="289" t="s">
        <v>2176</v>
      </c>
      <c r="E190" s="290" t="s">
        <v>1</v>
      </c>
      <c r="F190" s="291">
        <v>10.98</v>
      </c>
      <c r="G190" s="37"/>
      <c r="H190" s="43"/>
    </row>
    <row r="191" s="2" customFormat="1" ht="16.8" customHeight="1">
      <c r="A191" s="37"/>
      <c r="B191" s="43"/>
      <c r="C191" s="292" t="s">
        <v>2176</v>
      </c>
      <c r="D191" s="292" t="s">
        <v>660</v>
      </c>
      <c r="E191" s="16" t="s">
        <v>1</v>
      </c>
      <c r="F191" s="293">
        <v>10.98</v>
      </c>
      <c r="G191" s="37"/>
      <c r="H191" s="43"/>
    </row>
    <row r="192" s="2" customFormat="1" ht="16.8" customHeight="1">
      <c r="A192" s="37"/>
      <c r="B192" s="43"/>
      <c r="C192" s="294" t="s">
        <v>2272</v>
      </c>
      <c r="D192" s="37"/>
      <c r="E192" s="37"/>
      <c r="F192" s="37"/>
      <c r="G192" s="37"/>
      <c r="H192" s="43"/>
    </row>
    <row r="193" s="2" customFormat="1" ht="16.8" customHeight="1">
      <c r="A193" s="37"/>
      <c r="B193" s="43"/>
      <c r="C193" s="292" t="s">
        <v>2173</v>
      </c>
      <c r="D193" s="292" t="s">
        <v>2174</v>
      </c>
      <c r="E193" s="16" t="s">
        <v>356</v>
      </c>
      <c r="F193" s="293">
        <v>10.98</v>
      </c>
      <c r="G193" s="37"/>
      <c r="H193" s="43"/>
    </row>
    <row r="194" s="2" customFormat="1" ht="16.8" customHeight="1">
      <c r="A194" s="37"/>
      <c r="B194" s="43"/>
      <c r="C194" s="288" t="s">
        <v>2291</v>
      </c>
      <c r="D194" s="289" t="s">
        <v>2291</v>
      </c>
      <c r="E194" s="290" t="s">
        <v>1</v>
      </c>
      <c r="F194" s="291">
        <v>147.14699999999999</v>
      </c>
      <c r="G194" s="37"/>
      <c r="H194" s="43"/>
    </row>
    <row r="195" s="2" customFormat="1" ht="16.8" customHeight="1">
      <c r="A195" s="37"/>
      <c r="B195" s="43"/>
      <c r="C195" s="292" t="s">
        <v>2291</v>
      </c>
      <c r="D195" s="292" t="s">
        <v>791</v>
      </c>
      <c r="E195" s="16" t="s">
        <v>1</v>
      </c>
      <c r="F195" s="293">
        <v>147.14699999999999</v>
      </c>
      <c r="G195" s="37"/>
      <c r="H195" s="43"/>
    </row>
    <row r="196" s="2" customFormat="1" ht="16.8" customHeight="1">
      <c r="A196" s="37"/>
      <c r="B196" s="43"/>
      <c r="C196" s="294" t="s">
        <v>2272</v>
      </c>
      <c r="D196" s="37"/>
      <c r="E196" s="37"/>
      <c r="F196" s="37"/>
      <c r="G196" s="37"/>
      <c r="H196" s="43"/>
    </row>
    <row r="197" s="2" customFormat="1">
      <c r="A197" s="37"/>
      <c r="B197" s="43"/>
      <c r="C197" s="292" t="s">
        <v>2180</v>
      </c>
      <c r="D197" s="292" t="s">
        <v>2181</v>
      </c>
      <c r="E197" s="16" t="s">
        <v>356</v>
      </c>
      <c r="F197" s="293">
        <v>3064.04</v>
      </c>
      <c r="G197" s="37"/>
      <c r="H197" s="43"/>
    </row>
    <row r="198" s="2" customFormat="1" ht="16.8" customHeight="1">
      <c r="A198" s="37"/>
      <c r="B198" s="43"/>
      <c r="C198" s="288" t="s">
        <v>2292</v>
      </c>
      <c r="D198" s="289" t="s">
        <v>2292</v>
      </c>
      <c r="E198" s="290" t="s">
        <v>1</v>
      </c>
      <c r="F198" s="291">
        <v>5.9749999999999996</v>
      </c>
      <c r="G198" s="37"/>
      <c r="H198" s="43"/>
    </row>
    <row r="199" s="2" customFormat="1" ht="16.8" customHeight="1">
      <c r="A199" s="37"/>
      <c r="B199" s="43"/>
      <c r="C199" s="292" t="s">
        <v>1</v>
      </c>
      <c r="D199" s="292" t="s">
        <v>1956</v>
      </c>
      <c r="E199" s="16" t="s">
        <v>1</v>
      </c>
      <c r="F199" s="293">
        <v>0</v>
      </c>
      <c r="G199" s="37"/>
      <c r="H199" s="43"/>
    </row>
    <row r="200" s="2" customFormat="1" ht="16.8" customHeight="1">
      <c r="A200" s="37"/>
      <c r="B200" s="43"/>
      <c r="C200" s="292" t="s">
        <v>1</v>
      </c>
      <c r="D200" s="292" t="s">
        <v>2274</v>
      </c>
      <c r="E200" s="16" t="s">
        <v>1</v>
      </c>
      <c r="F200" s="293">
        <v>0</v>
      </c>
      <c r="G200" s="37"/>
      <c r="H200" s="43"/>
    </row>
    <row r="201" s="2" customFormat="1" ht="16.8" customHeight="1">
      <c r="A201" s="37"/>
      <c r="B201" s="43"/>
      <c r="C201" s="292" t="s">
        <v>2292</v>
      </c>
      <c r="D201" s="292" t="s">
        <v>2275</v>
      </c>
      <c r="E201" s="16" t="s">
        <v>1</v>
      </c>
      <c r="F201" s="293">
        <v>5.9749999999999996</v>
      </c>
      <c r="G201" s="37"/>
      <c r="H201" s="43"/>
    </row>
    <row r="202" s="2" customFormat="1" ht="16.8" customHeight="1">
      <c r="A202" s="37"/>
      <c r="B202" s="43"/>
      <c r="C202" s="294" t="s">
        <v>2272</v>
      </c>
      <c r="D202" s="37"/>
      <c r="E202" s="37"/>
      <c r="F202" s="37"/>
      <c r="G202" s="37"/>
      <c r="H202" s="43"/>
    </row>
    <row r="203" s="2" customFormat="1" ht="16.8" customHeight="1">
      <c r="A203" s="37"/>
      <c r="B203" s="43"/>
      <c r="C203" s="292" t="s">
        <v>2184</v>
      </c>
      <c r="D203" s="292" t="s">
        <v>2185</v>
      </c>
      <c r="E203" s="16" t="s">
        <v>356</v>
      </c>
      <c r="F203" s="293">
        <v>25.881</v>
      </c>
      <c r="G203" s="37"/>
      <c r="H203" s="43"/>
    </row>
    <row r="204" s="2" customFormat="1" ht="16.8" customHeight="1">
      <c r="A204" s="37"/>
      <c r="B204" s="43"/>
      <c r="C204" s="288" t="s">
        <v>565</v>
      </c>
      <c r="D204" s="289" t="s">
        <v>565</v>
      </c>
      <c r="E204" s="290" t="s">
        <v>1</v>
      </c>
      <c r="F204" s="291">
        <v>4.1989999999999998</v>
      </c>
      <c r="G204" s="37"/>
      <c r="H204" s="43"/>
    </row>
    <row r="205" s="2" customFormat="1" ht="16.8" customHeight="1">
      <c r="A205" s="37"/>
      <c r="B205" s="43"/>
      <c r="C205" s="292" t="s">
        <v>1</v>
      </c>
      <c r="D205" s="292" t="s">
        <v>546</v>
      </c>
      <c r="E205" s="16" t="s">
        <v>1</v>
      </c>
      <c r="F205" s="293">
        <v>0</v>
      </c>
      <c r="G205" s="37"/>
      <c r="H205" s="43"/>
    </row>
    <row r="206" s="2" customFormat="1" ht="16.8" customHeight="1">
      <c r="A206" s="37"/>
      <c r="B206" s="43"/>
      <c r="C206" s="292" t="s">
        <v>565</v>
      </c>
      <c r="D206" s="292" t="s">
        <v>566</v>
      </c>
      <c r="E206" s="16" t="s">
        <v>1</v>
      </c>
      <c r="F206" s="293">
        <v>4.1989999999999998</v>
      </c>
      <c r="G206" s="37"/>
      <c r="H206" s="43"/>
    </row>
    <row r="207" s="2" customFormat="1" ht="16.8" customHeight="1">
      <c r="A207" s="37"/>
      <c r="B207" s="43"/>
      <c r="C207" s="294" t="s">
        <v>2272</v>
      </c>
      <c r="D207" s="37"/>
      <c r="E207" s="37"/>
      <c r="F207" s="37"/>
      <c r="G207" s="37"/>
      <c r="H207" s="43"/>
    </row>
    <row r="208" s="2" customFormat="1" ht="16.8" customHeight="1">
      <c r="A208" s="37"/>
      <c r="B208" s="43"/>
      <c r="C208" s="292" t="s">
        <v>559</v>
      </c>
      <c r="D208" s="292" t="s">
        <v>560</v>
      </c>
      <c r="E208" s="16" t="s">
        <v>356</v>
      </c>
      <c r="F208" s="293">
        <v>4.1989999999999998</v>
      </c>
      <c r="G208" s="37"/>
      <c r="H208" s="43"/>
    </row>
    <row r="209" s="2" customFormat="1" ht="16.8" customHeight="1">
      <c r="A209" s="37"/>
      <c r="B209" s="43"/>
      <c r="C209" s="288" t="s">
        <v>1273</v>
      </c>
      <c r="D209" s="289" t="s">
        <v>1273</v>
      </c>
      <c r="E209" s="290" t="s">
        <v>1</v>
      </c>
      <c r="F209" s="291">
        <v>4.9800000000000004</v>
      </c>
      <c r="G209" s="37"/>
      <c r="H209" s="43"/>
    </row>
    <row r="210" s="2" customFormat="1" ht="16.8" customHeight="1">
      <c r="A210" s="37"/>
      <c r="B210" s="43"/>
      <c r="C210" s="292" t="s">
        <v>1</v>
      </c>
      <c r="D210" s="292" t="s">
        <v>688</v>
      </c>
      <c r="E210" s="16" t="s">
        <v>1</v>
      </c>
      <c r="F210" s="293">
        <v>0</v>
      </c>
      <c r="G210" s="37"/>
      <c r="H210" s="43"/>
    </row>
    <row r="211" s="2" customFormat="1" ht="16.8" customHeight="1">
      <c r="A211" s="37"/>
      <c r="B211" s="43"/>
      <c r="C211" s="292" t="s">
        <v>1273</v>
      </c>
      <c r="D211" s="292" t="s">
        <v>1274</v>
      </c>
      <c r="E211" s="16" t="s">
        <v>1</v>
      </c>
      <c r="F211" s="293">
        <v>4.9800000000000004</v>
      </c>
      <c r="G211" s="37"/>
      <c r="H211" s="43"/>
    </row>
    <row r="212" s="2" customFormat="1" ht="16.8" customHeight="1">
      <c r="A212" s="37"/>
      <c r="B212" s="43"/>
      <c r="C212" s="294" t="s">
        <v>2272</v>
      </c>
      <c r="D212" s="37"/>
      <c r="E212" s="37"/>
      <c r="F212" s="37"/>
      <c r="G212" s="37"/>
      <c r="H212" s="43"/>
    </row>
    <row r="213" s="2" customFormat="1">
      <c r="A213" s="37"/>
      <c r="B213" s="43"/>
      <c r="C213" s="292" t="s">
        <v>1270</v>
      </c>
      <c r="D213" s="292" t="s">
        <v>1271</v>
      </c>
      <c r="E213" s="16" t="s">
        <v>642</v>
      </c>
      <c r="F213" s="293">
        <v>28.140000000000001</v>
      </c>
      <c r="G213" s="37"/>
      <c r="H213" s="43"/>
    </row>
    <row r="214" s="2" customFormat="1" ht="16.8" customHeight="1">
      <c r="A214" s="37"/>
      <c r="B214" s="43"/>
      <c r="C214" s="288" t="s">
        <v>1282</v>
      </c>
      <c r="D214" s="289" t="s">
        <v>1282</v>
      </c>
      <c r="E214" s="290" t="s">
        <v>1</v>
      </c>
      <c r="F214" s="291">
        <v>4.7140000000000004</v>
      </c>
      <c r="G214" s="37"/>
      <c r="H214" s="43"/>
    </row>
    <row r="215" s="2" customFormat="1" ht="16.8" customHeight="1">
      <c r="A215" s="37"/>
      <c r="B215" s="43"/>
      <c r="C215" s="292" t="s">
        <v>1</v>
      </c>
      <c r="D215" s="292" t="s">
        <v>688</v>
      </c>
      <c r="E215" s="16" t="s">
        <v>1</v>
      </c>
      <c r="F215" s="293">
        <v>0</v>
      </c>
      <c r="G215" s="37"/>
      <c r="H215" s="43"/>
    </row>
    <row r="216" s="2" customFormat="1" ht="16.8" customHeight="1">
      <c r="A216" s="37"/>
      <c r="B216" s="43"/>
      <c r="C216" s="292" t="s">
        <v>1282</v>
      </c>
      <c r="D216" s="292" t="s">
        <v>1283</v>
      </c>
      <c r="E216" s="16" t="s">
        <v>1</v>
      </c>
      <c r="F216" s="293">
        <v>4.7140000000000004</v>
      </c>
      <c r="G216" s="37"/>
      <c r="H216" s="43"/>
    </row>
    <row r="217" s="2" customFormat="1" ht="16.8" customHeight="1">
      <c r="A217" s="37"/>
      <c r="B217" s="43"/>
      <c r="C217" s="294" t="s">
        <v>2272</v>
      </c>
      <c r="D217" s="37"/>
      <c r="E217" s="37"/>
      <c r="F217" s="37"/>
      <c r="G217" s="37"/>
      <c r="H217" s="43"/>
    </row>
    <row r="218" s="2" customFormat="1" ht="16.8" customHeight="1">
      <c r="A218" s="37"/>
      <c r="B218" s="43"/>
      <c r="C218" s="292" t="s">
        <v>1279</v>
      </c>
      <c r="D218" s="292" t="s">
        <v>1280</v>
      </c>
      <c r="E218" s="16" t="s">
        <v>356</v>
      </c>
      <c r="F218" s="293">
        <v>31.498999999999999</v>
      </c>
      <c r="G218" s="37"/>
      <c r="H218" s="43"/>
    </row>
    <row r="219" s="2" customFormat="1" ht="16.8" customHeight="1">
      <c r="A219" s="37"/>
      <c r="B219" s="43"/>
      <c r="C219" s="288" t="s">
        <v>1293</v>
      </c>
      <c r="D219" s="289" t="s">
        <v>1293</v>
      </c>
      <c r="E219" s="290" t="s">
        <v>1</v>
      </c>
      <c r="F219" s="291">
        <v>0.33200000000000002</v>
      </c>
      <c r="G219" s="37"/>
      <c r="H219" s="43"/>
    </row>
    <row r="220" s="2" customFormat="1" ht="16.8" customHeight="1">
      <c r="A220" s="37"/>
      <c r="B220" s="43"/>
      <c r="C220" s="292" t="s">
        <v>1</v>
      </c>
      <c r="D220" s="292" t="s">
        <v>688</v>
      </c>
      <c r="E220" s="16" t="s">
        <v>1</v>
      </c>
      <c r="F220" s="293">
        <v>0</v>
      </c>
      <c r="G220" s="37"/>
      <c r="H220" s="43"/>
    </row>
    <row r="221" s="2" customFormat="1" ht="16.8" customHeight="1">
      <c r="A221" s="37"/>
      <c r="B221" s="43"/>
      <c r="C221" s="292" t="s">
        <v>1293</v>
      </c>
      <c r="D221" s="292" t="s">
        <v>1294</v>
      </c>
      <c r="E221" s="16" t="s">
        <v>1</v>
      </c>
      <c r="F221" s="293">
        <v>0.33200000000000002</v>
      </c>
      <c r="G221" s="37"/>
      <c r="H221" s="43"/>
    </row>
    <row r="222" s="2" customFormat="1" ht="16.8" customHeight="1">
      <c r="A222" s="37"/>
      <c r="B222" s="43"/>
      <c r="C222" s="294" t="s">
        <v>2272</v>
      </c>
      <c r="D222" s="37"/>
      <c r="E222" s="37"/>
      <c r="F222" s="37"/>
      <c r="G222" s="37"/>
      <c r="H222" s="43"/>
    </row>
    <row r="223" s="2" customFormat="1" ht="16.8" customHeight="1">
      <c r="A223" s="37"/>
      <c r="B223" s="43"/>
      <c r="C223" s="292" t="s">
        <v>1290</v>
      </c>
      <c r="D223" s="292" t="s">
        <v>1291</v>
      </c>
      <c r="E223" s="16" t="s">
        <v>356</v>
      </c>
      <c r="F223" s="293">
        <v>2.5960000000000001</v>
      </c>
      <c r="G223" s="37"/>
      <c r="H223" s="43"/>
    </row>
    <row r="224" s="2" customFormat="1" ht="16.8" customHeight="1">
      <c r="A224" s="37"/>
      <c r="B224" s="43"/>
      <c r="C224" s="288" t="s">
        <v>1302</v>
      </c>
      <c r="D224" s="289" t="s">
        <v>1302</v>
      </c>
      <c r="E224" s="290" t="s">
        <v>1</v>
      </c>
      <c r="F224" s="291">
        <v>4.7999999999999998</v>
      </c>
      <c r="G224" s="37"/>
      <c r="H224" s="43"/>
    </row>
    <row r="225" s="2" customFormat="1" ht="16.8" customHeight="1">
      <c r="A225" s="37"/>
      <c r="B225" s="43"/>
      <c r="C225" s="292" t="s">
        <v>1</v>
      </c>
      <c r="D225" s="292" t="s">
        <v>688</v>
      </c>
      <c r="E225" s="16" t="s">
        <v>1</v>
      </c>
      <c r="F225" s="293">
        <v>0</v>
      </c>
      <c r="G225" s="37"/>
      <c r="H225" s="43"/>
    </row>
    <row r="226" s="2" customFormat="1" ht="16.8" customHeight="1">
      <c r="A226" s="37"/>
      <c r="B226" s="43"/>
      <c r="C226" s="292" t="s">
        <v>1302</v>
      </c>
      <c r="D226" s="292" t="s">
        <v>763</v>
      </c>
      <c r="E226" s="16" t="s">
        <v>1</v>
      </c>
      <c r="F226" s="293">
        <v>4.7999999999999998</v>
      </c>
      <c r="G226" s="37"/>
      <c r="H226" s="43"/>
    </row>
    <row r="227" s="2" customFormat="1" ht="16.8" customHeight="1">
      <c r="A227" s="37"/>
      <c r="B227" s="43"/>
      <c r="C227" s="294" t="s">
        <v>2272</v>
      </c>
      <c r="D227" s="37"/>
      <c r="E227" s="37"/>
      <c r="F227" s="37"/>
      <c r="G227" s="37"/>
      <c r="H227" s="43"/>
    </row>
    <row r="228" s="2" customFormat="1" ht="16.8" customHeight="1">
      <c r="A228" s="37"/>
      <c r="B228" s="43"/>
      <c r="C228" s="292" t="s">
        <v>1299</v>
      </c>
      <c r="D228" s="292" t="s">
        <v>1300</v>
      </c>
      <c r="E228" s="16" t="s">
        <v>356</v>
      </c>
      <c r="F228" s="293">
        <v>27.600000000000001</v>
      </c>
      <c r="G228" s="37"/>
      <c r="H228" s="43"/>
    </row>
    <row r="229" s="2" customFormat="1" ht="16.8" customHeight="1">
      <c r="A229" s="37"/>
      <c r="B229" s="43"/>
      <c r="C229" s="288" t="s">
        <v>1310</v>
      </c>
      <c r="D229" s="289" t="s">
        <v>1310</v>
      </c>
      <c r="E229" s="290" t="s">
        <v>1</v>
      </c>
      <c r="F229" s="291">
        <v>113.59999999999999</v>
      </c>
      <c r="G229" s="37"/>
      <c r="H229" s="43"/>
    </row>
    <row r="230" s="2" customFormat="1" ht="16.8" customHeight="1">
      <c r="A230" s="37"/>
      <c r="B230" s="43"/>
      <c r="C230" s="292" t="s">
        <v>1</v>
      </c>
      <c r="D230" s="292" t="s">
        <v>1309</v>
      </c>
      <c r="E230" s="16" t="s">
        <v>1</v>
      </c>
      <c r="F230" s="293">
        <v>0</v>
      </c>
      <c r="G230" s="37"/>
      <c r="H230" s="43"/>
    </row>
    <row r="231" s="2" customFormat="1">
      <c r="A231" s="37"/>
      <c r="B231" s="43"/>
      <c r="C231" s="292" t="s">
        <v>1310</v>
      </c>
      <c r="D231" s="292" t="s">
        <v>1311</v>
      </c>
      <c r="E231" s="16" t="s">
        <v>1</v>
      </c>
      <c r="F231" s="293">
        <v>113.59999999999999</v>
      </c>
      <c r="G231" s="37"/>
      <c r="H231" s="43"/>
    </row>
    <row r="232" s="2" customFormat="1" ht="16.8" customHeight="1">
      <c r="A232" s="37"/>
      <c r="B232" s="43"/>
      <c r="C232" s="294" t="s">
        <v>2272</v>
      </c>
      <c r="D232" s="37"/>
      <c r="E232" s="37"/>
      <c r="F232" s="37"/>
      <c r="G232" s="37"/>
      <c r="H232" s="43"/>
    </row>
    <row r="233" s="2" customFormat="1" ht="16.8" customHeight="1">
      <c r="A233" s="37"/>
      <c r="B233" s="43"/>
      <c r="C233" s="292" t="s">
        <v>1306</v>
      </c>
      <c r="D233" s="292" t="s">
        <v>1307</v>
      </c>
      <c r="E233" s="16" t="s">
        <v>356</v>
      </c>
      <c r="F233" s="293">
        <v>113.59999999999999</v>
      </c>
      <c r="G233" s="37"/>
      <c r="H233" s="43"/>
    </row>
    <row r="234" s="2" customFormat="1" ht="16.8" customHeight="1">
      <c r="A234" s="37"/>
      <c r="B234" s="43"/>
      <c r="C234" s="288" t="s">
        <v>1318</v>
      </c>
      <c r="D234" s="289" t="s">
        <v>1318</v>
      </c>
      <c r="E234" s="290" t="s">
        <v>1</v>
      </c>
      <c r="F234" s="291">
        <v>227.19999999999999</v>
      </c>
      <c r="G234" s="37"/>
      <c r="H234" s="43"/>
    </row>
    <row r="235" s="2" customFormat="1" ht="16.8" customHeight="1">
      <c r="A235" s="37"/>
      <c r="B235" s="43"/>
      <c r="C235" s="292" t="s">
        <v>1</v>
      </c>
      <c r="D235" s="292" t="s">
        <v>1309</v>
      </c>
      <c r="E235" s="16" t="s">
        <v>1</v>
      </c>
      <c r="F235" s="293">
        <v>0</v>
      </c>
      <c r="G235" s="37"/>
      <c r="H235" s="43"/>
    </row>
    <row r="236" s="2" customFormat="1">
      <c r="A236" s="37"/>
      <c r="B236" s="43"/>
      <c r="C236" s="292" t="s">
        <v>1318</v>
      </c>
      <c r="D236" s="292" t="s">
        <v>1319</v>
      </c>
      <c r="E236" s="16" t="s">
        <v>1</v>
      </c>
      <c r="F236" s="293">
        <v>227.19999999999999</v>
      </c>
      <c r="G236" s="37"/>
      <c r="H236" s="43"/>
    </row>
    <row r="237" s="2" customFormat="1" ht="16.8" customHeight="1">
      <c r="A237" s="37"/>
      <c r="B237" s="43"/>
      <c r="C237" s="294" t="s">
        <v>2272</v>
      </c>
      <c r="D237" s="37"/>
      <c r="E237" s="37"/>
      <c r="F237" s="37"/>
      <c r="G237" s="37"/>
      <c r="H237" s="43"/>
    </row>
    <row r="238" s="2" customFormat="1" ht="16.8" customHeight="1">
      <c r="A238" s="37"/>
      <c r="B238" s="43"/>
      <c r="C238" s="292" t="s">
        <v>1315</v>
      </c>
      <c r="D238" s="292" t="s">
        <v>1316</v>
      </c>
      <c r="E238" s="16" t="s">
        <v>642</v>
      </c>
      <c r="F238" s="293">
        <v>227.19999999999999</v>
      </c>
      <c r="G238" s="37"/>
      <c r="H238" s="43"/>
    </row>
    <row r="239" s="2" customFormat="1" ht="16.8" customHeight="1">
      <c r="A239" s="37"/>
      <c r="B239" s="43"/>
      <c r="C239" s="288" t="s">
        <v>1333</v>
      </c>
      <c r="D239" s="289" t="s">
        <v>1333</v>
      </c>
      <c r="E239" s="290" t="s">
        <v>1</v>
      </c>
      <c r="F239" s="291">
        <v>67.926000000000002</v>
      </c>
      <c r="G239" s="37"/>
      <c r="H239" s="43"/>
    </row>
    <row r="240" s="2" customFormat="1" ht="16.8" customHeight="1">
      <c r="A240" s="37"/>
      <c r="B240" s="43"/>
      <c r="C240" s="292" t="s">
        <v>1</v>
      </c>
      <c r="D240" s="292" t="s">
        <v>1332</v>
      </c>
      <c r="E240" s="16" t="s">
        <v>1</v>
      </c>
      <c r="F240" s="293">
        <v>0</v>
      </c>
      <c r="G240" s="37"/>
      <c r="H240" s="43"/>
    </row>
    <row r="241" s="2" customFormat="1" ht="16.8" customHeight="1">
      <c r="A241" s="37"/>
      <c r="B241" s="43"/>
      <c r="C241" s="292" t="s">
        <v>1333</v>
      </c>
      <c r="D241" s="292" t="s">
        <v>1334</v>
      </c>
      <c r="E241" s="16" t="s">
        <v>1</v>
      </c>
      <c r="F241" s="293">
        <v>67.926000000000002</v>
      </c>
      <c r="G241" s="37"/>
      <c r="H241" s="43"/>
    </row>
    <row r="242" s="2" customFormat="1" ht="16.8" customHeight="1">
      <c r="A242" s="37"/>
      <c r="B242" s="43"/>
      <c r="C242" s="294" t="s">
        <v>2272</v>
      </c>
      <c r="D242" s="37"/>
      <c r="E242" s="37"/>
      <c r="F242" s="37"/>
      <c r="G242" s="37"/>
      <c r="H242" s="43"/>
    </row>
    <row r="243" s="2" customFormat="1" ht="16.8" customHeight="1">
      <c r="A243" s="37"/>
      <c r="B243" s="43"/>
      <c r="C243" s="292" t="s">
        <v>1329</v>
      </c>
      <c r="D243" s="292" t="s">
        <v>1330</v>
      </c>
      <c r="E243" s="16" t="s">
        <v>356</v>
      </c>
      <c r="F243" s="293">
        <v>67.926000000000002</v>
      </c>
      <c r="G243" s="37"/>
      <c r="H243" s="43"/>
    </row>
    <row r="244" s="2" customFormat="1" ht="16.8" customHeight="1">
      <c r="A244" s="37"/>
      <c r="B244" s="43"/>
      <c r="C244" s="288" t="s">
        <v>1341</v>
      </c>
      <c r="D244" s="289" t="s">
        <v>1341</v>
      </c>
      <c r="E244" s="290" t="s">
        <v>1</v>
      </c>
      <c r="F244" s="291">
        <v>71.322000000000003</v>
      </c>
      <c r="G244" s="37"/>
      <c r="H244" s="43"/>
    </row>
    <row r="245" s="2" customFormat="1" ht="16.8" customHeight="1">
      <c r="A245" s="37"/>
      <c r="B245" s="43"/>
      <c r="C245" s="292" t="s">
        <v>1341</v>
      </c>
      <c r="D245" s="292" t="s">
        <v>1342</v>
      </c>
      <c r="E245" s="16" t="s">
        <v>1</v>
      </c>
      <c r="F245" s="293">
        <v>71.322000000000003</v>
      </c>
      <c r="G245" s="37"/>
      <c r="H245" s="43"/>
    </row>
    <row r="246" s="2" customFormat="1" ht="16.8" customHeight="1">
      <c r="A246" s="37"/>
      <c r="B246" s="43"/>
      <c r="C246" s="294" t="s">
        <v>2272</v>
      </c>
      <c r="D246" s="37"/>
      <c r="E246" s="37"/>
      <c r="F246" s="37"/>
      <c r="G246" s="37"/>
      <c r="H246" s="43"/>
    </row>
    <row r="247" s="2" customFormat="1" ht="16.8" customHeight="1">
      <c r="A247" s="37"/>
      <c r="B247" s="43"/>
      <c r="C247" s="292" t="s">
        <v>1338</v>
      </c>
      <c r="D247" s="292" t="s">
        <v>1339</v>
      </c>
      <c r="E247" s="16" t="s">
        <v>373</v>
      </c>
      <c r="F247" s="293">
        <v>71.322000000000003</v>
      </c>
      <c r="G247" s="37"/>
      <c r="H247" s="43"/>
    </row>
    <row r="248" s="2" customFormat="1" ht="16.8" customHeight="1">
      <c r="A248" s="37"/>
      <c r="B248" s="43"/>
      <c r="C248" s="288" t="s">
        <v>1350</v>
      </c>
      <c r="D248" s="289" t="s">
        <v>1350</v>
      </c>
      <c r="E248" s="290" t="s">
        <v>1</v>
      </c>
      <c r="F248" s="291">
        <v>11.699999999999999</v>
      </c>
      <c r="G248" s="37"/>
      <c r="H248" s="43"/>
    </row>
    <row r="249" s="2" customFormat="1" ht="16.8" customHeight="1">
      <c r="A249" s="37"/>
      <c r="B249" s="43"/>
      <c r="C249" s="292" t="s">
        <v>1</v>
      </c>
      <c r="D249" s="292" t="s">
        <v>1349</v>
      </c>
      <c r="E249" s="16" t="s">
        <v>1</v>
      </c>
      <c r="F249" s="293">
        <v>0</v>
      </c>
      <c r="G249" s="37"/>
      <c r="H249" s="43"/>
    </row>
    <row r="250" s="2" customFormat="1" ht="16.8" customHeight="1">
      <c r="A250" s="37"/>
      <c r="B250" s="43"/>
      <c r="C250" s="292" t="s">
        <v>1350</v>
      </c>
      <c r="D250" s="292" t="s">
        <v>1351</v>
      </c>
      <c r="E250" s="16" t="s">
        <v>1</v>
      </c>
      <c r="F250" s="293">
        <v>11.699999999999999</v>
      </c>
      <c r="G250" s="37"/>
      <c r="H250" s="43"/>
    </row>
    <row r="251" s="2" customFormat="1" ht="16.8" customHeight="1">
      <c r="A251" s="37"/>
      <c r="B251" s="43"/>
      <c r="C251" s="294" t="s">
        <v>2272</v>
      </c>
      <c r="D251" s="37"/>
      <c r="E251" s="37"/>
      <c r="F251" s="37"/>
      <c r="G251" s="37"/>
      <c r="H251" s="43"/>
    </row>
    <row r="252" s="2" customFormat="1" ht="16.8" customHeight="1">
      <c r="A252" s="37"/>
      <c r="B252" s="43"/>
      <c r="C252" s="292" t="s">
        <v>1346</v>
      </c>
      <c r="D252" s="292" t="s">
        <v>1347</v>
      </c>
      <c r="E252" s="16" t="s">
        <v>356</v>
      </c>
      <c r="F252" s="293">
        <v>38.338999999999999</v>
      </c>
      <c r="G252" s="37"/>
      <c r="H252" s="43"/>
    </row>
    <row r="253" s="2" customFormat="1" ht="16.8" customHeight="1">
      <c r="A253" s="37"/>
      <c r="B253" s="43"/>
      <c r="C253" s="288" t="s">
        <v>578</v>
      </c>
      <c r="D253" s="289" t="s">
        <v>578</v>
      </c>
      <c r="E253" s="290" t="s">
        <v>1</v>
      </c>
      <c r="F253" s="291">
        <v>4.1989999999999998</v>
      </c>
      <c r="G253" s="37"/>
      <c r="H253" s="43"/>
    </row>
    <row r="254" s="2" customFormat="1" ht="16.8" customHeight="1">
      <c r="A254" s="37"/>
      <c r="B254" s="43"/>
      <c r="C254" s="292" t="s">
        <v>1</v>
      </c>
      <c r="D254" s="292" t="s">
        <v>546</v>
      </c>
      <c r="E254" s="16" t="s">
        <v>1</v>
      </c>
      <c r="F254" s="293">
        <v>0</v>
      </c>
      <c r="G254" s="37"/>
      <c r="H254" s="43"/>
    </row>
    <row r="255" s="2" customFormat="1" ht="16.8" customHeight="1">
      <c r="A255" s="37"/>
      <c r="B255" s="43"/>
      <c r="C255" s="292" t="s">
        <v>578</v>
      </c>
      <c r="D255" s="292" t="s">
        <v>566</v>
      </c>
      <c r="E255" s="16" t="s">
        <v>1</v>
      </c>
      <c r="F255" s="293">
        <v>4.1989999999999998</v>
      </c>
      <c r="G255" s="37"/>
      <c r="H255" s="43"/>
    </row>
    <row r="256" s="2" customFormat="1" ht="16.8" customHeight="1">
      <c r="A256" s="37"/>
      <c r="B256" s="43"/>
      <c r="C256" s="294" t="s">
        <v>2272</v>
      </c>
      <c r="D256" s="37"/>
      <c r="E256" s="37"/>
      <c r="F256" s="37"/>
      <c r="G256" s="37"/>
      <c r="H256" s="43"/>
    </row>
    <row r="257" s="2" customFormat="1" ht="16.8" customHeight="1">
      <c r="A257" s="37"/>
      <c r="B257" s="43"/>
      <c r="C257" s="292" t="s">
        <v>572</v>
      </c>
      <c r="D257" s="292" t="s">
        <v>573</v>
      </c>
      <c r="E257" s="16" t="s">
        <v>356</v>
      </c>
      <c r="F257" s="293">
        <v>4.1989999999999998</v>
      </c>
      <c r="G257" s="37"/>
      <c r="H257" s="43"/>
    </row>
    <row r="258" s="2" customFormat="1" ht="16.8" customHeight="1">
      <c r="A258" s="37"/>
      <c r="B258" s="43"/>
      <c r="C258" s="288" t="s">
        <v>1358</v>
      </c>
      <c r="D258" s="289" t="s">
        <v>1358</v>
      </c>
      <c r="E258" s="290" t="s">
        <v>1</v>
      </c>
      <c r="F258" s="291">
        <v>0.73399999999999999</v>
      </c>
      <c r="G258" s="37"/>
      <c r="H258" s="43"/>
    </row>
    <row r="259" s="2" customFormat="1" ht="16.8" customHeight="1">
      <c r="A259" s="37"/>
      <c r="B259" s="43"/>
      <c r="C259" s="292" t="s">
        <v>1358</v>
      </c>
      <c r="D259" s="292" t="s">
        <v>1359</v>
      </c>
      <c r="E259" s="16" t="s">
        <v>1</v>
      </c>
      <c r="F259" s="293">
        <v>0.73399999999999999</v>
      </c>
      <c r="G259" s="37"/>
      <c r="H259" s="43"/>
    </row>
    <row r="260" s="2" customFormat="1" ht="16.8" customHeight="1">
      <c r="A260" s="37"/>
      <c r="B260" s="43"/>
      <c r="C260" s="294" t="s">
        <v>2272</v>
      </c>
      <c r="D260" s="37"/>
      <c r="E260" s="37"/>
      <c r="F260" s="37"/>
      <c r="G260" s="37"/>
      <c r="H260" s="43"/>
    </row>
    <row r="261" s="2" customFormat="1" ht="16.8" customHeight="1">
      <c r="A261" s="37"/>
      <c r="B261" s="43"/>
      <c r="C261" s="292" t="s">
        <v>1355</v>
      </c>
      <c r="D261" s="292" t="s">
        <v>1356</v>
      </c>
      <c r="E261" s="16" t="s">
        <v>373</v>
      </c>
      <c r="F261" s="293">
        <v>0.73399999999999999</v>
      </c>
      <c r="G261" s="37"/>
      <c r="H261" s="43"/>
    </row>
    <row r="262" s="2" customFormat="1" ht="16.8" customHeight="1">
      <c r="A262" s="37"/>
      <c r="B262" s="43"/>
      <c r="C262" s="288" t="s">
        <v>1366</v>
      </c>
      <c r="D262" s="289" t="s">
        <v>1366</v>
      </c>
      <c r="E262" s="290" t="s">
        <v>1</v>
      </c>
      <c r="F262" s="291">
        <v>4.8090000000000002</v>
      </c>
      <c r="G262" s="37"/>
      <c r="H262" s="43"/>
    </row>
    <row r="263" s="2" customFormat="1" ht="16.8" customHeight="1">
      <c r="A263" s="37"/>
      <c r="B263" s="43"/>
      <c r="C263" s="292" t="s">
        <v>1</v>
      </c>
      <c r="D263" s="292" t="s">
        <v>688</v>
      </c>
      <c r="E263" s="16" t="s">
        <v>1</v>
      </c>
      <c r="F263" s="293">
        <v>0</v>
      </c>
      <c r="G263" s="37"/>
      <c r="H263" s="43"/>
    </row>
    <row r="264" s="2" customFormat="1" ht="16.8" customHeight="1">
      <c r="A264" s="37"/>
      <c r="B264" s="43"/>
      <c r="C264" s="292" t="s">
        <v>1366</v>
      </c>
      <c r="D264" s="292" t="s">
        <v>1367</v>
      </c>
      <c r="E264" s="16" t="s">
        <v>1</v>
      </c>
      <c r="F264" s="293">
        <v>4.8090000000000002</v>
      </c>
      <c r="G264" s="37"/>
      <c r="H264" s="43"/>
    </row>
    <row r="265" s="2" customFormat="1" ht="16.8" customHeight="1">
      <c r="A265" s="37"/>
      <c r="B265" s="43"/>
      <c r="C265" s="294" t="s">
        <v>2272</v>
      </c>
      <c r="D265" s="37"/>
      <c r="E265" s="37"/>
      <c r="F265" s="37"/>
      <c r="G265" s="37"/>
      <c r="H265" s="43"/>
    </row>
    <row r="266" s="2" customFormat="1" ht="16.8" customHeight="1">
      <c r="A266" s="37"/>
      <c r="B266" s="43"/>
      <c r="C266" s="292" t="s">
        <v>1363</v>
      </c>
      <c r="D266" s="292" t="s">
        <v>1364</v>
      </c>
      <c r="E266" s="16" t="s">
        <v>356</v>
      </c>
      <c r="F266" s="293">
        <v>27.172000000000001</v>
      </c>
      <c r="G266" s="37"/>
      <c r="H266" s="43"/>
    </row>
    <row r="267" s="2" customFormat="1" ht="16.8" customHeight="1">
      <c r="A267" s="37"/>
      <c r="B267" s="43"/>
      <c r="C267" s="288" t="s">
        <v>1382</v>
      </c>
      <c r="D267" s="289" t="s">
        <v>1382</v>
      </c>
      <c r="E267" s="290" t="s">
        <v>1</v>
      </c>
      <c r="F267" s="291">
        <v>83.959999999999994</v>
      </c>
      <c r="G267" s="37"/>
      <c r="H267" s="43"/>
    </row>
    <row r="268" s="2" customFormat="1" ht="16.8" customHeight="1">
      <c r="A268" s="37"/>
      <c r="B268" s="43"/>
      <c r="C268" s="292" t="s">
        <v>1</v>
      </c>
      <c r="D268" s="292" t="s">
        <v>1381</v>
      </c>
      <c r="E268" s="16" t="s">
        <v>1</v>
      </c>
      <c r="F268" s="293">
        <v>0</v>
      </c>
      <c r="G268" s="37"/>
      <c r="H268" s="43"/>
    </row>
    <row r="269" s="2" customFormat="1" ht="16.8" customHeight="1">
      <c r="A269" s="37"/>
      <c r="B269" s="43"/>
      <c r="C269" s="292" t="s">
        <v>1382</v>
      </c>
      <c r="D269" s="292" t="s">
        <v>1010</v>
      </c>
      <c r="E269" s="16" t="s">
        <v>1</v>
      </c>
      <c r="F269" s="293">
        <v>83.959999999999994</v>
      </c>
      <c r="G269" s="37"/>
      <c r="H269" s="43"/>
    </row>
    <row r="270" s="2" customFormat="1" ht="16.8" customHeight="1">
      <c r="A270" s="37"/>
      <c r="B270" s="43"/>
      <c r="C270" s="294" t="s">
        <v>2272</v>
      </c>
      <c r="D270" s="37"/>
      <c r="E270" s="37"/>
      <c r="F270" s="37"/>
      <c r="G270" s="37"/>
      <c r="H270" s="43"/>
    </row>
    <row r="271" s="2" customFormat="1" ht="16.8" customHeight="1">
      <c r="A271" s="37"/>
      <c r="B271" s="43"/>
      <c r="C271" s="292" t="s">
        <v>1378</v>
      </c>
      <c r="D271" s="292" t="s">
        <v>1379</v>
      </c>
      <c r="E271" s="16" t="s">
        <v>642</v>
      </c>
      <c r="F271" s="293">
        <v>83.959999999999994</v>
      </c>
      <c r="G271" s="37"/>
      <c r="H271" s="43"/>
    </row>
    <row r="272" s="2" customFormat="1" ht="16.8" customHeight="1">
      <c r="A272" s="37"/>
      <c r="B272" s="43"/>
      <c r="C272" s="288" t="s">
        <v>1390</v>
      </c>
      <c r="D272" s="289" t="s">
        <v>1390</v>
      </c>
      <c r="E272" s="290" t="s">
        <v>1</v>
      </c>
      <c r="F272" s="291">
        <v>33.584000000000003</v>
      </c>
      <c r="G272" s="37"/>
      <c r="H272" s="43"/>
    </row>
    <row r="273" s="2" customFormat="1" ht="16.8" customHeight="1">
      <c r="A273" s="37"/>
      <c r="B273" s="43"/>
      <c r="C273" s="292" t="s">
        <v>1390</v>
      </c>
      <c r="D273" s="292" t="s">
        <v>1391</v>
      </c>
      <c r="E273" s="16" t="s">
        <v>1</v>
      </c>
      <c r="F273" s="293">
        <v>33.584000000000003</v>
      </c>
      <c r="G273" s="37"/>
      <c r="H273" s="43"/>
    </row>
    <row r="274" s="2" customFormat="1" ht="16.8" customHeight="1">
      <c r="A274" s="37"/>
      <c r="B274" s="43"/>
      <c r="C274" s="294" t="s">
        <v>2272</v>
      </c>
      <c r="D274" s="37"/>
      <c r="E274" s="37"/>
      <c r="F274" s="37"/>
      <c r="G274" s="37"/>
      <c r="H274" s="43"/>
    </row>
    <row r="275" s="2" customFormat="1" ht="16.8" customHeight="1">
      <c r="A275" s="37"/>
      <c r="B275" s="43"/>
      <c r="C275" s="292" t="s">
        <v>1386</v>
      </c>
      <c r="D275" s="292" t="s">
        <v>1387</v>
      </c>
      <c r="E275" s="16" t="s">
        <v>1388</v>
      </c>
      <c r="F275" s="293">
        <v>33.584000000000003</v>
      </c>
      <c r="G275" s="37"/>
      <c r="H275" s="43"/>
    </row>
    <row r="276" s="2" customFormat="1" ht="16.8" customHeight="1">
      <c r="A276" s="37"/>
      <c r="B276" s="43"/>
      <c r="C276" s="288" t="s">
        <v>1398</v>
      </c>
      <c r="D276" s="289" t="s">
        <v>1398</v>
      </c>
      <c r="E276" s="290" t="s">
        <v>1</v>
      </c>
      <c r="F276" s="291">
        <v>16</v>
      </c>
      <c r="G276" s="37"/>
      <c r="H276" s="43"/>
    </row>
    <row r="277" s="2" customFormat="1" ht="16.8" customHeight="1">
      <c r="A277" s="37"/>
      <c r="B277" s="43"/>
      <c r="C277" s="292" t="s">
        <v>1398</v>
      </c>
      <c r="D277" s="292" t="s">
        <v>584</v>
      </c>
      <c r="E277" s="16" t="s">
        <v>1</v>
      </c>
      <c r="F277" s="293">
        <v>16</v>
      </c>
      <c r="G277" s="37"/>
      <c r="H277" s="43"/>
    </row>
    <row r="278" s="2" customFormat="1" ht="16.8" customHeight="1">
      <c r="A278" s="37"/>
      <c r="B278" s="43"/>
      <c r="C278" s="294" t="s">
        <v>2272</v>
      </c>
      <c r="D278" s="37"/>
      <c r="E278" s="37"/>
      <c r="F278" s="37"/>
      <c r="G278" s="37"/>
      <c r="H278" s="43"/>
    </row>
    <row r="279" s="2" customFormat="1" ht="16.8" customHeight="1">
      <c r="A279" s="37"/>
      <c r="B279" s="43"/>
      <c r="C279" s="292" t="s">
        <v>1395</v>
      </c>
      <c r="D279" s="292" t="s">
        <v>1396</v>
      </c>
      <c r="E279" s="16" t="s">
        <v>1223</v>
      </c>
      <c r="F279" s="293">
        <v>16</v>
      </c>
      <c r="G279" s="37"/>
      <c r="H279" s="43"/>
    </row>
    <row r="280" s="2" customFormat="1" ht="16.8" customHeight="1">
      <c r="A280" s="37"/>
      <c r="B280" s="43"/>
      <c r="C280" s="288" t="s">
        <v>1405</v>
      </c>
      <c r="D280" s="289" t="s">
        <v>1405</v>
      </c>
      <c r="E280" s="290" t="s">
        <v>1</v>
      </c>
      <c r="F280" s="291">
        <v>8</v>
      </c>
      <c r="G280" s="37"/>
      <c r="H280" s="43"/>
    </row>
    <row r="281" s="2" customFormat="1" ht="16.8" customHeight="1">
      <c r="A281" s="37"/>
      <c r="B281" s="43"/>
      <c r="C281" s="292" t="s">
        <v>1405</v>
      </c>
      <c r="D281" s="292" t="s">
        <v>465</v>
      </c>
      <c r="E281" s="16" t="s">
        <v>1</v>
      </c>
      <c r="F281" s="293">
        <v>8</v>
      </c>
      <c r="G281" s="37"/>
      <c r="H281" s="43"/>
    </row>
    <row r="282" s="2" customFormat="1" ht="16.8" customHeight="1">
      <c r="A282" s="37"/>
      <c r="B282" s="43"/>
      <c r="C282" s="294" t="s">
        <v>2272</v>
      </c>
      <c r="D282" s="37"/>
      <c r="E282" s="37"/>
      <c r="F282" s="37"/>
      <c r="G282" s="37"/>
      <c r="H282" s="43"/>
    </row>
    <row r="283" s="2" customFormat="1" ht="16.8" customHeight="1">
      <c r="A283" s="37"/>
      <c r="B283" s="43"/>
      <c r="C283" s="292" t="s">
        <v>1402</v>
      </c>
      <c r="D283" s="292" t="s">
        <v>1403</v>
      </c>
      <c r="E283" s="16" t="s">
        <v>1223</v>
      </c>
      <c r="F283" s="293">
        <v>8</v>
      </c>
      <c r="G283" s="37"/>
      <c r="H283" s="43"/>
    </row>
    <row r="284" s="2" customFormat="1" ht="16.8" customHeight="1">
      <c r="A284" s="37"/>
      <c r="B284" s="43"/>
      <c r="C284" s="288" t="s">
        <v>1412</v>
      </c>
      <c r="D284" s="289" t="s">
        <v>1412</v>
      </c>
      <c r="E284" s="290" t="s">
        <v>1</v>
      </c>
      <c r="F284" s="291">
        <v>8</v>
      </c>
      <c r="G284" s="37"/>
      <c r="H284" s="43"/>
    </row>
    <row r="285" s="2" customFormat="1" ht="16.8" customHeight="1">
      <c r="A285" s="37"/>
      <c r="B285" s="43"/>
      <c r="C285" s="292" t="s">
        <v>1412</v>
      </c>
      <c r="D285" s="292" t="s">
        <v>465</v>
      </c>
      <c r="E285" s="16" t="s">
        <v>1</v>
      </c>
      <c r="F285" s="293">
        <v>8</v>
      </c>
      <c r="G285" s="37"/>
      <c r="H285" s="43"/>
    </row>
    <row r="286" s="2" customFormat="1" ht="16.8" customHeight="1">
      <c r="A286" s="37"/>
      <c r="B286" s="43"/>
      <c r="C286" s="294" t="s">
        <v>2272</v>
      </c>
      <c r="D286" s="37"/>
      <c r="E286" s="37"/>
      <c r="F286" s="37"/>
      <c r="G286" s="37"/>
      <c r="H286" s="43"/>
    </row>
    <row r="287" s="2" customFormat="1" ht="16.8" customHeight="1">
      <c r="A287" s="37"/>
      <c r="B287" s="43"/>
      <c r="C287" s="292" t="s">
        <v>1409</v>
      </c>
      <c r="D287" s="292" t="s">
        <v>1410</v>
      </c>
      <c r="E287" s="16" t="s">
        <v>1223</v>
      </c>
      <c r="F287" s="293">
        <v>8</v>
      </c>
      <c r="G287" s="37"/>
      <c r="H287" s="43"/>
    </row>
    <row r="288" s="2" customFormat="1" ht="16.8" customHeight="1">
      <c r="A288" s="37"/>
      <c r="B288" s="43"/>
      <c r="C288" s="288" t="s">
        <v>1419</v>
      </c>
      <c r="D288" s="289" t="s">
        <v>1419</v>
      </c>
      <c r="E288" s="290" t="s">
        <v>1</v>
      </c>
      <c r="F288" s="291">
        <v>80</v>
      </c>
      <c r="G288" s="37"/>
      <c r="H288" s="43"/>
    </row>
    <row r="289" s="2" customFormat="1" ht="16.8" customHeight="1">
      <c r="A289" s="37"/>
      <c r="B289" s="43"/>
      <c r="C289" s="292" t="s">
        <v>1419</v>
      </c>
      <c r="D289" s="292" t="s">
        <v>1263</v>
      </c>
      <c r="E289" s="16" t="s">
        <v>1</v>
      </c>
      <c r="F289" s="293">
        <v>80</v>
      </c>
      <c r="G289" s="37"/>
      <c r="H289" s="43"/>
    </row>
    <row r="290" s="2" customFormat="1" ht="16.8" customHeight="1">
      <c r="A290" s="37"/>
      <c r="B290" s="43"/>
      <c r="C290" s="294" t="s">
        <v>2272</v>
      </c>
      <c r="D290" s="37"/>
      <c r="E290" s="37"/>
      <c r="F290" s="37"/>
      <c r="G290" s="37"/>
      <c r="H290" s="43"/>
    </row>
    <row r="291" s="2" customFormat="1" ht="16.8" customHeight="1">
      <c r="A291" s="37"/>
      <c r="B291" s="43"/>
      <c r="C291" s="292" t="s">
        <v>1416</v>
      </c>
      <c r="D291" s="292" t="s">
        <v>1417</v>
      </c>
      <c r="E291" s="16" t="s">
        <v>1223</v>
      </c>
      <c r="F291" s="293">
        <v>80</v>
      </c>
      <c r="G291" s="37"/>
      <c r="H291" s="43"/>
    </row>
    <row r="292" s="2" customFormat="1" ht="16.8" customHeight="1">
      <c r="A292" s="37"/>
      <c r="B292" s="43"/>
      <c r="C292" s="288" t="s">
        <v>1427</v>
      </c>
      <c r="D292" s="289" t="s">
        <v>1427</v>
      </c>
      <c r="E292" s="290" t="s">
        <v>1</v>
      </c>
      <c r="F292" s="291">
        <v>83.959999999999994</v>
      </c>
      <c r="G292" s="37"/>
      <c r="H292" s="43"/>
    </row>
    <row r="293" s="2" customFormat="1" ht="16.8" customHeight="1">
      <c r="A293" s="37"/>
      <c r="B293" s="43"/>
      <c r="C293" s="292" t="s">
        <v>1</v>
      </c>
      <c r="D293" s="292" t="s">
        <v>1426</v>
      </c>
      <c r="E293" s="16" t="s">
        <v>1</v>
      </c>
      <c r="F293" s="293">
        <v>0</v>
      </c>
      <c r="G293" s="37"/>
      <c r="H293" s="43"/>
    </row>
    <row r="294" s="2" customFormat="1" ht="16.8" customHeight="1">
      <c r="A294" s="37"/>
      <c r="B294" s="43"/>
      <c r="C294" s="292" t="s">
        <v>1427</v>
      </c>
      <c r="D294" s="292" t="s">
        <v>1010</v>
      </c>
      <c r="E294" s="16" t="s">
        <v>1</v>
      </c>
      <c r="F294" s="293">
        <v>83.959999999999994</v>
      </c>
      <c r="G294" s="37"/>
      <c r="H294" s="43"/>
    </row>
    <row r="295" s="2" customFormat="1" ht="16.8" customHeight="1">
      <c r="A295" s="37"/>
      <c r="B295" s="43"/>
      <c r="C295" s="294" t="s">
        <v>2272</v>
      </c>
      <c r="D295" s="37"/>
      <c r="E295" s="37"/>
      <c r="F295" s="37"/>
      <c r="G295" s="37"/>
      <c r="H295" s="43"/>
    </row>
    <row r="296" s="2" customFormat="1" ht="16.8" customHeight="1">
      <c r="A296" s="37"/>
      <c r="B296" s="43"/>
      <c r="C296" s="292" t="s">
        <v>1423</v>
      </c>
      <c r="D296" s="292" t="s">
        <v>1424</v>
      </c>
      <c r="E296" s="16" t="s">
        <v>642</v>
      </c>
      <c r="F296" s="293">
        <v>83.959999999999994</v>
      </c>
      <c r="G296" s="37"/>
      <c r="H296" s="43"/>
    </row>
    <row r="297" s="2" customFormat="1" ht="16.8" customHeight="1">
      <c r="A297" s="37"/>
      <c r="B297" s="43"/>
      <c r="C297" s="288" t="s">
        <v>594</v>
      </c>
      <c r="D297" s="289" t="s">
        <v>594</v>
      </c>
      <c r="E297" s="290" t="s">
        <v>1</v>
      </c>
      <c r="F297" s="291">
        <v>0.098000000000000004</v>
      </c>
      <c r="G297" s="37"/>
      <c r="H297" s="43"/>
    </row>
    <row r="298" s="2" customFormat="1" ht="16.8" customHeight="1">
      <c r="A298" s="37"/>
      <c r="B298" s="43"/>
      <c r="C298" s="292" t="s">
        <v>1</v>
      </c>
      <c r="D298" s="292" t="s">
        <v>546</v>
      </c>
      <c r="E298" s="16" t="s">
        <v>1</v>
      </c>
      <c r="F298" s="293">
        <v>0</v>
      </c>
      <c r="G298" s="37"/>
      <c r="H298" s="43"/>
    </row>
    <row r="299" s="2" customFormat="1" ht="16.8" customHeight="1">
      <c r="A299" s="37"/>
      <c r="B299" s="43"/>
      <c r="C299" s="292" t="s">
        <v>1</v>
      </c>
      <c r="D299" s="292" t="s">
        <v>591</v>
      </c>
      <c r="E299" s="16" t="s">
        <v>1</v>
      </c>
      <c r="F299" s="293">
        <v>0</v>
      </c>
      <c r="G299" s="37"/>
      <c r="H299" s="43"/>
    </row>
    <row r="300" s="2" customFormat="1" ht="16.8" customHeight="1">
      <c r="A300" s="37"/>
      <c r="B300" s="43"/>
      <c r="C300" s="292" t="s">
        <v>594</v>
      </c>
      <c r="D300" s="292" t="s">
        <v>595</v>
      </c>
      <c r="E300" s="16" t="s">
        <v>1</v>
      </c>
      <c r="F300" s="293">
        <v>0.098000000000000004</v>
      </c>
      <c r="G300" s="37"/>
      <c r="H300" s="43"/>
    </row>
    <row r="301" s="2" customFormat="1" ht="16.8" customHeight="1">
      <c r="A301" s="37"/>
      <c r="B301" s="43"/>
      <c r="C301" s="294" t="s">
        <v>2272</v>
      </c>
      <c r="D301" s="37"/>
      <c r="E301" s="37"/>
      <c r="F301" s="37"/>
      <c r="G301" s="37"/>
      <c r="H301" s="43"/>
    </row>
    <row r="302" s="2" customFormat="1" ht="16.8" customHeight="1">
      <c r="A302" s="37"/>
      <c r="B302" s="43"/>
      <c r="C302" s="292" t="s">
        <v>585</v>
      </c>
      <c r="D302" s="292" t="s">
        <v>586</v>
      </c>
      <c r="E302" s="16" t="s">
        <v>496</v>
      </c>
      <c r="F302" s="293">
        <v>0.098000000000000004</v>
      </c>
      <c r="G302" s="37"/>
      <c r="H302" s="43"/>
    </row>
    <row r="303" s="2" customFormat="1" ht="16.8" customHeight="1">
      <c r="A303" s="37"/>
      <c r="B303" s="43"/>
      <c r="C303" s="288" t="s">
        <v>1441</v>
      </c>
      <c r="D303" s="289" t="s">
        <v>1441</v>
      </c>
      <c r="E303" s="290" t="s">
        <v>1</v>
      </c>
      <c r="F303" s="291">
        <v>12.48</v>
      </c>
      <c r="G303" s="37"/>
      <c r="H303" s="43"/>
    </row>
    <row r="304" s="2" customFormat="1" ht="16.8" customHeight="1">
      <c r="A304" s="37"/>
      <c r="B304" s="43"/>
      <c r="C304" s="292" t="s">
        <v>1</v>
      </c>
      <c r="D304" s="292" t="s">
        <v>1440</v>
      </c>
      <c r="E304" s="16" t="s">
        <v>1</v>
      </c>
      <c r="F304" s="293">
        <v>0</v>
      </c>
      <c r="G304" s="37"/>
      <c r="H304" s="43"/>
    </row>
    <row r="305" s="2" customFormat="1" ht="16.8" customHeight="1">
      <c r="A305" s="37"/>
      <c r="B305" s="43"/>
      <c r="C305" s="292" t="s">
        <v>1441</v>
      </c>
      <c r="D305" s="292" t="s">
        <v>1442</v>
      </c>
      <c r="E305" s="16" t="s">
        <v>1</v>
      </c>
      <c r="F305" s="293">
        <v>12.48</v>
      </c>
      <c r="G305" s="37"/>
      <c r="H305" s="43"/>
    </row>
    <row r="306" s="2" customFormat="1" ht="16.8" customHeight="1">
      <c r="A306" s="37"/>
      <c r="B306" s="43"/>
      <c r="C306" s="294" t="s">
        <v>2272</v>
      </c>
      <c r="D306" s="37"/>
      <c r="E306" s="37"/>
      <c r="F306" s="37"/>
      <c r="G306" s="37"/>
      <c r="H306" s="43"/>
    </row>
    <row r="307" s="2" customFormat="1" ht="16.8" customHeight="1">
      <c r="A307" s="37"/>
      <c r="B307" s="43"/>
      <c r="C307" s="292" t="s">
        <v>1437</v>
      </c>
      <c r="D307" s="292" t="s">
        <v>1438</v>
      </c>
      <c r="E307" s="16" t="s">
        <v>356</v>
      </c>
      <c r="F307" s="293">
        <v>12.48</v>
      </c>
      <c r="G307" s="37"/>
      <c r="H307" s="43"/>
    </row>
    <row r="308" s="2" customFormat="1" ht="16.8" customHeight="1">
      <c r="A308" s="37"/>
      <c r="B308" s="43"/>
      <c r="C308" s="288" t="s">
        <v>1449</v>
      </c>
      <c r="D308" s="289" t="s">
        <v>1449</v>
      </c>
      <c r="E308" s="290" t="s">
        <v>1</v>
      </c>
      <c r="F308" s="291">
        <v>82.799999999999997</v>
      </c>
      <c r="G308" s="37"/>
      <c r="H308" s="43"/>
    </row>
    <row r="309" s="2" customFormat="1" ht="16.8" customHeight="1">
      <c r="A309" s="37"/>
      <c r="B309" s="43"/>
      <c r="C309" s="292" t="s">
        <v>1449</v>
      </c>
      <c r="D309" s="292" t="s">
        <v>987</v>
      </c>
      <c r="E309" s="16" t="s">
        <v>1</v>
      </c>
      <c r="F309" s="293">
        <v>82.799999999999997</v>
      </c>
      <c r="G309" s="37"/>
      <c r="H309" s="43"/>
    </row>
    <row r="310" s="2" customFormat="1" ht="16.8" customHeight="1">
      <c r="A310" s="37"/>
      <c r="B310" s="43"/>
      <c r="C310" s="294" t="s">
        <v>2272</v>
      </c>
      <c r="D310" s="37"/>
      <c r="E310" s="37"/>
      <c r="F310" s="37"/>
      <c r="G310" s="37"/>
      <c r="H310" s="43"/>
    </row>
    <row r="311" s="2" customFormat="1" ht="16.8" customHeight="1">
      <c r="A311" s="37"/>
      <c r="B311" s="43"/>
      <c r="C311" s="292" t="s">
        <v>1446</v>
      </c>
      <c r="D311" s="292" t="s">
        <v>1447</v>
      </c>
      <c r="E311" s="16" t="s">
        <v>642</v>
      </c>
      <c r="F311" s="293">
        <v>378.44999999999999</v>
      </c>
      <c r="G311" s="37"/>
      <c r="H311" s="43"/>
    </row>
    <row r="312" s="2" customFormat="1" ht="16.8" customHeight="1">
      <c r="A312" s="37"/>
      <c r="B312" s="43"/>
      <c r="C312" s="288" t="s">
        <v>1456</v>
      </c>
      <c r="D312" s="289" t="s">
        <v>1456</v>
      </c>
      <c r="E312" s="290" t="s">
        <v>1</v>
      </c>
      <c r="F312" s="291">
        <v>18</v>
      </c>
      <c r="G312" s="37"/>
      <c r="H312" s="43"/>
    </row>
    <row r="313" s="2" customFormat="1" ht="16.8" customHeight="1">
      <c r="A313" s="37"/>
      <c r="B313" s="43"/>
      <c r="C313" s="292" t="s">
        <v>1456</v>
      </c>
      <c r="D313" s="292" t="s">
        <v>1457</v>
      </c>
      <c r="E313" s="16" t="s">
        <v>1</v>
      </c>
      <c r="F313" s="293">
        <v>18</v>
      </c>
      <c r="G313" s="37"/>
      <c r="H313" s="43"/>
    </row>
    <row r="314" s="2" customFormat="1" ht="16.8" customHeight="1">
      <c r="A314" s="37"/>
      <c r="B314" s="43"/>
      <c r="C314" s="294" t="s">
        <v>2272</v>
      </c>
      <c r="D314" s="37"/>
      <c r="E314" s="37"/>
      <c r="F314" s="37"/>
      <c r="G314" s="37"/>
      <c r="H314" s="43"/>
    </row>
    <row r="315" s="2" customFormat="1" ht="16.8" customHeight="1">
      <c r="A315" s="37"/>
      <c r="B315" s="43"/>
      <c r="C315" s="292" t="s">
        <v>1453</v>
      </c>
      <c r="D315" s="292" t="s">
        <v>1454</v>
      </c>
      <c r="E315" s="16" t="s">
        <v>642</v>
      </c>
      <c r="F315" s="293">
        <v>18</v>
      </c>
      <c r="G315" s="37"/>
      <c r="H315" s="43"/>
    </row>
    <row r="316" s="2" customFormat="1" ht="16.8" customHeight="1">
      <c r="A316" s="37"/>
      <c r="B316" s="43"/>
      <c r="C316" s="288" t="s">
        <v>1464</v>
      </c>
      <c r="D316" s="289" t="s">
        <v>1464</v>
      </c>
      <c r="E316" s="290" t="s">
        <v>1</v>
      </c>
      <c r="F316" s="291">
        <v>160.5</v>
      </c>
      <c r="G316" s="37"/>
      <c r="H316" s="43"/>
    </row>
    <row r="317" s="2" customFormat="1" ht="16.8" customHeight="1">
      <c r="A317" s="37"/>
      <c r="B317" s="43"/>
      <c r="C317" s="292" t="s">
        <v>1464</v>
      </c>
      <c r="D317" s="292" t="s">
        <v>1465</v>
      </c>
      <c r="E317" s="16" t="s">
        <v>1</v>
      </c>
      <c r="F317" s="293">
        <v>160.5</v>
      </c>
      <c r="G317" s="37"/>
      <c r="H317" s="43"/>
    </row>
    <row r="318" s="2" customFormat="1" ht="16.8" customHeight="1">
      <c r="A318" s="37"/>
      <c r="B318" s="43"/>
      <c r="C318" s="294" t="s">
        <v>2272</v>
      </c>
      <c r="D318" s="37"/>
      <c r="E318" s="37"/>
      <c r="F318" s="37"/>
      <c r="G318" s="37"/>
      <c r="H318" s="43"/>
    </row>
    <row r="319" s="2" customFormat="1" ht="16.8" customHeight="1">
      <c r="A319" s="37"/>
      <c r="B319" s="43"/>
      <c r="C319" s="292" t="s">
        <v>1461</v>
      </c>
      <c r="D319" s="292" t="s">
        <v>1462</v>
      </c>
      <c r="E319" s="16" t="s">
        <v>642</v>
      </c>
      <c r="F319" s="293">
        <v>160.5</v>
      </c>
      <c r="G319" s="37"/>
      <c r="H319" s="43"/>
    </row>
    <row r="320" s="2" customFormat="1" ht="16.8" customHeight="1">
      <c r="A320" s="37"/>
      <c r="B320" s="43"/>
      <c r="C320" s="288" t="s">
        <v>1473</v>
      </c>
      <c r="D320" s="289" t="s">
        <v>1473</v>
      </c>
      <c r="E320" s="290" t="s">
        <v>1</v>
      </c>
      <c r="F320" s="291">
        <v>13.055999999999999</v>
      </c>
      <c r="G320" s="37"/>
      <c r="H320" s="43"/>
    </row>
    <row r="321" s="2" customFormat="1" ht="16.8" customHeight="1">
      <c r="A321" s="37"/>
      <c r="B321" s="43"/>
      <c r="C321" s="292" t="s">
        <v>1</v>
      </c>
      <c r="D321" s="292" t="s">
        <v>1472</v>
      </c>
      <c r="E321" s="16" t="s">
        <v>1</v>
      </c>
      <c r="F321" s="293">
        <v>0</v>
      </c>
      <c r="G321" s="37"/>
      <c r="H321" s="43"/>
    </row>
    <row r="322" s="2" customFormat="1" ht="16.8" customHeight="1">
      <c r="A322" s="37"/>
      <c r="B322" s="43"/>
      <c r="C322" s="292" t="s">
        <v>1473</v>
      </c>
      <c r="D322" s="292" t="s">
        <v>1474</v>
      </c>
      <c r="E322" s="16" t="s">
        <v>1</v>
      </c>
      <c r="F322" s="293">
        <v>13.055999999999999</v>
      </c>
      <c r="G322" s="37"/>
      <c r="H322" s="43"/>
    </row>
    <row r="323" s="2" customFormat="1" ht="16.8" customHeight="1">
      <c r="A323" s="37"/>
      <c r="B323" s="43"/>
      <c r="C323" s="294" t="s">
        <v>2272</v>
      </c>
      <c r="D323" s="37"/>
      <c r="E323" s="37"/>
      <c r="F323" s="37"/>
      <c r="G323" s="37"/>
      <c r="H323" s="43"/>
    </row>
    <row r="324" s="2" customFormat="1" ht="16.8" customHeight="1">
      <c r="A324" s="37"/>
      <c r="B324" s="43"/>
      <c r="C324" s="292" t="s">
        <v>1469</v>
      </c>
      <c r="D324" s="292" t="s">
        <v>1470</v>
      </c>
      <c r="E324" s="16" t="s">
        <v>356</v>
      </c>
      <c r="F324" s="293">
        <v>15.300000000000001</v>
      </c>
      <c r="G324" s="37"/>
      <c r="H324" s="43"/>
    </row>
    <row r="325" s="2" customFormat="1" ht="16.8" customHeight="1">
      <c r="A325" s="37"/>
      <c r="B325" s="43"/>
      <c r="C325" s="288" t="s">
        <v>1482</v>
      </c>
      <c r="D325" s="289" t="s">
        <v>1482</v>
      </c>
      <c r="E325" s="290" t="s">
        <v>1</v>
      </c>
      <c r="F325" s="291">
        <v>77.049999999999997</v>
      </c>
      <c r="G325" s="37"/>
      <c r="H325" s="43"/>
    </row>
    <row r="326" s="2" customFormat="1" ht="16.8" customHeight="1">
      <c r="A326" s="37"/>
      <c r="B326" s="43"/>
      <c r="C326" s="292" t="s">
        <v>1482</v>
      </c>
      <c r="D326" s="292" t="s">
        <v>1173</v>
      </c>
      <c r="E326" s="16" t="s">
        <v>1</v>
      </c>
      <c r="F326" s="293">
        <v>77.049999999999997</v>
      </c>
      <c r="G326" s="37"/>
      <c r="H326" s="43"/>
    </row>
    <row r="327" s="2" customFormat="1" ht="16.8" customHeight="1">
      <c r="A327" s="37"/>
      <c r="B327" s="43"/>
      <c r="C327" s="294" t="s">
        <v>2272</v>
      </c>
      <c r="D327" s="37"/>
      <c r="E327" s="37"/>
      <c r="F327" s="37"/>
      <c r="G327" s="37"/>
      <c r="H327" s="43"/>
    </row>
    <row r="328" s="2" customFormat="1" ht="16.8" customHeight="1">
      <c r="A328" s="37"/>
      <c r="B328" s="43"/>
      <c r="C328" s="292" t="s">
        <v>1479</v>
      </c>
      <c r="D328" s="292" t="s">
        <v>1480</v>
      </c>
      <c r="E328" s="16" t="s">
        <v>642</v>
      </c>
      <c r="F328" s="293">
        <v>77.049999999999997</v>
      </c>
      <c r="G328" s="37"/>
      <c r="H328" s="43"/>
    </row>
    <row r="329" s="2" customFormat="1" ht="16.8" customHeight="1">
      <c r="A329" s="37"/>
      <c r="B329" s="43"/>
      <c r="C329" s="288" t="s">
        <v>1489</v>
      </c>
      <c r="D329" s="289" t="s">
        <v>1489</v>
      </c>
      <c r="E329" s="290" t="s">
        <v>1</v>
      </c>
      <c r="F329" s="291">
        <v>80.903000000000006</v>
      </c>
      <c r="G329" s="37"/>
      <c r="H329" s="43"/>
    </row>
    <row r="330" s="2" customFormat="1" ht="16.8" customHeight="1">
      <c r="A330" s="37"/>
      <c r="B330" s="43"/>
      <c r="C330" s="292" t="s">
        <v>1489</v>
      </c>
      <c r="D330" s="292" t="s">
        <v>1490</v>
      </c>
      <c r="E330" s="16" t="s">
        <v>1</v>
      </c>
      <c r="F330" s="293">
        <v>80.903000000000006</v>
      </c>
      <c r="G330" s="37"/>
      <c r="H330" s="43"/>
    </row>
    <row r="331" s="2" customFormat="1" ht="16.8" customHeight="1">
      <c r="A331" s="37"/>
      <c r="B331" s="43"/>
      <c r="C331" s="294" t="s">
        <v>2272</v>
      </c>
      <c r="D331" s="37"/>
      <c r="E331" s="37"/>
      <c r="F331" s="37"/>
      <c r="G331" s="37"/>
      <c r="H331" s="43"/>
    </row>
    <row r="332" s="2" customFormat="1" ht="16.8" customHeight="1">
      <c r="A332" s="37"/>
      <c r="B332" s="43"/>
      <c r="C332" s="292" t="s">
        <v>1486</v>
      </c>
      <c r="D332" s="292" t="s">
        <v>1487</v>
      </c>
      <c r="E332" s="16" t="s">
        <v>642</v>
      </c>
      <c r="F332" s="293">
        <v>80.903000000000006</v>
      </c>
      <c r="G332" s="37"/>
      <c r="H332" s="43"/>
    </row>
    <row r="333" s="2" customFormat="1" ht="16.8" customHeight="1">
      <c r="A333" s="37"/>
      <c r="B333" s="43"/>
      <c r="C333" s="288" t="s">
        <v>2293</v>
      </c>
      <c r="D333" s="289" t="s">
        <v>2293</v>
      </c>
      <c r="E333" s="290" t="s">
        <v>1</v>
      </c>
      <c r="F333" s="291">
        <v>209.30000000000001</v>
      </c>
      <c r="G333" s="37"/>
      <c r="H333" s="43"/>
    </row>
    <row r="334" s="2" customFormat="1" ht="16.8" customHeight="1">
      <c r="A334" s="37"/>
      <c r="B334" s="43"/>
      <c r="C334" s="292" t="s">
        <v>2293</v>
      </c>
      <c r="D334" s="292" t="s">
        <v>1171</v>
      </c>
      <c r="E334" s="16" t="s">
        <v>1</v>
      </c>
      <c r="F334" s="293">
        <v>209.30000000000001</v>
      </c>
      <c r="G334" s="37"/>
      <c r="H334" s="43"/>
    </row>
    <row r="335" s="2" customFormat="1" ht="16.8" customHeight="1">
      <c r="A335" s="37"/>
      <c r="B335" s="43"/>
      <c r="C335" s="288" t="s">
        <v>2294</v>
      </c>
      <c r="D335" s="289" t="s">
        <v>2294</v>
      </c>
      <c r="E335" s="290" t="s">
        <v>1</v>
      </c>
      <c r="F335" s="291">
        <v>268.90499999999997</v>
      </c>
      <c r="G335" s="37"/>
      <c r="H335" s="43"/>
    </row>
    <row r="336" s="2" customFormat="1" ht="16.8" customHeight="1">
      <c r="A336" s="37"/>
      <c r="B336" s="43"/>
      <c r="C336" s="292" t="s">
        <v>2294</v>
      </c>
      <c r="D336" s="292" t="s">
        <v>2295</v>
      </c>
      <c r="E336" s="16" t="s">
        <v>1</v>
      </c>
      <c r="F336" s="293">
        <v>268.90499999999997</v>
      </c>
      <c r="G336" s="37"/>
      <c r="H336" s="43"/>
    </row>
    <row r="337" s="2" customFormat="1" ht="16.8" customHeight="1">
      <c r="A337" s="37"/>
      <c r="B337" s="43"/>
      <c r="C337" s="288" t="s">
        <v>610</v>
      </c>
      <c r="D337" s="289" t="s">
        <v>610</v>
      </c>
      <c r="E337" s="290" t="s">
        <v>1</v>
      </c>
      <c r="F337" s="291">
        <v>137.40000000000001</v>
      </c>
      <c r="G337" s="37"/>
      <c r="H337" s="43"/>
    </row>
    <row r="338" s="2" customFormat="1" ht="16.8" customHeight="1">
      <c r="A338" s="37"/>
      <c r="B338" s="43"/>
      <c r="C338" s="292" t="s">
        <v>1</v>
      </c>
      <c r="D338" s="292" t="s">
        <v>362</v>
      </c>
      <c r="E338" s="16" t="s">
        <v>1</v>
      </c>
      <c r="F338" s="293">
        <v>0</v>
      </c>
      <c r="G338" s="37"/>
      <c r="H338" s="43"/>
    </row>
    <row r="339" s="2" customFormat="1">
      <c r="A339" s="37"/>
      <c r="B339" s="43"/>
      <c r="C339" s="292" t="s">
        <v>610</v>
      </c>
      <c r="D339" s="292" t="s">
        <v>611</v>
      </c>
      <c r="E339" s="16" t="s">
        <v>1</v>
      </c>
      <c r="F339" s="293">
        <v>137.40000000000001</v>
      </c>
      <c r="G339" s="37"/>
      <c r="H339" s="43"/>
    </row>
    <row r="340" s="2" customFormat="1" ht="16.8" customHeight="1">
      <c r="A340" s="37"/>
      <c r="B340" s="43"/>
      <c r="C340" s="294" t="s">
        <v>2272</v>
      </c>
      <c r="D340" s="37"/>
      <c r="E340" s="37"/>
      <c r="F340" s="37"/>
      <c r="G340" s="37"/>
      <c r="H340" s="43"/>
    </row>
    <row r="341" s="2" customFormat="1" ht="16.8" customHeight="1">
      <c r="A341" s="37"/>
      <c r="B341" s="43"/>
      <c r="C341" s="292" t="s">
        <v>604</v>
      </c>
      <c r="D341" s="292" t="s">
        <v>605</v>
      </c>
      <c r="E341" s="16" t="s">
        <v>356</v>
      </c>
      <c r="F341" s="293">
        <v>137.40000000000001</v>
      </c>
      <c r="G341" s="37"/>
      <c r="H341" s="43"/>
    </row>
    <row r="342" s="2" customFormat="1" ht="16.8" customHeight="1">
      <c r="A342" s="37"/>
      <c r="B342" s="43"/>
      <c r="C342" s="288" t="s">
        <v>1509</v>
      </c>
      <c r="D342" s="289" t="s">
        <v>1509</v>
      </c>
      <c r="E342" s="290" t="s">
        <v>1</v>
      </c>
      <c r="F342" s="291">
        <v>19.199999999999999</v>
      </c>
      <c r="G342" s="37"/>
      <c r="H342" s="43"/>
    </row>
    <row r="343" s="2" customFormat="1" ht="16.8" customHeight="1">
      <c r="A343" s="37"/>
      <c r="B343" s="43"/>
      <c r="C343" s="292" t="s">
        <v>1</v>
      </c>
      <c r="D343" s="292" t="s">
        <v>1349</v>
      </c>
      <c r="E343" s="16" t="s">
        <v>1</v>
      </c>
      <c r="F343" s="293">
        <v>0</v>
      </c>
      <c r="G343" s="37"/>
      <c r="H343" s="43"/>
    </row>
    <row r="344" s="2" customFormat="1" ht="16.8" customHeight="1">
      <c r="A344" s="37"/>
      <c r="B344" s="43"/>
      <c r="C344" s="292" t="s">
        <v>1509</v>
      </c>
      <c r="D344" s="292" t="s">
        <v>1510</v>
      </c>
      <c r="E344" s="16" t="s">
        <v>1</v>
      </c>
      <c r="F344" s="293">
        <v>19.199999999999999</v>
      </c>
      <c r="G344" s="37"/>
      <c r="H344" s="43"/>
    </row>
    <row r="345" s="2" customFormat="1" ht="16.8" customHeight="1">
      <c r="A345" s="37"/>
      <c r="B345" s="43"/>
      <c r="C345" s="294" t="s">
        <v>2272</v>
      </c>
      <c r="D345" s="37"/>
      <c r="E345" s="37"/>
      <c r="F345" s="37"/>
      <c r="G345" s="37"/>
      <c r="H345" s="43"/>
    </row>
    <row r="346" s="2" customFormat="1" ht="16.8" customHeight="1">
      <c r="A346" s="37"/>
      <c r="B346" s="43"/>
      <c r="C346" s="292" t="s">
        <v>1506</v>
      </c>
      <c r="D346" s="292" t="s">
        <v>1507</v>
      </c>
      <c r="E346" s="16" t="s">
        <v>642</v>
      </c>
      <c r="F346" s="293">
        <v>19.199999999999999</v>
      </c>
      <c r="G346" s="37"/>
      <c r="H346" s="43"/>
    </row>
    <row r="347" s="2" customFormat="1" ht="16.8" customHeight="1">
      <c r="A347" s="37"/>
      <c r="B347" s="43"/>
      <c r="C347" s="288" t="s">
        <v>1517</v>
      </c>
      <c r="D347" s="289" t="s">
        <v>1517</v>
      </c>
      <c r="E347" s="290" t="s">
        <v>1</v>
      </c>
      <c r="F347" s="291">
        <v>160.5</v>
      </c>
      <c r="G347" s="37"/>
      <c r="H347" s="43"/>
    </row>
    <row r="348" s="2" customFormat="1" ht="16.8" customHeight="1">
      <c r="A348" s="37"/>
      <c r="B348" s="43"/>
      <c r="C348" s="292" t="s">
        <v>1517</v>
      </c>
      <c r="D348" s="292" t="s">
        <v>1465</v>
      </c>
      <c r="E348" s="16" t="s">
        <v>1</v>
      </c>
      <c r="F348" s="293">
        <v>160.5</v>
      </c>
      <c r="G348" s="37"/>
      <c r="H348" s="43"/>
    </row>
    <row r="349" s="2" customFormat="1" ht="16.8" customHeight="1">
      <c r="A349" s="37"/>
      <c r="B349" s="43"/>
      <c r="C349" s="294" t="s">
        <v>2272</v>
      </c>
      <c r="D349" s="37"/>
      <c r="E349" s="37"/>
      <c r="F349" s="37"/>
      <c r="G349" s="37"/>
      <c r="H349" s="43"/>
    </row>
    <row r="350" s="2" customFormat="1" ht="16.8" customHeight="1">
      <c r="A350" s="37"/>
      <c r="B350" s="43"/>
      <c r="C350" s="292" t="s">
        <v>1514</v>
      </c>
      <c r="D350" s="292" t="s">
        <v>1515</v>
      </c>
      <c r="E350" s="16" t="s">
        <v>642</v>
      </c>
      <c r="F350" s="293">
        <v>160.5</v>
      </c>
      <c r="G350" s="37"/>
      <c r="H350" s="43"/>
    </row>
    <row r="351" s="2" customFormat="1" ht="16.8" customHeight="1">
      <c r="A351" s="37"/>
      <c r="B351" s="43"/>
      <c r="C351" s="288" t="s">
        <v>1537</v>
      </c>
      <c r="D351" s="289" t="s">
        <v>1537</v>
      </c>
      <c r="E351" s="290" t="s">
        <v>1</v>
      </c>
      <c r="F351" s="291">
        <v>6</v>
      </c>
      <c r="G351" s="37"/>
      <c r="H351" s="43"/>
    </row>
    <row r="352" s="2" customFormat="1" ht="16.8" customHeight="1">
      <c r="A352" s="37"/>
      <c r="B352" s="43"/>
      <c r="C352" s="292" t="s">
        <v>1537</v>
      </c>
      <c r="D352" s="292" t="s">
        <v>1538</v>
      </c>
      <c r="E352" s="16" t="s">
        <v>1</v>
      </c>
      <c r="F352" s="293">
        <v>6</v>
      </c>
      <c r="G352" s="37"/>
      <c r="H352" s="43"/>
    </row>
    <row r="353" s="2" customFormat="1" ht="16.8" customHeight="1">
      <c r="A353" s="37"/>
      <c r="B353" s="43"/>
      <c r="C353" s="294" t="s">
        <v>2272</v>
      </c>
      <c r="D353" s="37"/>
      <c r="E353" s="37"/>
      <c r="F353" s="37"/>
      <c r="G353" s="37"/>
      <c r="H353" s="43"/>
    </row>
    <row r="354" s="2" customFormat="1">
      <c r="A354" s="37"/>
      <c r="B354" s="43"/>
      <c r="C354" s="292" t="s">
        <v>1533</v>
      </c>
      <c r="D354" s="292" t="s">
        <v>1534</v>
      </c>
      <c r="E354" s="16" t="s">
        <v>1535</v>
      </c>
      <c r="F354" s="293">
        <v>6</v>
      </c>
      <c r="G354" s="37"/>
      <c r="H354" s="43"/>
    </row>
    <row r="355" s="2" customFormat="1" ht="16.8" customHeight="1">
      <c r="A355" s="37"/>
      <c r="B355" s="43"/>
      <c r="C355" s="288" t="s">
        <v>1551</v>
      </c>
      <c r="D355" s="289" t="s">
        <v>1551</v>
      </c>
      <c r="E355" s="290" t="s">
        <v>1</v>
      </c>
      <c r="F355" s="291">
        <v>10.800000000000001</v>
      </c>
      <c r="G355" s="37"/>
      <c r="H355" s="43"/>
    </row>
    <row r="356" s="2" customFormat="1" ht="16.8" customHeight="1">
      <c r="A356" s="37"/>
      <c r="B356" s="43"/>
      <c r="C356" s="292" t="s">
        <v>1551</v>
      </c>
      <c r="D356" s="292" t="s">
        <v>1552</v>
      </c>
      <c r="E356" s="16" t="s">
        <v>1</v>
      </c>
      <c r="F356" s="293">
        <v>10.800000000000001</v>
      </c>
      <c r="G356" s="37"/>
      <c r="H356" s="43"/>
    </row>
    <row r="357" s="2" customFormat="1" ht="16.8" customHeight="1">
      <c r="A357" s="37"/>
      <c r="B357" s="43"/>
      <c r="C357" s="288" t="s">
        <v>1559</v>
      </c>
      <c r="D357" s="289" t="s">
        <v>1559</v>
      </c>
      <c r="E357" s="290" t="s">
        <v>1</v>
      </c>
      <c r="F357" s="291">
        <v>18.199999999999999</v>
      </c>
      <c r="G357" s="37"/>
      <c r="H357" s="43"/>
    </row>
    <row r="358" s="2" customFormat="1" ht="16.8" customHeight="1">
      <c r="A358" s="37"/>
      <c r="B358" s="43"/>
      <c r="C358" s="292" t="s">
        <v>1559</v>
      </c>
      <c r="D358" s="292" t="s">
        <v>1560</v>
      </c>
      <c r="E358" s="16" t="s">
        <v>1</v>
      </c>
      <c r="F358" s="293">
        <v>18.199999999999999</v>
      </c>
      <c r="G358" s="37"/>
      <c r="H358" s="43"/>
    </row>
    <row r="359" s="2" customFormat="1" ht="16.8" customHeight="1">
      <c r="A359" s="37"/>
      <c r="B359" s="43"/>
      <c r="C359" s="294" t="s">
        <v>2272</v>
      </c>
      <c r="D359" s="37"/>
      <c r="E359" s="37"/>
      <c r="F359" s="37"/>
      <c r="G359" s="37"/>
      <c r="H359" s="43"/>
    </row>
    <row r="360" s="2" customFormat="1">
      <c r="A360" s="37"/>
      <c r="B360" s="43"/>
      <c r="C360" s="292" t="s">
        <v>1556</v>
      </c>
      <c r="D360" s="292" t="s">
        <v>1557</v>
      </c>
      <c r="E360" s="16" t="s">
        <v>642</v>
      </c>
      <c r="F360" s="293">
        <v>18.199999999999999</v>
      </c>
      <c r="G360" s="37"/>
      <c r="H360" s="43"/>
    </row>
    <row r="361" s="2" customFormat="1" ht="16.8" customHeight="1">
      <c r="A361" s="37"/>
      <c r="B361" s="43"/>
      <c r="C361" s="288" t="s">
        <v>1567</v>
      </c>
      <c r="D361" s="289" t="s">
        <v>1567</v>
      </c>
      <c r="E361" s="290" t="s">
        <v>1</v>
      </c>
      <c r="F361" s="291">
        <v>48</v>
      </c>
      <c r="G361" s="37"/>
      <c r="H361" s="43"/>
    </row>
    <row r="362" s="2" customFormat="1" ht="16.8" customHeight="1">
      <c r="A362" s="37"/>
      <c r="B362" s="43"/>
      <c r="C362" s="292" t="s">
        <v>1567</v>
      </c>
      <c r="D362" s="292" t="s">
        <v>1568</v>
      </c>
      <c r="E362" s="16" t="s">
        <v>1</v>
      </c>
      <c r="F362" s="293">
        <v>48</v>
      </c>
      <c r="G362" s="37"/>
      <c r="H362" s="43"/>
    </row>
    <row r="363" s="2" customFormat="1" ht="16.8" customHeight="1">
      <c r="A363" s="37"/>
      <c r="B363" s="43"/>
      <c r="C363" s="294" t="s">
        <v>2272</v>
      </c>
      <c r="D363" s="37"/>
      <c r="E363" s="37"/>
      <c r="F363" s="37"/>
      <c r="G363" s="37"/>
      <c r="H363" s="43"/>
    </row>
    <row r="364" s="2" customFormat="1" ht="16.8" customHeight="1">
      <c r="A364" s="37"/>
      <c r="B364" s="43"/>
      <c r="C364" s="292" t="s">
        <v>1564</v>
      </c>
      <c r="D364" s="292" t="s">
        <v>1565</v>
      </c>
      <c r="E364" s="16" t="s">
        <v>1223</v>
      </c>
      <c r="F364" s="293">
        <v>48</v>
      </c>
      <c r="G364" s="37"/>
      <c r="H364" s="43"/>
    </row>
    <row r="365" s="2" customFormat="1" ht="16.8" customHeight="1">
      <c r="A365" s="37"/>
      <c r="B365" s="43"/>
      <c r="C365" s="288" t="s">
        <v>1575</v>
      </c>
      <c r="D365" s="289" t="s">
        <v>1575</v>
      </c>
      <c r="E365" s="290" t="s">
        <v>1</v>
      </c>
      <c r="F365" s="291">
        <v>4</v>
      </c>
      <c r="G365" s="37"/>
      <c r="H365" s="43"/>
    </row>
    <row r="366" s="2" customFormat="1" ht="16.8" customHeight="1">
      <c r="A366" s="37"/>
      <c r="B366" s="43"/>
      <c r="C366" s="292" t="s">
        <v>1575</v>
      </c>
      <c r="D366" s="292" t="s">
        <v>1576</v>
      </c>
      <c r="E366" s="16" t="s">
        <v>1</v>
      </c>
      <c r="F366" s="293">
        <v>4</v>
      </c>
      <c r="G366" s="37"/>
      <c r="H366" s="43"/>
    </row>
    <row r="367" s="2" customFormat="1" ht="16.8" customHeight="1">
      <c r="A367" s="37"/>
      <c r="B367" s="43"/>
      <c r="C367" s="294" t="s">
        <v>2272</v>
      </c>
      <c r="D367" s="37"/>
      <c r="E367" s="37"/>
      <c r="F367" s="37"/>
      <c r="G367" s="37"/>
      <c r="H367" s="43"/>
    </row>
    <row r="368" s="2" customFormat="1" ht="16.8" customHeight="1">
      <c r="A368" s="37"/>
      <c r="B368" s="43"/>
      <c r="C368" s="292" t="s">
        <v>1572</v>
      </c>
      <c r="D368" s="292" t="s">
        <v>1573</v>
      </c>
      <c r="E368" s="16" t="s">
        <v>1223</v>
      </c>
      <c r="F368" s="293">
        <v>4</v>
      </c>
      <c r="G368" s="37"/>
      <c r="H368" s="43"/>
    </row>
    <row r="369" s="2" customFormat="1" ht="16.8" customHeight="1">
      <c r="A369" s="37"/>
      <c r="B369" s="43"/>
      <c r="C369" s="288" t="s">
        <v>1584</v>
      </c>
      <c r="D369" s="289" t="s">
        <v>1584</v>
      </c>
      <c r="E369" s="290" t="s">
        <v>1</v>
      </c>
      <c r="F369" s="291">
        <v>18.199999999999999</v>
      </c>
      <c r="G369" s="37"/>
      <c r="H369" s="43"/>
    </row>
    <row r="370" s="2" customFormat="1" ht="16.8" customHeight="1">
      <c r="A370" s="37"/>
      <c r="B370" s="43"/>
      <c r="C370" s="292" t="s">
        <v>1</v>
      </c>
      <c r="D370" s="292" t="s">
        <v>1583</v>
      </c>
      <c r="E370" s="16" t="s">
        <v>1</v>
      </c>
      <c r="F370" s="293">
        <v>0</v>
      </c>
      <c r="G370" s="37"/>
      <c r="H370" s="43"/>
    </row>
    <row r="371" s="2" customFormat="1" ht="16.8" customHeight="1">
      <c r="A371" s="37"/>
      <c r="B371" s="43"/>
      <c r="C371" s="292" t="s">
        <v>1584</v>
      </c>
      <c r="D371" s="292" t="s">
        <v>1585</v>
      </c>
      <c r="E371" s="16" t="s">
        <v>1</v>
      </c>
      <c r="F371" s="293">
        <v>18.199999999999999</v>
      </c>
      <c r="G371" s="37"/>
      <c r="H371" s="43"/>
    </row>
    <row r="372" s="2" customFormat="1" ht="16.8" customHeight="1">
      <c r="A372" s="37"/>
      <c r="B372" s="43"/>
      <c r="C372" s="294" t="s">
        <v>2272</v>
      </c>
      <c r="D372" s="37"/>
      <c r="E372" s="37"/>
      <c r="F372" s="37"/>
      <c r="G372" s="37"/>
      <c r="H372" s="43"/>
    </row>
    <row r="373" s="2" customFormat="1" ht="16.8" customHeight="1">
      <c r="A373" s="37"/>
      <c r="B373" s="43"/>
      <c r="C373" s="292" t="s">
        <v>1580</v>
      </c>
      <c r="D373" s="292" t="s">
        <v>1581</v>
      </c>
      <c r="E373" s="16" t="s">
        <v>642</v>
      </c>
      <c r="F373" s="293">
        <v>73</v>
      </c>
      <c r="G373" s="37"/>
      <c r="H373" s="43"/>
    </row>
    <row r="374" s="2" customFormat="1" ht="16.8" customHeight="1">
      <c r="A374" s="37"/>
      <c r="B374" s="43"/>
      <c r="C374" s="288" t="s">
        <v>624</v>
      </c>
      <c r="D374" s="289" t="s">
        <v>624</v>
      </c>
      <c r="E374" s="290" t="s">
        <v>1</v>
      </c>
      <c r="F374" s="291">
        <v>137.40000000000001</v>
      </c>
      <c r="G374" s="37"/>
      <c r="H374" s="43"/>
    </row>
    <row r="375" s="2" customFormat="1" ht="16.8" customHeight="1">
      <c r="A375" s="37"/>
      <c r="B375" s="43"/>
      <c r="C375" s="292" t="s">
        <v>1</v>
      </c>
      <c r="D375" s="292" t="s">
        <v>362</v>
      </c>
      <c r="E375" s="16" t="s">
        <v>1</v>
      </c>
      <c r="F375" s="293">
        <v>0</v>
      </c>
      <c r="G375" s="37"/>
      <c r="H375" s="43"/>
    </row>
    <row r="376" s="2" customFormat="1">
      <c r="A376" s="37"/>
      <c r="B376" s="43"/>
      <c r="C376" s="292" t="s">
        <v>624</v>
      </c>
      <c r="D376" s="292" t="s">
        <v>611</v>
      </c>
      <c r="E376" s="16" t="s">
        <v>1</v>
      </c>
      <c r="F376" s="293">
        <v>137.40000000000001</v>
      </c>
      <c r="G376" s="37"/>
      <c r="H376" s="43"/>
    </row>
    <row r="377" s="2" customFormat="1" ht="16.8" customHeight="1">
      <c r="A377" s="37"/>
      <c r="B377" s="43"/>
      <c r="C377" s="294" t="s">
        <v>2272</v>
      </c>
      <c r="D377" s="37"/>
      <c r="E377" s="37"/>
      <c r="F377" s="37"/>
      <c r="G377" s="37"/>
      <c r="H377" s="43"/>
    </row>
    <row r="378" s="2" customFormat="1" ht="16.8" customHeight="1">
      <c r="A378" s="37"/>
      <c r="B378" s="43"/>
      <c r="C378" s="292" t="s">
        <v>617</v>
      </c>
      <c r="D378" s="292" t="s">
        <v>618</v>
      </c>
      <c r="E378" s="16" t="s">
        <v>356</v>
      </c>
      <c r="F378" s="293">
        <v>137.40000000000001</v>
      </c>
      <c r="G378" s="37"/>
      <c r="H378" s="43"/>
    </row>
    <row r="379" s="2" customFormat="1" ht="16.8" customHeight="1">
      <c r="A379" s="37"/>
      <c r="B379" s="43"/>
      <c r="C379" s="288" t="s">
        <v>1601</v>
      </c>
      <c r="D379" s="289" t="s">
        <v>1601</v>
      </c>
      <c r="E379" s="290" t="s">
        <v>1</v>
      </c>
      <c r="F379" s="291">
        <v>4.5439999999999996</v>
      </c>
      <c r="G379" s="37"/>
      <c r="H379" s="43"/>
    </row>
    <row r="380" s="2" customFormat="1" ht="16.8" customHeight="1">
      <c r="A380" s="37"/>
      <c r="B380" s="43"/>
      <c r="C380" s="292" t="s">
        <v>1</v>
      </c>
      <c r="D380" s="292" t="s">
        <v>688</v>
      </c>
      <c r="E380" s="16" t="s">
        <v>1</v>
      </c>
      <c r="F380" s="293">
        <v>0</v>
      </c>
      <c r="G380" s="37"/>
      <c r="H380" s="43"/>
    </row>
    <row r="381" s="2" customFormat="1" ht="16.8" customHeight="1">
      <c r="A381" s="37"/>
      <c r="B381" s="43"/>
      <c r="C381" s="292" t="s">
        <v>1601</v>
      </c>
      <c r="D381" s="292" t="s">
        <v>1602</v>
      </c>
      <c r="E381" s="16" t="s">
        <v>1</v>
      </c>
      <c r="F381" s="293">
        <v>4.5439999999999996</v>
      </c>
      <c r="G381" s="37"/>
      <c r="H381" s="43"/>
    </row>
    <row r="382" s="2" customFormat="1" ht="16.8" customHeight="1">
      <c r="A382" s="37"/>
      <c r="B382" s="43"/>
      <c r="C382" s="294" t="s">
        <v>2272</v>
      </c>
      <c r="D382" s="37"/>
      <c r="E382" s="37"/>
      <c r="F382" s="37"/>
      <c r="G382" s="37"/>
      <c r="H382" s="43"/>
    </row>
    <row r="383" s="2" customFormat="1" ht="16.8" customHeight="1">
      <c r="A383" s="37"/>
      <c r="B383" s="43"/>
      <c r="C383" s="292" t="s">
        <v>1598</v>
      </c>
      <c r="D383" s="292" t="s">
        <v>1599</v>
      </c>
      <c r="E383" s="16" t="s">
        <v>356</v>
      </c>
      <c r="F383" s="293">
        <v>57.116</v>
      </c>
      <c r="G383" s="37"/>
      <c r="H383" s="43"/>
    </row>
    <row r="384" s="2" customFormat="1" ht="16.8" customHeight="1">
      <c r="A384" s="37"/>
      <c r="B384" s="43"/>
      <c r="C384" s="288" t="s">
        <v>1611</v>
      </c>
      <c r="D384" s="289" t="s">
        <v>1611</v>
      </c>
      <c r="E384" s="290" t="s">
        <v>1</v>
      </c>
      <c r="F384" s="291">
        <v>4.5439999999999996</v>
      </c>
      <c r="G384" s="37"/>
      <c r="H384" s="43"/>
    </row>
    <row r="385" s="2" customFormat="1" ht="16.8" customHeight="1">
      <c r="A385" s="37"/>
      <c r="B385" s="43"/>
      <c r="C385" s="292" t="s">
        <v>1</v>
      </c>
      <c r="D385" s="292" t="s">
        <v>688</v>
      </c>
      <c r="E385" s="16" t="s">
        <v>1</v>
      </c>
      <c r="F385" s="293">
        <v>0</v>
      </c>
      <c r="G385" s="37"/>
      <c r="H385" s="43"/>
    </row>
    <row r="386" s="2" customFormat="1" ht="16.8" customHeight="1">
      <c r="A386" s="37"/>
      <c r="B386" s="43"/>
      <c r="C386" s="292" t="s">
        <v>1611</v>
      </c>
      <c r="D386" s="292" t="s">
        <v>1612</v>
      </c>
      <c r="E386" s="16" t="s">
        <v>1</v>
      </c>
      <c r="F386" s="293">
        <v>4.5439999999999996</v>
      </c>
      <c r="G386" s="37"/>
      <c r="H386" s="43"/>
    </row>
    <row r="387" s="2" customFormat="1" ht="16.8" customHeight="1">
      <c r="A387" s="37"/>
      <c r="B387" s="43"/>
      <c r="C387" s="294" t="s">
        <v>2272</v>
      </c>
      <c r="D387" s="37"/>
      <c r="E387" s="37"/>
      <c r="F387" s="37"/>
      <c r="G387" s="37"/>
      <c r="H387" s="43"/>
    </row>
    <row r="388" s="2" customFormat="1" ht="16.8" customHeight="1">
      <c r="A388" s="37"/>
      <c r="B388" s="43"/>
      <c r="C388" s="292" t="s">
        <v>1608</v>
      </c>
      <c r="D388" s="292" t="s">
        <v>1609</v>
      </c>
      <c r="E388" s="16" t="s">
        <v>356</v>
      </c>
      <c r="F388" s="293">
        <v>26.128</v>
      </c>
      <c r="G388" s="37"/>
      <c r="H388" s="43"/>
    </row>
    <row r="389" s="2" customFormat="1" ht="16.8" customHeight="1">
      <c r="A389" s="37"/>
      <c r="B389" s="43"/>
      <c r="C389" s="288" t="s">
        <v>1619</v>
      </c>
      <c r="D389" s="289" t="s">
        <v>1619</v>
      </c>
      <c r="E389" s="290" t="s">
        <v>1</v>
      </c>
      <c r="F389" s="291">
        <v>16.199999999999999</v>
      </c>
      <c r="G389" s="37"/>
      <c r="H389" s="43"/>
    </row>
    <row r="390" s="2" customFormat="1" ht="16.8" customHeight="1">
      <c r="A390" s="37"/>
      <c r="B390" s="43"/>
      <c r="C390" s="292" t="s">
        <v>1</v>
      </c>
      <c r="D390" s="292" t="s">
        <v>1285</v>
      </c>
      <c r="E390" s="16" t="s">
        <v>1</v>
      </c>
      <c r="F390" s="293">
        <v>0</v>
      </c>
      <c r="G390" s="37"/>
      <c r="H390" s="43"/>
    </row>
    <row r="391" s="2" customFormat="1" ht="16.8" customHeight="1">
      <c r="A391" s="37"/>
      <c r="B391" s="43"/>
      <c r="C391" s="292" t="s">
        <v>1619</v>
      </c>
      <c r="D391" s="292" t="s">
        <v>1620</v>
      </c>
      <c r="E391" s="16" t="s">
        <v>1</v>
      </c>
      <c r="F391" s="293">
        <v>16.199999999999999</v>
      </c>
      <c r="G391" s="37"/>
      <c r="H391" s="43"/>
    </row>
    <row r="392" s="2" customFormat="1" ht="16.8" customHeight="1">
      <c r="A392" s="37"/>
      <c r="B392" s="43"/>
      <c r="C392" s="294" t="s">
        <v>2272</v>
      </c>
      <c r="D392" s="37"/>
      <c r="E392" s="37"/>
      <c r="F392" s="37"/>
      <c r="G392" s="37"/>
      <c r="H392" s="43"/>
    </row>
    <row r="393" s="2" customFormat="1" ht="16.8" customHeight="1">
      <c r="A393" s="37"/>
      <c r="B393" s="43"/>
      <c r="C393" s="292" t="s">
        <v>1616</v>
      </c>
      <c r="D393" s="292" t="s">
        <v>1617</v>
      </c>
      <c r="E393" s="16" t="s">
        <v>642</v>
      </c>
      <c r="F393" s="293">
        <v>16.199999999999999</v>
      </c>
      <c r="G393" s="37"/>
      <c r="H393" s="43"/>
    </row>
    <row r="394" s="2" customFormat="1" ht="16.8" customHeight="1">
      <c r="A394" s="37"/>
      <c r="B394" s="43"/>
      <c r="C394" s="288" t="s">
        <v>1627</v>
      </c>
      <c r="D394" s="289" t="s">
        <v>1627</v>
      </c>
      <c r="E394" s="290" t="s">
        <v>1</v>
      </c>
      <c r="F394" s="291">
        <v>54</v>
      </c>
      <c r="G394" s="37"/>
      <c r="H394" s="43"/>
    </row>
    <row r="395" s="2" customFormat="1" ht="16.8" customHeight="1">
      <c r="A395" s="37"/>
      <c r="B395" s="43"/>
      <c r="C395" s="292" t="s">
        <v>1627</v>
      </c>
      <c r="D395" s="292" t="s">
        <v>1628</v>
      </c>
      <c r="E395" s="16" t="s">
        <v>1</v>
      </c>
      <c r="F395" s="293">
        <v>54</v>
      </c>
      <c r="G395" s="37"/>
      <c r="H395" s="43"/>
    </row>
    <row r="396" s="2" customFormat="1" ht="16.8" customHeight="1">
      <c r="A396" s="37"/>
      <c r="B396" s="43"/>
      <c r="C396" s="294" t="s">
        <v>2272</v>
      </c>
      <c r="D396" s="37"/>
      <c r="E396" s="37"/>
      <c r="F396" s="37"/>
      <c r="G396" s="37"/>
      <c r="H396" s="43"/>
    </row>
    <row r="397" s="2" customFormat="1" ht="16.8" customHeight="1">
      <c r="A397" s="37"/>
      <c r="B397" s="43"/>
      <c r="C397" s="292" t="s">
        <v>1624</v>
      </c>
      <c r="D397" s="292" t="s">
        <v>1625</v>
      </c>
      <c r="E397" s="16" t="s">
        <v>1223</v>
      </c>
      <c r="F397" s="293">
        <v>59.399999999999999</v>
      </c>
      <c r="G397" s="37"/>
      <c r="H397" s="43"/>
    </row>
    <row r="398" s="2" customFormat="1" ht="16.8" customHeight="1">
      <c r="A398" s="37"/>
      <c r="B398" s="43"/>
      <c r="C398" s="288" t="s">
        <v>1637</v>
      </c>
      <c r="D398" s="289" t="s">
        <v>1637</v>
      </c>
      <c r="E398" s="290" t="s">
        <v>1</v>
      </c>
      <c r="F398" s="291">
        <v>6.6399999999999997</v>
      </c>
      <c r="G398" s="37"/>
      <c r="H398" s="43"/>
    </row>
    <row r="399" s="2" customFormat="1" ht="16.8" customHeight="1">
      <c r="A399" s="37"/>
      <c r="B399" s="43"/>
      <c r="C399" s="292" t="s">
        <v>1</v>
      </c>
      <c r="D399" s="292" t="s">
        <v>1636</v>
      </c>
      <c r="E399" s="16" t="s">
        <v>1</v>
      </c>
      <c r="F399" s="293">
        <v>0</v>
      </c>
      <c r="G399" s="37"/>
      <c r="H399" s="43"/>
    </row>
    <row r="400" s="2" customFormat="1" ht="16.8" customHeight="1">
      <c r="A400" s="37"/>
      <c r="B400" s="43"/>
      <c r="C400" s="292" t="s">
        <v>1637</v>
      </c>
      <c r="D400" s="292" t="s">
        <v>1638</v>
      </c>
      <c r="E400" s="16" t="s">
        <v>1</v>
      </c>
      <c r="F400" s="293">
        <v>6.6399999999999997</v>
      </c>
      <c r="G400" s="37"/>
      <c r="H400" s="43"/>
    </row>
    <row r="401" s="2" customFormat="1" ht="16.8" customHeight="1">
      <c r="A401" s="37"/>
      <c r="B401" s="43"/>
      <c r="C401" s="294" t="s">
        <v>2272</v>
      </c>
      <c r="D401" s="37"/>
      <c r="E401" s="37"/>
      <c r="F401" s="37"/>
      <c r="G401" s="37"/>
      <c r="H401" s="43"/>
    </row>
    <row r="402" s="2" customFormat="1" ht="16.8" customHeight="1">
      <c r="A402" s="37"/>
      <c r="B402" s="43"/>
      <c r="C402" s="292" t="s">
        <v>1633</v>
      </c>
      <c r="D402" s="292" t="s">
        <v>1634</v>
      </c>
      <c r="E402" s="16" t="s">
        <v>642</v>
      </c>
      <c r="F402" s="293">
        <v>44.719999999999999</v>
      </c>
      <c r="G402" s="37"/>
      <c r="H402" s="43"/>
    </row>
    <row r="403" s="2" customFormat="1" ht="16.8" customHeight="1">
      <c r="A403" s="37"/>
      <c r="B403" s="43"/>
      <c r="C403" s="288" t="s">
        <v>1647</v>
      </c>
      <c r="D403" s="289" t="s">
        <v>1647</v>
      </c>
      <c r="E403" s="290" t="s">
        <v>1</v>
      </c>
      <c r="F403" s="291">
        <v>7.3789999999999996</v>
      </c>
      <c r="G403" s="37"/>
      <c r="H403" s="43"/>
    </row>
    <row r="404" s="2" customFormat="1" ht="16.8" customHeight="1">
      <c r="A404" s="37"/>
      <c r="B404" s="43"/>
      <c r="C404" s="292" t="s">
        <v>1647</v>
      </c>
      <c r="D404" s="292" t="s">
        <v>1648</v>
      </c>
      <c r="E404" s="16" t="s">
        <v>1</v>
      </c>
      <c r="F404" s="293">
        <v>7.3789999999999996</v>
      </c>
      <c r="G404" s="37"/>
      <c r="H404" s="43"/>
    </row>
    <row r="405" s="2" customFormat="1" ht="16.8" customHeight="1">
      <c r="A405" s="37"/>
      <c r="B405" s="43"/>
      <c r="C405" s="294" t="s">
        <v>2272</v>
      </c>
      <c r="D405" s="37"/>
      <c r="E405" s="37"/>
      <c r="F405" s="37"/>
      <c r="G405" s="37"/>
      <c r="H405" s="43"/>
    </row>
    <row r="406" s="2" customFormat="1">
      <c r="A406" s="37"/>
      <c r="B406" s="43"/>
      <c r="C406" s="292" t="s">
        <v>1644</v>
      </c>
      <c r="D406" s="292" t="s">
        <v>1645</v>
      </c>
      <c r="E406" s="16" t="s">
        <v>356</v>
      </c>
      <c r="F406" s="293">
        <v>7.3789999999999996</v>
      </c>
      <c r="G406" s="37"/>
      <c r="H406" s="43"/>
    </row>
    <row r="407" s="2" customFormat="1" ht="16.8" customHeight="1">
      <c r="A407" s="37"/>
      <c r="B407" s="43"/>
      <c r="C407" s="288" t="s">
        <v>2296</v>
      </c>
      <c r="D407" s="289" t="s">
        <v>2296</v>
      </c>
      <c r="E407" s="290" t="s">
        <v>1</v>
      </c>
      <c r="F407" s="291">
        <v>4.7140000000000004</v>
      </c>
      <c r="G407" s="37"/>
      <c r="H407" s="43"/>
    </row>
    <row r="408" s="2" customFormat="1" ht="16.8" customHeight="1">
      <c r="A408" s="37"/>
      <c r="B408" s="43"/>
      <c r="C408" s="292" t="s">
        <v>1</v>
      </c>
      <c r="D408" s="292" t="s">
        <v>688</v>
      </c>
      <c r="E408" s="16" t="s">
        <v>1</v>
      </c>
      <c r="F408" s="293">
        <v>0</v>
      </c>
      <c r="G408" s="37"/>
      <c r="H408" s="43"/>
    </row>
    <row r="409" s="2" customFormat="1" ht="16.8" customHeight="1">
      <c r="A409" s="37"/>
      <c r="B409" s="43"/>
      <c r="C409" s="292" t="s">
        <v>2296</v>
      </c>
      <c r="D409" s="292" t="s">
        <v>1283</v>
      </c>
      <c r="E409" s="16" t="s">
        <v>1</v>
      </c>
      <c r="F409" s="293">
        <v>4.7140000000000004</v>
      </c>
      <c r="G409" s="37"/>
      <c r="H409" s="43"/>
    </row>
    <row r="410" s="2" customFormat="1" ht="16.8" customHeight="1">
      <c r="A410" s="37"/>
      <c r="B410" s="43"/>
      <c r="C410" s="288" t="s">
        <v>2297</v>
      </c>
      <c r="D410" s="289" t="s">
        <v>2297</v>
      </c>
      <c r="E410" s="290" t="s">
        <v>1</v>
      </c>
      <c r="F410" s="291">
        <v>29.303000000000001</v>
      </c>
      <c r="G410" s="37"/>
      <c r="H410" s="43"/>
    </row>
    <row r="411" s="2" customFormat="1" ht="16.8" customHeight="1">
      <c r="A411" s="37"/>
      <c r="B411" s="43"/>
      <c r="C411" s="292" t="s">
        <v>2297</v>
      </c>
      <c r="D411" s="292" t="s">
        <v>2298</v>
      </c>
      <c r="E411" s="16" t="s">
        <v>1</v>
      </c>
      <c r="F411" s="293">
        <v>29.303000000000001</v>
      </c>
      <c r="G411" s="37"/>
      <c r="H411" s="43"/>
    </row>
    <row r="412" s="2" customFormat="1" ht="16.8" customHeight="1">
      <c r="A412" s="37"/>
      <c r="B412" s="43"/>
      <c r="C412" s="288" t="s">
        <v>1664</v>
      </c>
      <c r="D412" s="289" t="s">
        <v>1664</v>
      </c>
      <c r="E412" s="290" t="s">
        <v>1</v>
      </c>
      <c r="F412" s="291">
        <v>4.7140000000000004</v>
      </c>
      <c r="G412" s="37"/>
      <c r="H412" s="43"/>
    </row>
    <row r="413" s="2" customFormat="1" ht="16.8" customHeight="1">
      <c r="A413" s="37"/>
      <c r="B413" s="43"/>
      <c r="C413" s="292" t="s">
        <v>1</v>
      </c>
      <c r="D413" s="292" t="s">
        <v>688</v>
      </c>
      <c r="E413" s="16" t="s">
        <v>1</v>
      </c>
      <c r="F413" s="293">
        <v>0</v>
      </c>
      <c r="G413" s="37"/>
      <c r="H413" s="43"/>
    </row>
    <row r="414" s="2" customFormat="1" ht="16.8" customHeight="1">
      <c r="A414" s="37"/>
      <c r="B414" s="43"/>
      <c r="C414" s="292" t="s">
        <v>1664</v>
      </c>
      <c r="D414" s="292" t="s">
        <v>1283</v>
      </c>
      <c r="E414" s="16" t="s">
        <v>1</v>
      </c>
      <c r="F414" s="293">
        <v>4.7140000000000004</v>
      </c>
      <c r="G414" s="37"/>
      <c r="H414" s="43"/>
    </row>
    <row r="415" s="2" customFormat="1" ht="16.8" customHeight="1">
      <c r="A415" s="37"/>
      <c r="B415" s="43"/>
      <c r="C415" s="294" t="s">
        <v>2272</v>
      </c>
      <c r="D415" s="37"/>
      <c r="E415" s="37"/>
      <c r="F415" s="37"/>
      <c r="G415" s="37"/>
      <c r="H415" s="43"/>
    </row>
    <row r="416" s="2" customFormat="1" ht="16.8" customHeight="1">
      <c r="A416" s="37"/>
      <c r="B416" s="43"/>
      <c r="C416" s="292" t="s">
        <v>1661</v>
      </c>
      <c r="D416" s="292" t="s">
        <v>1662</v>
      </c>
      <c r="E416" s="16" t="s">
        <v>356</v>
      </c>
      <c r="F416" s="293">
        <v>26.638999999999999</v>
      </c>
      <c r="G416" s="37"/>
      <c r="H416" s="43"/>
    </row>
    <row r="417" s="2" customFormat="1" ht="16.8" customHeight="1">
      <c r="A417" s="37"/>
      <c r="B417" s="43"/>
      <c r="C417" s="288" t="s">
        <v>635</v>
      </c>
      <c r="D417" s="289" t="s">
        <v>635</v>
      </c>
      <c r="E417" s="290" t="s">
        <v>1</v>
      </c>
      <c r="F417" s="291">
        <v>91.599999999999994</v>
      </c>
      <c r="G417" s="37"/>
      <c r="H417" s="43"/>
    </row>
    <row r="418" s="2" customFormat="1" ht="16.8" customHeight="1">
      <c r="A418" s="37"/>
      <c r="B418" s="43"/>
      <c r="C418" s="292" t="s">
        <v>1</v>
      </c>
      <c r="D418" s="292" t="s">
        <v>362</v>
      </c>
      <c r="E418" s="16" t="s">
        <v>1</v>
      </c>
      <c r="F418" s="293">
        <v>0</v>
      </c>
      <c r="G418" s="37"/>
      <c r="H418" s="43"/>
    </row>
    <row r="419" s="2" customFormat="1">
      <c r="A419" s="37"/>
      <c r="B419" s="43"/>
      <c r="C419" s="292" t="s">
        <v>635</v>
      </c>
      <c r="D419" s="292" t="s">
        <v>636</v>
      </c>
      <c r="E419" s="16" t="s">
        <v>1</v>
      </c>
      <c r="F419" s="293">
        <v>91.599999999999994</v>
      </c>
      <c r="G419" s="37"/>
      <c r="H419" s="43"/>
    </row>
    <row r="420" s="2" customFormat="1" ht="16.8" customHeight="1">
      <c r="A420" s="37"/>
      <c r="B420" s="43"/>
      <c r="C420" s="294" t="s">
        <v>2272</v>
      </c>
      <c r="D420" s="37"/>
      <c r="E420" s="37"/>
      <c r="F420" s="37"/>
      <c r="G420" s="37"/>
      <c r="H420" s="43"/>
    </row>
    <row r="421" s="2" customFormat="1">
      <c r="A421" s="37"/>
      <c r="B421" s="43"/>
      <c r="C421" s="292" t="s">
        <v>630</v>
      </c>
      <c r="D421" s="292" t="s">
        <v>631</v>
      </c>
      <c r="E421" s="16" t="s">
        <v>356</v>
      </c>
      <c r="F421" s="293">
        <v>91.599999999999994</v>
      </c>
      <c r="G421" s="37"/>
      <c r="H421" s="43"/>
    </row>
    <row r="422" s="2" customFormat="1" ht="16.8" customHeight="1">
      <c r="A422" s="37"/>
      <c r="B422" s="43"/>
      <c r="C422" s="288" t="s">
        <v>1671</v>
      </c>
      <c r="D422" s="289" t="s">
        <v>1671</v>
      </c>
      <c r="E422" s="290" t="s">
        <v>1</v>
      </c>
      <c r="F422" s="291">
        <v>5.3659999999999997</v>
      </c>
      <c r="G422" s="37"/>
      <c r="H422" s="43"/>
    </row>
    <row r="423" s="2" customFormat="1" ht="16.8" customHeight="1">
      <c r="A423" s="37"/>
      <c r="B423" s="43"/>
      <c r="C423" s="292" t="s">
        <v>1671</v>
      </c>
      <c r="D423" s="292" t="s">
        <v>1672</v>
      </c>
      <c r="E423" s="16" t="s">
        <v>1</v>
      </c>
      <c r="F423" s="293">
        <v>5.3659999999999997</v>
      </c>
      <c r="G423" s="37"/>
      <c r="H423" s="43"/>
    </row>
    <row r="424" s="2" customFormat="1" ht="16.8" customHeight="1">
      <c r="A424" s="37"/>
      <c r="B424" s="43"/>
      <c r="C424" s="294" t="s">
        <v>2272</v>
      </c>
      <c r="D424" s="37"/>
      <c r="E424" s="37"/>
      <c r="F424" s="37"/>
      <c r="G424" s="37"/>
      <c r="H424" s="43"/>
    </row>
    <row r="425" s="2" customFormat="1" ht="16.8" customHeight="1">
      <c r="A425" s="37"/>
      <c r="B425" s="43"/>
      <c r="C425" s="292" t="s">
        <v>1668</v>
      </c>
      <c r="D425" s="292" t="s">
        <v>1669</v>
      </c>
      <c r="E425" s="16" t="s">
        <v>356</v>
      </c>
      <c r="F425" s="293">
        <v>36.865000000000002</v>
      </c>
      <c r="G425" s="37"/>
      <c r="H425" s="43"/>
    </row>
    <row r="426" s="2" customFormat="1" ht="16.8" customHeight="1">
      <c r="A426" s="37"/>
      <c r="B426" s="43"/>
      <c r="C426" s="288" t="s">
        <v>1680</v>
      </c>
      <c r="D426" s="289" t="s">
        <v>1680</v>
      </c>
      <c r="E426" s="290" t="s">
        <v>1</v>
      </c>
      <c r="F426" s="291">
        <v>6.6399999999999997</v>
      </c>
      <c r="G426" s="37"/>
      <c r="H426" s="43"/>
    </row>
    <row r="427" s="2" customFormat="1" ht="16.8" customHeight="1">
      <c r="A427" s="37"/>
      <c r="B427" s="43"/>
      <c r="C427" s="292" t="s">
        <v>1</v>
      </c>
      <c r="D427" s="292" t="s">
        <v>1636</v>
      </c>
      <c r="E427" s="16" t="s">
        <v>1</v>
      </c>
      <c r="F427" s="293">
        <v>0</v>
      </c>
      <c r="G427" s="37"/>
      <c r="H427" s="43"/>
    </row>
    <row r="428" s="2" customFormat="1" ht="16.8" customHeight="1">
      <c r="A428" s="37"/>
      <c r="B428" s="43"/>
      <c r="C428" s="292" t="s">
        <v>1680</v>
      </c>
      <c r="D428" s="292" t="s">
        <v>1638</v>
      </c>
      <c r="E428" s="16" t="s">
        <v>1</v>
      </c>
      <c r="F428" s="293">
        <v>6.6399999999999997</v>
      </c>
      <c r="G428" s="37"/>
      <c r="H428" s="43"/>
    </row>
    <row r="429" s="2" customFormat="1" ht="16.8" customHeight="1">
      <c r="A429" s="37"/>
      <c r="B429" s="43"/>
      <c r="C429" s="294" t="s">
        <v>2272</v>
      </c>
      <c r="D429" s="37"/>
      <c r="E429" s="37"/>
      <c r="F429" s="37"/>
      <c r="G429" s="37"/>
      <c r="H429" s="43"/>
    </row>
    <row r="430" s="2" customFormat="1" ht="16.8" customHeight="1">
      <c r="A430" s="37"/>
      <c r="B430" s="43"/>
      <c r="C430" s="292" t="s">
        <v>1677</v>
      </c>
      <c r="D430" s="292" t="s">
        <v>1678</v>
      </c>
      <c r="E430" s="16" t="s">
        <v>642</v>
      </c>
      <c r="F430" s="293">
        <v>60.920000000000002</v>
      </c>
      <c r="G430" s="37"/>
      <c r="H430" s="43"/>
    </row>
    <row r="431" s="2" customFormat="1" ht="16.8" customHeight="1">
      <c r="A431" s="37"/>
      <c r="B431" s="43"/>
      <c r="C431" s="288" t="s">
        <v>1694</v>
      </c>
      <c r="D431" s="289" t="s">
        <v>1694</v>
      </c>
      <c r="E431" s="290" t="s">
        <v>1</v>
      </c>
      <c r="F431" s="291">
        <v>4.7999999999999998</v>
      </c>
      <c r="G431" s="37"/>
      <c r="H431" s="43"/>
    </row>
    <row r="432" s="2" customFormat="1" ht="16.8" customHeight="1">
      <c r="A432" s="37"/>
      <c r="B432" s="43"/>
      <c r="C432" s="292" t="s">
        <v>1</v>
      </c>
      <c r="D432" s="292" t="s">
        <v>1693</v>
      </c>
      <c r="E432" s="16" t="s">
        <v>1</v>
      </c>
      <c r="F432" s="293">
        <v>0</v>
      </c>
      <c r="G432" s="37"/>
      <c r="H432" s="43"/>
    </row>
    <row r="433" s="2" customFormat="1" ht="16.8" customHeight="1">
      <c r="A433" s="37"/>
      <c r="B433" s="43"/>
      <c r="C433" s="292" t="s">
        <v>1694</v>
      </c>
      <c r="D433" s="292" t="s">
        <v>1695</v>
      </c>
      <c r="E433" s="16" t="s">
        <v>1</v>
      </c>
      <c r="F433" s="293">
        <v>4.7999999999999998</v>
      </c>
      <c r="G433" s="37"/>
      <c r="H433" s="43"/>
    </row>
    <row r="434" s="2" customFormat="1" ht="16.8" customHeight="1">
      <c r="A434" s="37"/>
      <c r="B434" s="43"/>
      <c r="C434" s="294" t="s">
        <v>2272</v>
      </c>
      <c r="D434" s="37"/>
      <c r="E434" s="37"/>
      <c r="F434" s="37"/>
      <c r="G434" s="37"/>
      <c r="H434" s="43"/>
    </row>
    <row r="435" s="2" customFormat="1" ht="16.8" customHeight="1">
      <c r="A435" s="37"/>
      <c r="B435" s="43"/>
      <c r="C435" s="292" t="s">
        <v>1690</v>
      </c>
      <c r="D435" s="292" t="s">
        <v>1691</v>
      </c>
      <c r="E435" s="16" t="s">
        <v>356</v>
      </c>
      <c r="F435" s="293">
        <v>4.7999999999999998</v>
      </c>
      <c r="G435" s="37"/>
      <c r="H435" s="43"/>
    </row>
    <row r="436" s="2" customFormat="1" ht="16.8" customHeight="1">
      <c r="A436" s="37"/>
      <c r="B436" s="43"/>
      <c r="C436" s="288" t="s">
        <v>1702</v>
      </c>
      <c r="D436" s="289" t="s">
        <v>1702</v>
      </c>
      <c r="E436" s="290" t="s">
        <v>1</v>
      </c>
      <c r="F436" s="291">
        <v>4.7999999999999998</v>
      </c>
      <c r="G436" s="37"/>
      <c r="H436" s="43"/>
    </row>
    <row r="437" s="2" customFormat="1" ht="16.8" customHeight="1">
      <c r="A437" s="37"/>
      <c r="B437" s="43"/>
      <c r="C437" s="292" t="s">
        <v>1</v>
      </c>
      <c r="D437" s="292" t="s">
        <v>1693</v>
      </c>
      <c r="E437" s="16" t="s">
        <v>1</v>
      </c>
      <c r="F437" s="293">
        <v>0</v>
      </c>
      <c r="G437" s="37"/>
      <c r="H437" s="43"/>
    </row>
    <row r="438" s="2" customFormat="1" ht="16.8" customHeight="1">
      <c r="A438" s="37"/>
      <c r="B438" s="43"/>
      <c r="C438" s="292" t="s">
        <v>1702</v>
      </c>
      <c r="D438" s="292" t="s">
        <v>1695</v>
      </c>
      <c r="E438" s="16" t="s">
        <v>1</v>
      </c>
      <c r="F438" s="293">
        <v>4.7999999999999998</v>
      </c>
      <c r="G438" s="37"/>
      <c r="H438" s="43"/>
    </row>
    <row r="439" s="2" customFormat="1" ht="16.8" customHeight="1">
      <c r="A439" s="37"/>
      <c r="B439" s="43"/>
      <c r="C439" s="294" t="s">
        <v>2272</v>
      </c>
      <c r="D439" s="37"/>
      <c r="E439" s="37"/>
      <c r="F439" s="37"/>
      <c r="G439" s="37"/>
      <c r="H439" s="43"/>
    </row>
    <row r="440" s="2" customFormat="1" ht="16.8" customHeight="1">
      <c r="A440" s="37"/>
      <c r="B440" s="43"/>
      <c r="C440" s="292" t="s">
        <v>1699</v>
      </c>
      <c r="D440" s="292" t="s">
        <v>1700</v>
      </c>
      <c r="E440" s="16" t="s">
        <v>356</v>
      </c>
      <c r="F440" s="293">
        <v>4.7999999999999998</v>
      </c>
      <c r="G440" s="37"/>
      <c r="H440" s="43"/>
    </row>
    <row r="441" s="2" customFormat="1" ht="16.8" customHeight="1">
      <c r="A441" s="37"/>
      <c r="B441" s="43"/>
      <c r="C441" s="288" t="s">
        <v>1709</v>
      </c>
      <c r="D441" s="289" t="s">
        <v>1709</v>
      </c>
      <c r="E441" s="290" t="s">
        <v>1</v>
      </c>
      <c r="F441" s="291">
        <v>4.7999999999999998</v>
      </c>
      <c r="G441" s="37"/>
      <c r="H441" s="43"/>
    </row>
    <row r="442" s="2" customFormat="1" ht="16.8" customHeight="1">
      <c r="A442" s="37"/>
      <c r="B442" s="43"/>
      <c r="C442" s="292" t="s">
        <v>1</v>
      </c>
      <c r="D442" s="292" t="s">
        <v>1693</v>
      </c>
      <c r="E442" s="16" t="s">
        <v>1</v>
      </c>
      <c r="F442" s="293">
        <v>0</v>
      </c>
      <c r="G442" s="37"/>
      <c r="H442" s="43"/>
    </row>
    <row r="443" s="2" customFormat="1" ht="16.8" customHeight="1">
      <c r="A443" s="37"/>
      <c r="B443" s="43"/>
      <c r="C443" s="292" t="s">
        <v>1709</v>
      </c>
      <c r="D443" s="292" t="s">
        <v>1695</v>
      </c>
      <c r="E443" s="16" t="s">
        <v>1</v>
      </c>
      <c r="F443" s="293">
        <v>4.7999999999999998</v>
      </c>
      <c r="G443" s="37"/>
      <c r="H443" s="43"/>
    </row>
    <row r="444" s="2" customFormat="1" ht="16.8" customHeight="1">
      <c r="A444" s="37"/>
      <c r="B444" s="43"/>
      <c r="C444" s="294" t="s">
        <v>2272</v>
      </c>
      <c r="D444" s="37"/>
      <c r="E444" s="37"/>
      <c r="F444" s="37"/>
      <c r="G444" s="37"/>
      <c r="H444" s="43"/>
    </row>
    <row r="445" s="2" customFormat="1" ht="16.8" customHeight="1">
      <c r="A445" s="37"/>
      <c r="B445" s="43"/>
      <c r="C445" s="292" t="s">
        <v>1706</v>
      </c>
      <c r="D445" s="292" t="s">
        <v>1707</v>
      </c>
      <c r="E445" s="16" t="s">
        <v>356</v>
      </c>
      <c r="F445" s="293">
        <v>4.7999999999999998</v>
      </c>
      <c r="G445" s="37"/>
      <c r="H445" s="43"/>
    </row>
    <row r="446" s="2" customFormat="1" ht="16.8" customHeight="1">
      <c r="A446" s="37"/>
      <c r="B446" s="43"/>
      <c r="C446" s="288" t="s">
        <v>1716</v>
      </c>
      <c r="D446" s="289" t="s">
        <v>1716</v>
      </c>
      <c r="E446" s="290" t="s">
        <v>1</v>
      </c>
      <c r="F446" s="291">
        <v>4.7999999999999998</v>
      </c>
      <c r="G446" s="37"/>
      <c r="H446" s="43"/>
    </row>
    <row r="447" s="2" customFormat="1" ht="16.8" customHeight="1">
      <c r="A447" s="37"/>
      <c r="B447" s="43"/>
      <c r="C447" s="292" t="s">
        <v>1</v>
      </c>
      <c r="D447" s="292" t="s">
        <v>1693</v>
      </c>
      <c r="E447" s="16" t="s">
        <v>1</v>
      </c>
      <c r="F447" s="293">
        <v>0</v>
      </c>
      <c r="G447" s="37"/>
      <c r="H447" s="43"/>
    </row>
    <row r="448" s="2" customFormat="1" ht="16.8" customHeight="1">
      <c r="A448" s="37"/>
      <c r="B448" s="43"/>
      <c r="C448" s="292" t="s">
        <v>1716</v>
      </c>
      <c r="D448" s="292" t="s">
        <v>1695</v>
      </c>
      <c r="E448" s="16" t="s">
        <v>1</v>
      </c>
      <c r="F448" s="293">
        <v>4.7999999999999998</v>
      </c>
      <c r="G448" s="37"/>
      <c r="H448" s="43"/>
    </row>
    <row r="449" s="2" customFormat="1" ht="16.8" customHeight="1">
      <c r="A449" s="37"/>
      <c r="B449" s="43"/>
      <c r="C449" s="294" t="s">
        <v>2272</v>
      </c>
      <c r="D449" s="37"/>
      <c r="E449" s="37"/>
      <c r="F449" s="37"/>
      <c r="G449" s="37"/>
      <c r="H449" s="43"/>
    </row>
    <row r="450" s="2" customFormat="1" ht="16.8" customHeight="1">
      <c r="A450" s="37"/>
      <c r="B450" s="43"/>
      <c r="C450" s="292" t="s">
        <v>1713</v>
      </c>
      <c r="D450" s="292" t="s">
        <v>1714</v>
      </c>
      <c r="E450" s="16" t="s">
        <v>356</v>
      </c>
      <c r="F450" s="293">
        <v>4.7999999999999998</v>
      </c>
      <c r="G450" s="37"/>
      <c r="H450" s="43"/>
    </row>
    <row r="451" s="2" customFormat="1" ht="16.8" customHeight="1">
      <c r="A451" s="37"/>
      <c r="B451" s="43"/>
      <c r="C451" s="288" t="s">
        <v>1723</v>
      </c>
      <c r="D451" s="289" t="s">
        <v>1723</v>
      </c>
      <c r="E451" s="290" t="s">
        <v>1</v>
      </c>
      <c r="F451" s="291">
        <v>4.7999999999999998</v>
      </c>
      <c r="G451" s="37"/>
      <c r="H451" s="43"/>
    </row>
    <row r="452" s="2" customFormat="1" ht="16.8" customHeight="1">
      <c r="A452" s="37"/>
      <c r="B452" s="43"/>
      <c r="C452" s="292" t="s">
        <v>1</v>
      </c>
      <c r="D452" s="292" t="s">
        <v>1693</v>
      </c>
      <c r="E452" s="16" t="s">
        <v>1</v>
      </c>
      <c r="F452" s="293">
        <v>0</v>
      </c>
      <c r="G452" s="37"/>
      <c r="H452" s="43"/>
    </row>
    <row r="453" s="2" customFormat="1" ht="16.8" customHeight="1">
      <c r="A453" s="37"/>
      <c r="B453" s="43"/>
      <c r="C453" s="292" t="s">
        <v>1723</v>
      </c>
      <c r="D453" s="292" t="s">
        <v>1695</v>
      </c>
      <c r="E453" s="16" t="s">
        <v>1</v>
      </c>
      <c r="F453" s="293">
        <v>4.7999999999999998</v>
      </c>
      <c r="G453" s="37"/>
      <c r="H453" s="43"/>
    </row>
    <row r="454" s="2" customFormat="1" ht="16.8" customHeight="1">
      <c r="A454" s="37"/>
      <c r="B454" s="43"/>
      <c r="C454" s="294" t="s">
        <v>2272</v>
      </c>
      <c r="D454" s="37"/>
      <c r="E454" s="37"/>
      <c r="F454" s="37"/>
      <c r="G454" s="37"/>
      <c r="H454" s="43"/>
    </row>
    <row r="455" s="2" customFormat="1" ht="16.8" customHeight="1">
      <c r="A455" s="37"/>
      <c r="B455" s="43"/>
      <c r="C455" s="292" t="s">
        <v>1720</v>
      </c>
      <c r="D455" s="292" t="s">
        <v>1721</v>
      </c>
      <c r="E455" s="16" t="s">
        <v>356</v>
      </c>
      <c r="F455" s="293">
        <v>4.7999999999999998</v>
      </c>
      <c r="G455" s="37"/>
      <c r="H455" s="43"/>
    </row>
    <row r="456" s="2" customFormat="1" ht="16.8" customHeight="1">
      <c r="A456" s="37"/>
      <c r="B456" s="43"/>
      <c r="C456" s="288" t="s">
        <v>1731</v>
      </c>
      <c r="D456" s="289" t="s">
        <v>1731</v>
      </c>
      <c r="E456" s="290" t="s">
        <v>1</v>
      </c>
      <c r="F456" s="291">
        <v>279.44999999999999</v>
      </c>
      <c r="G456" s="37"/>
      <c r="H456" s="43"/>
    </row>
    <row r="457" s="2" customFormat="1" ht="16.8" customHeight="1">
      <c r="A457" s="37"/>
      <c r="B457" s="43"/>
      <c r="C457" s="292" t="s">
        <v>1</v>
      </c>
      <c r="D457" s="292" t="s">
        <v>1730</v>
      </c>
      <c r="E457" s="16" t="s">
        <v>1</v>
      </c>
      <c r="F457" s="293">
        <v>0</v>
      </c>
      <c r="G457" s="37"/>
      <c r="H457" s="43"/>
    </row>
    <row r="458" s="2" customFormat="1" ht="16.8" customHeight="1">
      <c r="A458" s="37"/>
      <c r="B458" s="43"/>
      <c r="C458" s="292" t="s">
        <v>1</v>
      </c>
      <c r="D458" s="292" t="s">
        <v>1052</v>
      </c>
      <c r="E458" s="16" t="s">
        <v>1</v>
      </c>
      <c r="F458" s="293">
        <v>0</v>
      </c>
      <c r="G458" s="37"/>
      <c r="H458" s="43"/>
    </row>
    <row r="459" s="2" customFormat="1" ht="16.8" customHeight="1">
      <c r="A459" s="37"/>
      <c r="B459" s="43"/>
      <c r="C459" s="292" t="s">
        <v>1731</v>
      </c>
      <c r="D459" s="292" t="s">
        <v>988</v>
      </c>
      <c r="E459" s="16" t="s">
        <v>1</v>
      </c>
      <c r="F459" s="293">
        <v>279.44999999999999</v>
      </c>
      <c r="G459" s="37"/>
      <c r="H459" s="43"/>
    </row>
    <row r="460" s="2" customFormat="1" ht="16.8" customHeight="1">
      <c r="A460" s="37"/>
      <c r="B460" s="43"/>
      <c r="C460" s="294" t="s">
        <v>2272</v>
      </c>
      <c r="D460" s="37"/>
      <c r="E460" s="37"/>
      <c r="F460" s="37"/>
      <c r="G460" s="37"/>
      <c r="H460" s="43"/>
    </row>
    <row r="461" s="2" customFormat="1">
      <c r="A461" s="37"/>
      <c r="B461" s="43"/>
      <c r="C461" s="292" t="s">
        <v>1727</v>
      </c>
      <c r="D461" s="292" t="s">
        <v>1728</v>
      </c>
      <c r="E461" s="16" t="s">
        <v>642</v>
      </c>
      <c r="F461" s="293">
        <v>1289.4000000000001</v>
      </c>
      <c r="G461" s="37"/>
      <c r="H461" s="43"/>
    </row>
    <row r="462" s="2" customFormat="1" ht="16.8" customHeight="1">
      <c r="A462" s="37"/>
      <c r="B462" s="43"/>
      <c r="C462" s="288" t="s">
        <v>1746</v>
      </c>
      <c r="D462" s="289" t="s">
        <v>1746</v>
      </c>
      <c r="E462" s="290" t="s">
        <v>1</v>
      </c>
      <c r="F462" s="291">
        <v>310.43299999999999</v>
      </c>
      <c r="G462" s="37"/>
      <c r="H462" s="43"/>
    </row>
    <row r="463" s="2" customFormat="1" ht="16.8" customHeight="1">
      <c r="A463" s="37"/>
      <c r="B463" s="43"/>
      <c r="C463" s="292" t="s">
        <v>1</v>
      </c>
      <c r="D463" s="292" t="s">
        <v>1063</v>
      </c>
      <c r="E463" s="16" t="s">
        <v>1</v>
      </c>
      <c r="F463" s="293">
        <v>0</v>
      </c>
      <c r="G463" s="37"/>
      <c r="H463" s="43"/>
    </row>
    <row r="464" s="2" customFormat="1" ht="16.8" customHeight="1">
      <c r="A464" s="37"/>
      <c r="B464" s="43"/>
      <c r="C464" s="292" t="s">
        <v>1</v>
      </c>
      <c r="D464" s="292" t="s">
        <v>1745</v>
      </c>
      <c r="E464" s="16" t="s">
        <v>1</v>
      </c>
      <c r="F464" s="293">
        <v>0</v>
      </c>
      <c r="G464" s="37"/>
      <c r="H464" s="43"/>
    </row>
    <row r="465" s="2" customFormat="1" ht="16.8" customHeight="1">
      <c r="A465" s="37"/>
      <c r="B465" s="43"/>
      <c r="C465" s="292" t="s">
        <v>1746</v>
      </c>
      <c r="D465" s="292" t="s">
        <v>1747</v>
      </c>
      <c r="E465" s="16" t="s">
        <v>1</v>
      </c>
      <c r="F465" s="293">
        <v>310.43299999999999</v>
      </c>
      <c r="G465" s="37"/>
      <c r="H465" s="43"/>
    </row>
    <row r="466" s="2" customFormat="1" ht="16.8" customHeight="1">
      <c r="A466" s="37"/>
      <c r="B466" s="43"/>
      <c r="C466" s="294" t="s">
        <v>2272</v>
      </c>
      <c r="D466" s="37"/>
      <c r="E466" s="37"/>
      <c r="F466" s="37"/>
      <c r="G466" s="37"/>
      <c r="H466" s="43"/>
    </row>
    <row r="467" s="2" customFormat="1">
      <c r="A467" s="37"/>
      <c r="B467" s="43"/>
      <c r="C467" s="292" t="s">
        <v>1742</v>
      </c>
      <c r="D467" s="292" t="s">
        <v>1743</v>
      </c>
      <c r="E467" s="16" t="s">
        <v>642</v>
      </c>
      <c r="F467" s="293">
        <v>310.43299999999999</v>
      </c>
      <c r="G467" s="37"/>
      <c r="H467" s="43"/>
    </row>
    <row r="468" s="2" customFormat="1" ht="16.8" customHeight="1">
      <c r="A468" s="37"/>
      <c r="B468" s="43"/>
      <c r="C468" s="288" t="s">
        <v>379</v>
      </c>
      <c r="D468" s="289" t="s">
        <v>379</v>
      </c>
      <c r="E468" s="290" t="s">
        <v>1</v>
      </c>
      <c r="F468" s="291">
        <v>50.151000000000003</v>
      </c>
      <c r="G468" s="37"/>
      <c r="H468" s="43"/>
    </row>
    <row r="469" s="2" customFormat="1" ht="16.8" customHeight="1">
      <c r="A469" s="37"/>
      <c r="B469" s="43"/>
      <c r="C469" s="292" t="s">
        <v>1</v>
      </c>
      <c r="D469" s="292" t="s">
        <v>377</v>
      </c>
      <c r="E469" s="16" t="s">
        <v>1</v>
      </c>
      <c r="F469" s="293">
        <v>0</v>
      </c>
      <c r="G469" s="37"/>
      <c r="H469" s="43"/>
    </row>
    <row r="470" s="2" customFormat="1">
      <c r="A470" s="37"/>
      <c r="B470" s="43"/>
      <c r="C470" s="292" t="s">
        <v>379</v>
      </c>
      <c r="D470" s="292" t="s">
        <v>380</v>
      </c>
      <c r="E470" s="16" t="s">
        <v>1</v>
      </c>
      <c r="F470" s="293">
        <v>50.151000000000003</v>
      </c>
      <c r="G470" s="37"/>
      <c r="H470" s="43"/>
    </row>
    <row r="471" s="2" customFormat="1" ht="16.8" customHeight="1">
      <c r="A471" s="37"/>
      <c r="B471" s="43"/>
      <c r="C471" s="294" t="s">
        <v>2272</v>
      </c>
      <c r="D471" s="37"/>
      <c r="E471" s="37"/>
      <c r="F471" s="37"/>
      <c r="G471" s="37"/>
      <c r="H471" s="43"/>
    </row>
    <row r="472" s="2" customFormat="1" ht="16.8" customHeight="1">
      <c r="A472" s="37"/>
      <c r="B472" s="43"/>
      <c r="C472" s="292" t="s">
        <v>371</v>
      </c>
      <c r="D472" s="292" t="s">
        <v>372</v>
      </c>
      <c r="E472" s="16" t="s">
        <v>373</v>
      </c>
      <c r="F472" s="293">
        <v>50.151000000000003</v>
      </c>
      <c r="G472" s="37"/>
      <c r="H472" s="43"/>
    </row>
    <row r="473" s="2" customFormat="1" ht="16.8" customHeight="1">
      <c r="A473" s="37"/>
      <c r="B473" s="43"/>
      <c r="C473" s="288" t="s">
        <v>647</v>
      </c>
      <c r="D473" s="289" t="s">
        <v>647</v>
      </c>
      <c r="E473" s="290" t="s">
        <v>1</v>
      </c>
      <c r="F473" s="291">
        <v>92.516000000000005</v>
      </c>
      <c r="G473" s="37"/>
      <c r="H473" s="43"/>
    </row>
    <row r="474" s="2" customFormat="1" ht="16.8" customHeight="1">
      <c r="A474" s="37"/>
      <c r="B474" s="43"/>
      <c r="C474" s="292" t="s">
        <v>647</v>
      </c>
      <c r="D474" s="292" t="s">
        <v>648</v>
      </c>
      <c r="E474" s="16" t="s">
        <v>1</v>
      </c>
      <c r="F474" s="293">
        <v>92.516000000000005</v>
      </c>
      <c r="G474" s="37"/>
      <c r="H474" s="43"/>
    </row>
    <row r="475" s="2" customFormat="1" ht="16.8" customHeight="1">
      <c r="A475" s="37"/>
      <c r="B475" s="43"/>
      <c r="C475" s="294" t="s">
        <v>2272</v>
      </c>
      <c r="D475" s="37"/>
      <c r="E475" s="37"/>
      <c r="F475" s="37"/>
      <c r="G475" s="37"/>
      <c r="H475" s="43"/>
    </row>
    <row r="476" s="2" customFormat="1" ht="16.8" customHeight="1">
      <c r="A476" s="37"/>
      <c r="B476" s="43"/>
      <c r="C476" s="292" t="s">
        <v>643</v>
      </c>
      <c r="D476" s="292" t="s">
        <v>644</v>
      </c>
      <c r="E476" s="16" t="s">
        <v>356</v>
      </c>
      <c r="F476" s="293">
        <v>92.516000000000005</v>
      </c>
      <c r="G476" s="37"/>
      <c r="H476" s="43"/>
    </row>
    <row r="477" s="2" customFormat="1" ht="16.8" customHeight="1">
      <c r="A477" s="37"/>
      <c r="B477" s="43"/>
      <c r="C477" s="288" t="s">
        <v>1754</v>
      </c>
      <c r="D477" s="289" t="s">
        <v>1754</v>
      </c>
      <c r="E477" s="290" t="s">
        <v>1</v>
      </c>
      <c r="F477" s="291">
        <v>1043.4380000000001</v>
      </c>
      <c r="G477" s="37"/>
      <c r="H477" s="43"/>
    </row>
    <row r="478" s="2" customFormat="1" ht="16.8" customHeight="1">
      <c r="A478" s="37"/>
      <c r="B478" s="43"/>
      <c r="C478" s="292" t="s">
        <v>1</v>
      </c>
      <c r="D478" s="292" t="s">
        <v>1063</v>
      </c>
      <c r="E478" s="16" t="s">
        <v>1</v>
      </c>
      <c r="F478" s="293">
        <v>0</v>
      </c>
      <c r="G478" s="37"/>
      <c r="H478" s="43"/>
    </row>
    <row r="479" s="2" customFormat="1" ht="16.8" customHeight="1">
      <c r="A479" s="37"/>
      <c r="B479" s="43"/>
      <c r="C479" s="292" t="s">
        <v>1</v>
      </c>
      <c r="D479" s="292" t="s">
        <v>1745</v>
      </c>
      <c r="E479" s="16" t="s">
        <v>1</v>
      </c>
      <c r="F479" s="293">
        <v>0</v>
      </c>
      <c r="G479" s="37"/>
      <c r="H479" s="43"/>
    </row>
    <row r="480" s="2" customFormat="1" ht="16.8" customHeight="1">
      <c r="A480" s="37"/>
      <c r="B480" s="43"/>
      <c r="C480" s="292" t="s">
        <v>1754</v>
      </c>
      <c r="D480" s="292" t="s">
        <v>1755</v>
      </c>
      <c r="E480" s="16" t="s">
        <v>1</v>
      </c>
      <c r="F480" s="293">
        <v>1043.4380000000001</v>
      </c>
      <c r="G480" s="37"/>
      <c r="H480" s="43"/>
    </row>
    <row r="481" s="2" customFormat="1" ht="16.8" customHeight="1">
      <c r="A481" s="37"/>
      <c r="B481" s="43"/>
      <c r="C481" s="294" t="s">
        <v>2272</v>
      </c>
      <c r="D481" s="37"/>
      <c r="E481" s="37"/>
      <c r="F481" s="37"/>
      <c r="G481" s="37"/>
      <c r="H481" s="43"/>
    </row>
    <row r="482" s="2" customFormat="1">
      <c r="A482" s="37"/>
      <c r="B482" s="43"/>
      <c r="C482" s="292" t="s">
        <v>1751</v>
      </c>
      <c r="D482" s="292" t="s">
        <v>1752</v>
      </c>
      <c r="E482" s="16" t="s">
        <v>642</v>
      </c>
      <c r="F482" s="293">
        <v>1043.4380000000001</v>
      </c>
      <c r="G482" s="37"/>
      <c r="H482" s="43"/>
    </row>
    <row r="483" s="2" customFormat="1" ht="16.8" customHeight="1">
      <c r="A483" s="37"/>
      <c r="B483" s="43"/>
      <c r="C483" s="288" t="s">
        <v>1762</v>
      </c>
      <c r="D483" s="289" t="s">
        <v>1762</v>
      </c>
      <c r="E483" s="290" t="s">
        <v>1</v>
      </c>
      <c r="F483" s="291">
        <v>522.63999999999999</v>
      </c>
      <c r="G483" s="37"/>
      <c r="H483" s="43"/>
    </row>
    <row r="484" s="2" customFormat="1" ht="16.8" customHeight="1">
      <c r="A484" s="37"/>
      <c r="B484" s="43"/>
      <c r="C484" s="292" t="s">
        <v>1</v>
      </c>
      <c r="D484" s="292" t="s">
        <v>1063</v>
      </c>
      <c r="E484" s="16" t="s">
        <v>1</v>
      </c>
      <c r="F484" s="293">
        <v>0</v>
      </c>
      <c r="G484" s="37"/>
      <c r="H484" s="43"/>
    </row>
    <row r="485" s="2" customFormat="1">
      <c r="A485" s="37"/>
      <c r="B485" s="43"/>
      <c r="C485" s="292" t="s">
        <v>1</v>
      </c>
      <c r="D485" s="292" t="s">
        <v>1064</v>
      </c>
      <c r="E485" s="16" t="s">
        <v>1</v>
      </c>
      <c r="F485" s="293">
        <v>0</v>
      </c>
      <c r="G485" s="37"/>
      <c r="H485" s="43"/>
    </row>
    <row r="486" s="2" customFormat="1">
      <c r="A486" s="37"/>
      <c r="B486" s="43"/>
      <c r="C486" s="292" t="s">
        <v>1762</v>
      </c>
      <c r="D486" s="292" t="s">
        <v>1763</v>
      </c>
      <c r="E486" s="16" t="s">
        <v>1</v>
      </c>
      <c r="F486" s="293">
        <v>522.63999999999999</v>
      </c>
      <c r="G486" s="37"/>
      <c r="H486" s="43"/>
    </row>
    <row r="487" s="2" customFormat="1" ht="16.8" customHeight="1">
      <c r="A487" s="37"/>
      <c r="B487" s="43"/>
      <c r="C487" s="294" t="s">
        <v>2272</v>
      </c>
      <c r="D487" s="37"/>
      <c r="E487" s="37"/>
      <c r="F487" s="37"/>
      <c r="G487" s="37"/>
      <c r="H487" s="43"/>
    </row>
    <row r="488" s="2" customFormat="1">
      <c r="A488" s="37"/>
      <c r="B488" s="43"/>
      <c r="C488" s="292" t="s">
        <v>1759</v>
      </c>
      <c r="D488" s="292" t="s">
        <v>1760</v>
      </c>
      <c r="E488" s="16" t="s">
        <v>642</v>
      </c>
      <c r="F488" s="293">
        <v>619.24000000000001</v>
      </c>
      <c r="G488" s="37"/>
      <c r="H488" s="43"/>
    </row>
    <row r="489" s="2" customFormat="1" ht="16.8" customHeight="1">
      <c r="A489" s="37"/>
      <c r="B489" s="43"/>
      <c r="C489" s="288" t="s">
        <v>1771</v>
      </c>
      <c r="D489" s="289" t="s">
        <v>1771</v>
      </c>
      <c r="E489" s="290" t="s">
        <v>1</v>
      </c>
      <c r="F489" s="291">
        <v>650.202</v>
      </c>
      <c r="G489" s="37"/>
      <c r="H489" s="43"/>
    </row>
    <row r="490" s="2" customFormat="1" ht="16.8" customHeight="1">
      <c r="A490" s="37"/>
      <c r="B490" s="43"/>
      <c r="C490" s="292" t="s">
        <v>1771</v>
      </c>
      <c r="D490" s="292" t="s">
        <v>1772</v>
      </c>
      <c r="E490" s="16" t="s">
        <v>1</v>
      </c>
      <c r="F490" s="293">
        <v>650.202</v>
      </c>
      <c r="G490" s="37"/>
      <c r="H490" s="43"/>
    </row>
    <row r="491" s="2" customFormat="1" ht="16.8" customHeight="1">
      <c r="A491" s="37"/>
      <c r="B491" s="43"/>
      <c r="C491" s="294" t="s">
        <v>2272</v>
      </c>
      <c r="D491" s="37"/>
      <c r="E491" s="37"/>
      <c r="F491" s="37"/>
      <c r="G491" s="37"/>
      <c r="H491" s="43"/>
    </row>
    <row r="492" s="2" customFormat="1">
      <c r="A492" s="37"/>
      <c r="B492" s="43"/>
      <c r="C492" s="292" t="s">
        <v>1768</v>
      </c>
      <c r="D492" s="292" t="s">
        <v>1769</v>
      </c>
      <c r="E492" s="16" t="s">
        <v>642</v>
      </c>
      <c r="F492" s="293">
        <v>650.202</v>
      </c>
      <c r="G492" s="37"/>
      <c r="H492" s="43"/>
    </row>
    <row r="493" s="2" customFormat="1" ht="16.8" customHeight="1">
      <c r="A493" s="37"/>
      <c r="B493" s="43"/>
      <c r="C493" s="288" t="s">
        <v>2299</v>
      </c>
      <c r="D493" s="289" t="s">
        <v>2299</v>
      </c>
      <c r="E493" s="290" t="s">
        <v>1</v>
      </c>
      <c r="F493" s="291">
        <v>14.640000000000001</v>
      </c>
      <c r="G493" s="37"/>
      <c r="H493" s="43"/>
    </row>
    <row r="494" s="2" customFormat="1" ht="16.8" customHeight="1">
      <c r="A494" s="37"/>
      <c r="B494" s="43"/>
      <c r="C494" s="292" t="s">
        <v>2299</v>
      </c>
      <c r="D494" s="292" t="s">
        <v>2300</v>
      </c>
      <c r="E494" s="16" t="s">
        <v>1</v>
      </c>
      <c r="F494" s="293">
        <v>14.640000000000001</v>
      </c>
      <c r="G494" s="37"/>
      <c r="H494" s="43"/>
    </row>
    <row r="495" s="2" customFormat="1" ht="16.8" customHeight="1">
      <c r="A495" s="37"/>
      <c r="B495" s="43"/>
      <c r="C495" s="294" t="s">
        <v>2272</v>
      </c>
      <c r="D495" s="37"/>
      <c r="E495" s="37"/>
      <c r="F495" s="37"/>
      <c r="G495" s="37"/>
      <c r="H495" s="43"/>
    </row>
    <row r="496" s="2" customFormat="1" ht="16.8" customHeight="1">
      <c r="A496" s="37"/>
      <c r="B496" s="43"/>
      <c r="C496" s="292" t="s">
        <v>1776</v>
      </c>
      <c r="D496" s="292" t="s">
        <v>1777</v>
      </c>
      <c r="E496" s="16" t="s">
        <v>356</v>
      </c>
      <c r="F496" s="293">
        <v>298.90800000000002</v>
      </c>
      <c r="G496" s="37"/>
      <c r="H496" s="43"/>
    </row>
    <row r="497" s="2" customFormat="1" ht="16.8" customHeight="1">
      <c r="A497" s="37"/>
      <c r="B497" s="43"/>
      <c r="C497" s="288" t="s">
        <v>1784</v>
      </c>
      <c r="D497" s="289" t="s">
        <v>1784</v>
      </c>
      <c r="E497" s="290" t="s">
        <v>1</v>
      </c>
      <c r="F497" s="291">
        <v>285.97800000000001</v>
      </c>
      <c r="G497" s="37"/>
      <c r="H497" s="43"/>
    </row>
    <row r="498" s="2" customFormat="1" ht="16.8" customHeight="1">
      <c r="A498" s="37"/>
      <c r="B498" s="43"/>
      <c r="C498" s="292" t="s">
        <v>1</v>
      </c>
      <c r="D498" s="292" t="s">
        <v>1783</v>
      </c>
      <c r="E498" s="16" t="s">
        <v>1</v>
      </c>
      <c r="F498" s="293">
        <v>0</v>
      </c>
      <c r="G498" s="37"/>
      <c r="H498" s="43"/>
    </row>
    <row r="499" s="2" customFormat="1" ht="16.8" customHeight="1">
      <c r="A499" s="37"/>
      <c r="B499" s="43"/>
      <c r="C499" s="292" t="s">
        <v>1784</v>
      </c>
      <c r="D499" s="292" t="s">
        <v>1785</v>
      </c>
      <c r="E499" s="16" t="s">
        <v>1</v>
      </c>
      <c r="F499" s="293">
        <v>285.97800000000001</v>
      </c>
      <c r="G499" s="37"/>
      <c r="H499" s="43"/>
    </row>
    <row r="500" s="2" customFormat="1" ht="16.8" customHeight="1">
      <c r="A500" s="37"/>
      <c r="B500" s="43"/>
      <c r="C500" s="294" t="s">
        <v>2272</v>
      </c>
      <c r="D500" s="37"/>
      <c r="E500" s="37"/>
      <c r="F500" s="37"/>
      <c r="G500" s="37"/>
      <c r="H500" s="43"/>
    </row>
    <row r="501" s="2" customFormat="1" ht="16.8" customHeight="1">
      <c r="A501" s="37"/>
      <c r="B501" s="43"/>
      <c r="C501" s="292" t="s">
        <v>1780</v>
      </c>
      <c r="D501" s="292" t="s">
        <v>1781</v>
      </c>
      <c r="E501" s="16" t="s">
        <v>356</v>
      </c>
      <c r="F501" s="293">
        <v>2852.0549999999998</v>
      </c>
      <c r="G501" s="37"/>
      <c r="H501" s="43"/>
    </row>
    <row r="502" s="2" customFormat="1" ht="16.8" customHeight="1">
      <c r="A502" s="37"/>
      <c r="B502" s="43"/>
      <c r="C502" s="288" t="s">
        <v>2301</v>
      </c>
      <c r="D502" s="289" t="s">
        <v>2301</v>
      </c>
      <c r="E502" s="290" t="s">
        <v>1</v>
      </c>
      <c r="F502" s="291">
        <v>14.640000000000001</v>
      </c>
      <c r="G502" s="37"/>
      <c r="H502" s="43"/>
    </row>
    <row r="503" s="2" customFormat="1" ht="16.8" customHeight="1">
      <c r="A503" s="37"/>
      <c r="B503" s="43"/>
      <c r="C503" s="292" t="s">
        <v>2301</v>
      </c>
      <c r="D503" s="292" t="s">
        <v>2300</v>
      </c>
      <c r="E503" s="16" t="s">
        <v>1</v>
      </c>
      <c r="F503" s="293">
        <v>14.640000000000001</v>
      </c>
      <c r="G503" s="37"/>
      <c r="H503" s="43"/>
    </row>
    <row r="504" s="2" customFormat="1" ht="16.8" customHeight="1">
      <c r="A504" s="37"/>
      <c r="B504" s="43"/>
      <c r="C504" s="294" t="s">
        <v>2272</v>
      </c>
      <c r="D504" s="37"/>
      <c r="E504" s="37"/>
      <c r="F504" s="37"/>
      <c r="G504" s="37"/>
      <c r="H504" s="43"/>
    </row>
    <row r="505" s="2" customFormat="1" ht="16.8" customHeight="1">
      <c r="A505" s="37"/>
      <c r="B505" s="43"/>
      <c r="C505" s="292" t="s">
        <v>1791</v>
      </c>
      <c r="D505" s="292" t="s">
        <v>1792</v>
      </c>
      <c r="E505" s="16" t="s">
        <v>356</v>
      </c>
      <c r="F505" s="293">
        <v>298.90800000000002</v>
      </c>
      <c r="G505" s="37"/>
      <c r="H505" s="43"/>
    </row>
    <row r="506" s="2" customFormat="1" ht="16.8" customHeight="1">
      <c r="A506" s="37"/>
      <c r="B506" s="43"/>
      <c r="C506" s="288" t="s">
        <v>1805</v>
      </c>
      <c r="D506" s="289" t="s">
        <v>1805</v>
      </c>
      <c r="E506" s="290" t="s">
        <v>1</v>
      </c>
      <c r="F506" s="291">
        <v>3.6600000000000001</v>
      </c>
      <c r="G506" s="37"/>
      <c r="H506" s="43"/>
    </row>
    <row r="507" s="2" customFormat="1" ht="16.8" customHeight="1">
      <c r="A507" s="37"/>
      <c r="B507" s="43"/>
      <c r="C507" s="292" t="s">
        <v>1805</v>
      </c>
      <c r="D507" s="292" t="s">
        <v>1806</v>
      </c>
      <c r="E507" s="16" t="s">
        <v>1</v>
      </c>
      <c r="F507" s="293">
        <v>3.6600000000000001</v>
      </c>
      <c r="G507" s="37"/>
      <c r="H507" s="43"/>
    </row>
    <row r="508" s="2" customFormat="1" ht="16.8" customHeight="1">
      <c r="A508" s="37"/>
      <c r="B508" s="43"/>
      <c r="C508" s="294" t="s">
        <v>2272</v>
      </c>
      <c r="D508" s="37"/>
      <c r="E508" s="37"/>
      <c r="F508" s="37"/>
      <c r="G508" s="37"/>
      <c r="H508" s="43"/>
    </row>
    <row r="509" s="2" customFormat="1" ht="16.8" customHeight="1">
      <c r="A509" s="37"/>
      <c r="B509" s="43"/>
      <c r="C509" s="292" t="s">
        <v>1802</v>
      </c>
      <c r="D509" s="292" t="s">
        <v>1803</v>
      </c>
      <c r="E509" s="16" t="s">
        <v>356</v>
      </c>
      <c r="F509" s="293">
        <v>3.6600000000000001</v>
      </c>
      <c r="G509" s="37"/>
      <c r="H509" s="43"/>
    </row>
    <row r="510" s="2" customFormat="1" ht="16.8" customHeight="1">
      <c r="A510" s="37"/>
      <c r="B510" s="43"/>
      <c r="C510" s="288" t="s">
        <v>1813</v>
      </c>
      <c r="D510" s="289" t="s">
        <v>1813</v>
      </c>
      <c r="E510" s="290" t="s">
        <v>1</v>
      </c>
      <c r="F510" s="291">
        <v>3.6600000000000001</v>
      </c>
      <c r="G510" s="37"/>
      <c r="H510" s="43"/>
    </row>
    <row r="511" s="2" customFormat="1" ht="16.8" customHeight="1">
      <c r="A511" s="37"/>
      <c r="B511" s="43"/>
      <c r="C511" s="292" t="s">
        <v>1813</v>
      </c>
      <c r="D511" s="292" t="s">
        <v>1806</v>
      </c>
      <c r="E511" s="16" t="s">
        <v>1</v>
      </c>
      <c r="F511" s="293">
        <v>3.6600000000000001</v>
      </c>
      <c r="G511" s="37"/>
      <c r="H511" s="43"/>
    </row>
    <row r="512" s="2" customFormat="1" ht="16.8" customHeight="1">
      <c r="A512" s="37"/>
      <c r="B512" s="43"/>
      <c r="C512" s="294" t="s">
        <v>2272</v>
      </c>
      <c r="D512" s="37"/>
      <c r="E512" s="37"/>
      <c r="F512" s="37"/>
      <c r="G512" s="37"/>
      <c r="H512" s="43"/>
    </row>
    <row r="513" s="2" customFormat="1" ht="16.8" customHeight="1">
      <c r="A513" s="37"/>
      <c r="B513" s="43"/>
      <c r="C513" s="292" t="s">
        <v>1810</v>
      </c>
      <c r="D513" s="292" t="s">
        <v>1811</v>
      </c>
      <c r="E513" s="16" t="s">
        <v>356</v>
      </c>
      <c r="F513" s="293">
        <v>3.6600000000000001</v>
      </c>
      <c r="G513" s="37"/>
      <c r="H513" s="43"/>
    </row>
    <row r="514" s="2" customFormat="1" ht="16.8" customHeight="1">
      <c r="A514" s="37"/>
      <c r="B514" s="43"/>
      <c r="C514" s="288" t="s">
        <v>659</v>
      </c>
      <c r="D514" s="289" t="s">
        <v>659</v>
      </c>
      <c r="E514" s="290" t="s">
        <v>1</v>
      </c>
      <c r="F514" s="291">
        <v>10.98</v>
      </c>
      <c r="G514" s="37"/>
      <c r="H514" s="43"/>
    </row>
    <row r="515" s="2" customFormat="1" ht="16.8" customHeight="1">
      <c r="A515" s="37"/>
      <c r="B515" s="43"/>
      <c r="C515" s="292" t="s">
        <v>659</v>
      </c>
      <c r="D515" s="292" t="s">
        <v>660</v>
      </c>
      <c r="E515" s="16" t="s">
        <v>1</v>
      </c>
      <c r="F515" s="293">
        <v>10.98</v>
      </c>
      <c r="G515" s="37"/>
      <c r="H515" s="43"/>
    </row>
    <row r="516" s="2" customFormat="1" ht="16.8" customHeight="1">
      <c r="A516" s="37"/>
      <c r="B516" s="43"/>
      <c r="C516" s="294" t="s">
        <v>2272</v>
      </c>
      <c r="D516" s="37"/>
      <c r="E516" s="37"/>
      <c r="F516" s="37"/>
      <c r="G516" s="37"/>
      <c r="H516" s="43"/>
    </row>
    <row r="517" s="2" customFormat="1" ht="16.8" customHeight="1">
      <c r="A517" s="37"/>
      <c r="B517" s="43"/>
      <c r="C517" s="292" t="s">
        <v>655</v>
      </c>
      <c r="D517" s="292" t="s">
        <v>656</v>
      </c>
      <c r="E517" s="16" t="s">
        <v>356</v>
      </c>
      <c r="F517" s="293">
        <v>10.98</v>
      </c>
      <c r="G517" s="37"/>
      <c r="H517" s="43"/>
    </row>
    <row r="518" s="2" customFormat="1" ht="16.8" customHeight="1">
      <c r="A518" s="37"/>
      <c r="B518" s="43"/>
      <c r="C518" s="288" t="s">
        <v>668</v>
      </c>
      <c r="D518" s="289" t="s">
        <v>668</v>
      </c>
      <c r="E518" s="290" t="s">
        <v>1</v>
      </c>
      <c r="F518" s="291">
        <v>22.440000000000001</v>
      </c>
      <c r="G518" s="37"/>
      <c r="H518" s="43"/>
    </row>
    <row r="519" s="2" customFormat="1" ht="16.8" customHeight="1">
      <c r="A519" s="37"/>
      <c r="B519" s="43"/>
      <c r="C519" s="292" t="s">
        <v>668</v>
      </c>
      <c r="D519" s="292" t="s">
        <v>669</v>
      </c>
      <c r="E519" s="16" t="s">
        <v>1</v>
      </c>
      <c r="F519" s="293">
        <v>22.440000000000001</v>
      </c>
      <c r="G519" s="37"/>
      <c r="H519" s="43"/>
    </row>
    <row r="520" s="2" customFormat="1" ht="16.8" customHeight="1">
      <c r="A520" s="37"/>
      <c r="B520" s="43"/>
      <c r="C520" s="294" t="s">
        <v>2272</v>
      </c>
      <c r="D520" s="37"/>
      <c r="E520" s="37"/>
      <c r="F520" s="37"/>
      <c r="G520" s="37"/>
      <c r="H520" s="43"/>
    </row>
    <row r="521" s="2" customFormat="1" ht="16.8" customHeight="1">
      <c r="A521" s="37"/>
      <c r="B521" s="43"/>
      <c r="C521" s="292" t="s">
        <v>665</v>
      </c>
      <c r="D521" s="292" t="s">
        <v>666</v>
      </c>
      <c r="E521" s="16" t="s">
        <v>356</v>
      </c>
      <c r="F521" s="293">
        <v>22.440000000000001</v>
      </c>
      <c r="G521" s="37"/>
      <c r="H521" s="43"/>
    </row>
    <row r="522" s="2" customFormat="1" ht="16.8" customHeight="1">
      <c r="A522" s="37"/>
      <c r="B522" s="43"/>
      <c r="C522" s="288" t="s">
        <v>676</v>
      </c>
      <c r="D522" s="289" t="s">
        <v>676</v>
      </c>
      <c r="E522" s="290" t="s">
        <v>1</v>
      </c>
      <c r="F522" s="291">
        <v>37.619999999999997</v>
      </c>
      <c r="G522" s="37"/>
      <c r="H522" s="43"/>
    </row>
    <row r="523" s="2" customFormat="1" ht="16.8" customHeight="1">
      <c r="A523" s="37"/>
      <c r="B523" s="43"/>
      <c r="C523" s="292" t="s">
        <v>676</v>
      </c>
      <c r="D523" s="292" t="s">
        <v>677</v>
      </c>
      <c r="E523" s="16" t="s">
        <v>1</v>
      </c>
      <c r="F523" s="293">
        <v>37.619999999999997</v>
      </c>
      <c r="G523" s="37"/>
      <c r="H523" s="43"/>
    </row>
    <row r="524" s="2" customFormat="1" ht="16.8" customHeight="1">
      <c r="A524" s="37"/>
      <c r="B524" s="43"/>
      <c r="C524" s="294" t="s">
        <v>2272</v>
      </c>
      <c r="D524" s="37"/>
      <c r="E524" s="37"/>
      <c r="F524" s="37"/>
      <c r="G524" s="37"/>
      <c r="H524" s="43"/>
    </row>
    <row r="525" s="2" customFormat="1" ht="16.8" customHeight="1">
      <c r="A525" s="37"/>
      <c r="B525" s="43"/>
      <c r="C525" s="292" t="s">
        <v>673</v>
      </c>
      <c r="D525" s="292" t="s">
        <v>674</v>
      </c>
      <c r="E525" s="16" t="s">
        <v>642</v>
      </c>
      <c r="F525" s="293">
        <v>85.019999999999996</v>
      </c>
      <c r="G525" s="37"/>
      <c r="H525" s="43"/>
    </row>
    <row r="526" s="2" customFormat="1" ht="16.8" customHeight="1">
      <c r="A526" s="37"/>
      <c r="B526" s="43"/>
      <c r="C526" s="288" t="s">
        <v>686</v>
      </c>
      <c r="D526" s="289" t="s">
        <v>686</v>
      </c>
      <c r="E526" s="290" t="s">
        <v>1</v>
      </c>
      <c r="F526" s="291">
        <v>8.8130000000000006</v>
      </c>
      <c r="G526" s="37"/>
      <c r="H526" s="43"/>
    </row>
    <row r="527" s="2" customFormat="1" ht="16.8" customHeight="1">
      <c r="A527" s="37"/>
      <c r="B527" s="43"/>
      <c r="C527" s="292" t="s">
        <v>1</v>
      </c>
      <c r="D527" s="292" t="s">
        <v>685</v>
      </c>
      <c r="E527" s="16" t="s">
        <v>1</v>
      </c>
      <c r="F527" s="293">
        <v>0</v>
      </c>
      <c r="G527" s="37"/>
      <c r="H527" s="43"/>
    </row>
    <row r="528" s="2" customFormat="1" ht="16.8" customHeight="1">
      <c r="A528" s="37"/>
      <c r="B528" s="43"/>
      <c r="C528" s="292" t="s">
        <v>686</v>
      </c>
      <c r="D528" s="292" t="s">
        <v>687</v>
      </c>
      <c r="E528" s="16" t="s">
        <v>1</v>
      </c>
      <c r="F528" s="293">
        <v>8.8130000000000006</v>
      </c>
      <c r="G528" s="37"/>
      <c r="H528" s="43"/>
    </row>
    <row r="529" s="2" customFormat="1" ht="16.8" customHeight="1">
      <c r="A529" s="37"/>
      <c r="B529" s="43"/>
      <c r="C529" s="294" t="s">
        <v>2272</v>
      </c>
      <c r="D529" s="37"/>
      <c r="E529" s="37"/>
      <c r="F529" s="37"/>
      <c r="G529" s="37"/>
      <c r="H529" s="43"/>
    </row>
    <row r="530" s="2" customFormat="1" ht="16.8" customHeight="1">
      <c r="A530" s="37"/>
      <c r="B530" s="43"/>
      <c r="C530" s="292" t="s">
        <v>682</v>
      </c>
      <c r="D530" s="292" t="s">
        <v>683</v>
      </c>
      <c r="E530" s="16" t="s">
        <v>356</v>
      </c>
      <c r="F530" s="293">
        <v>338.37799999999999</v>
      </c>
      <c r="G530" s="37"/>
      <c r="H530" s="43"/>
    </row>
    <row r="531" s="2" customFormat="1" ht="16.8" customHeight="1">
      <c r="A531" s="37"/>
      <c r="B531" s="43"/>
      <c r="C531" s="288" t="s">
        <v>711</v>
      </c>
      <c r="D531" s="289" t="s">
        <v>711</v>
      </c>
      <c r="E531" s="290" t="s">
        <v>1</v>
      </c>
      <c r="F531" s="291">
        <v>8.8130000000000006</v>
      </c>
      <c r="G531" s="37"/>
      <c r="H531" s="43"/>
    </row>
    <row r="532" s="2" customFormat="1" ht="16.8" customHeight="1">
      <c r="A532" s="37"/>
      <c r="B532" s="43"/>
      <c r="C532" s="292" t="s">
        <v>1</v>
      </c>
      <c r="D532" s="292" t="s">
        <v>685</v>
      </c>
      <c r="E532" s="16" t="s">
        <v>1</v>
      </c>
      <c r="F532" s="293">
        <v>0</v>
      </c>
      <c r="G532" s="37"/>
      <c r="H532" s="43"/>
    </row>
    <row r="533" s="2" customFormat="1" ht="16.8" customHeight="1">
      <c r="A533" s="37"/>
      <c r="B533" s="43"/>
      <c r="C533" s="292" t="s">
        <v>711</v>
      </c>
      <c r="D533" s="292" t="s">
        <v>687</v>
      </c>
      <c r="E533" s="16" t="s">
        <v>1</v>
      </c>
      <c r="F533" s="293">
        <v>8.8130000000000006</v>
      </c>
      <c r="G533" s="37"/>
      <c r="H533" s="43"/>
    </row>
    <row r="534" s="2" customFormat="1" ht="16.8" customHeight="1">
      <c r="A534" s="37"/>
      <c r="B534" s="43"/>
      <c r="C534" s="294" t="s">
        <v>2272</v>
      </c>
      <c r="D534" s="37"/>
      <c r="E534" s="37"/>
      <c r="F534" s="37"/>
      <c r="G534" s="37"/>
      <c r="H534" s="43"/>
    </row>
    <row r="535" s="2" customFormat="1" ht="16.8" customHeight="1">
      <c r="A535" s="37"/>
      <c r="B535" s="43"/>
      <c r="C535" s="292" t="s">
        <v>708</v>
      </c>
      <c r="D535" s="292" t="s">
        <v>709</v>
      </c>
      <c r="E535" s="16" t="s">
        <v>356</v>
      </c>
      <c r="F535" s="293">
        <v>285.97800000000001</v>
      </c>
      <c r="G535" s="37"/>
      <c r="H535" s="43"/>
    </row>
    <row r="536" s="2" customFormat="1" ht="16.8" customHeight="1">
      <c r="A536" s="37"/>
      <c r="B536" s="43"/>
      <c r="C536" s="288" t="s">
        <v>719</v>
      </c>
      <c r="D536" s="289" t="s">
        <v>719</v>
      </c>
      <c r="E536" s="290" t="s">
        <v>1</v>
      </c>
      <c r="F536" s="291">
        <v>58.045000000000002</v>
      </c>
      <c r="G536" s="37"/>
      <c r="H536" s="43"/>
    </row>
    <row r="537" s="2" customFormat="1" ht="16.8" customHeight="1">
      <c r="A537" s="37"/>
      <c r="B537" s="43"/>
      <c r="C537" s="292" t="s">
        <v>1</v>
      </c>
      <c r="D537" s="292" t="s">
        <v>696</v>
      </c>
      <c r="E537" s="16" t="s">
        <v>1</v>
      </c>
      <c r="F537" s="293">
        <v>0</v>
      </c>
      <c r="G537" s="37"/>
      <c r="H537" s="43"/>
    </row>
    <row r="538" s="2" customFormat="1" ht="16.8" customHeight="1">
      <c r="A538" s="37"/>
      <c r="B538" s="43"/>
      <c r="C538" s="292" t="s">
        <v>1</v>
      </c>
      <c r="D538" s="292" t="s">
        <v>699</v>
      </c>
      <c r="E538" s="16" t="s">
        <v>1</v>
      </c>
      <c r="F538" s="293">
        <v>0</v>
      </c>
      <c r="G538" s="37"/>
      <c r="H538" s="43"/>
    </row>
    <row r="539" s="2" customFormat="1">
      <c r="A539" s="37"/>
      <c r="B539" s="43"/>
      <c r="C539" s="292" t="s">
        <v>719</v>
      </c>
      <c r="D539" s="292" t="s">
        <v>720</v>
      </c>
      <c r="E539" s="16" t="s">
        <v>1</v>
      </c>
      <c r="F539" s="293">
        <v>58.045000000000002</v>
      </c>
      <c r="G539" s="37"/>
      <c r="H539" s="43"/>
    </row>
    <row r="540" s="2" customFormat="1" ht="16.8" customHeight="1">
      <c r="A540" s="37"/>
      <c r="B540" s="43"/>
      <c r="C540" s="294" t="s">
        <v>2272</v>
      </c>
      <c r="D540" s="37"/>
      <c r="E540" s="37"/>
      <c r="F540" s="37"/>
      <c r="G540" s="37"/>
      <c r="H540" s="43"/>
    </row>
    <row r="541" s="2" customFormat="1" ht="16.8" customHeight="1">
      <c r="A541" s="37"/>
      <c r="B541" s="43"/>
      <c r="C541" s="292" t="s">
        <v>716</v>
      </c>
      <c r="D541" s="292" t="s">
        <v>717</v>
      </c>
      <c r="E541" s="16" t="s">
        <v>356</v>
      </c>
      <c r="F541" s="293">
        <v>58.045000000000002</v>
      </c>
      <c r="G541" s="37"/>
      <c r="H541" s="43"/>
    </row>
    <row r="542" s="2" customFormat="1" ht="16.8" customHeight="1">
      <c r="A542" s="37"/>
      <c r="B542" s="43"/>
      <c r="C542" s="288" t="s">
        <v>727</v>
      </c>
      <c r="D542" s="289" t="s">
        <v>727</v>
      </c>
      <c r="E542" s="290" t="s">
        <v>1</v>
      </c>
      <c r="F542" s="291">
        <v>8.8130000000000006</v>
      </c>
      <c r="G542" s="37"/>
      <c r="H542" s="43"/>
    </row>
    <row r="543" s="2" customFormat="1" ht="16.8" customHeight="1">
      <c r="A543" s="37"/>
      <c r="B543" s="43"/>
      <c r="C543" s="292" t="s">
        <v>1</v>
      </c>
      <c r="D543" s="292" t="s">
        <v>685</v>
      </c>
      <c r="E543" s="16" t="s">
        <v>1</v>
      </c>
      <c r="F543" s="293">
        <v>0</v>
      </c>
      <c r="G543" s="37"/>
      <c r="H543" s="43"/>
    </row>
    <row r="544" s="2" customFormat="1" ht="16.8" customHeight="1">
      <c r="A544" s="37"/>
      <c r="B544" s="43"/>
      <c r="C544" s="292" t="s">
        <v>727</v>
      </c>
      <c r="D544" s="292" t="s">
        <v>687</v>
      </c>
      <c r="E544" s="16" t="s">
        <v>1</v>
      </c>
      <c r="F544" s="293">
        <v>8.8130000000000006</v>
      </c>
      <c r="G544" s="37"/>
      <c r="H544" s="43"/>
    </row>
    <row r="545" s="2" customFormat="1" ht="16.8" customHeight="1">
      <c r="A545" s="37"/>
      <c r="B545" s="43"/>
      <c r="C545" s="294" t="s">
        <v>2272</v>
      </c>
      <c r="D545" s="37"/>
      <c r="E545" s="37"/>
      <c r="F545" s="37"/>
      <c r="G545" s="37"/>
      <c r="H545" s="43"/>
    </row>
    <row r="546" s="2" customFormat="1" ht="16.8" customHeight="1">
      <c r="A546" s="37"/>
      <c r="B546" s="43"/>
      <c r="C546" s="292" t="s">
        <v>724</v>
      </c>
      <c r="D546" s="292" t="s">
        <v>725</v>
      </c>
      <c r="E546" s="16" t="s">
        <v>356</v>
      </c>
      <c r="F546" s="293">
        <v>256.53100000000001</v>
      </c>
      <c r="G546" s="37"/>
      <c r="H546" s="43"/>
    </row>
    <row r="547" s="2" customFormat="1" ht="16.8" customHeight="1">
      <c r="A547" s="37"/>
      <c r="B547" s="43"/>
      <c r="C547" s="288" t="s">
        <v>736</v>
      </c>
      <c r="D547" s="289" t="s">
        <v>736</v>
      </c>
      <c r="E547" s="290" t="s">
        <v>1</v>
      </c>
      <c r="F547" s="291">
        <v>52.399999999999999</v>
      </c>
      <c r="G547" s="37"/>
      <c r="H547" s="43"/>
    </row>
    <row r="548" s="2" customFormat="1" ht="16.8" customHeight="1">
      <c r="A548" s="37"/>
      <c r="B548" s="43"/>
      <c r="C548" s="292" t="s">
        <v>1</v>
      </c>
      <c r="D548" s="292" t="s">
        <v>703</v>
      </c>
      <c r="E548" s="16" t="s">
        <v>1</v>
      </c>
      <c r="F548" s="293">
        <v>0</v>
      </c>
      <c r="G548" s="37"/>
      <c r="H548" s="43"/>
    </row>
    <row r="549" s="2" customFormat="1" ht="16.8" customHeight="1">
      <c r="A549" s="37"/>
      <c r="B549" s="43"/>
      <c r="C549" s="292" t="s">
        <v>736</v>
      </c>
      <c r="D549" s="292" t="s">
        <v>712</v>
      </c>
      <c r="E549" s="16" t="s">
        <v>1</v>
      </c>
      <c r="F549" s="293">
        <v>52.399999999999999</v>
      </c>
      <c r="G549" s="37"/>
      <c r="H549" s="43"/>
    </row>
    <row r="550" s="2" customFormat="1" ht="16.8" customHeight="1">
      <c r="A550" s="37"/>
      <c r="B550" s="43"/>
      <c r="C550" s="294" t="s">
        <v>2272</v>
      </c>
      <c r="D550" s="37"/>
      <c r="E550" s="37"/>
      <c r="F550" s="37"/>
      <c r="G550" s="37"/>
      <c r="H550" s="43"/>
    </row>
    <row r="551" s="2" customFormat="1" ht="16.8" customHeight="1">
      <c r="A551" s="37"/>
      <c r="B551" s="43"/>
      <c r="C551" s="292" t="s">
        <v>733</v>
      </c>
      <c r="D551" s="292" t="s">
        <v>734</v>
      </c>
      <c r="E551" s="16" t="s">
        <v>356</v>
      </c>
      <c r="F551" s="293">
        <v>52.399999999999999</v>
      </c>
      <c r="G551" s="37"/>
      <c r="H551" s="43"/>
    </row>
    <row r="552" s="2" customFormat="1" ht="16.8" customHeight="1">
      <c r="A552" s="37"/>
      <c r="B552" s="43"/>
      <c r="C552" s="288" t="s">
        <v>743</v>
      </c>
      <c r="D552" s="289" t="s">
        <v>743</v>
      </c>
      <c r="E552" s="290" t="s">
        <v>1</v>
      </c>
      <c r="F552" s="291">
        <v>57.640000000000001</v>
      </c>
      <c r="G552" s="37"/>
      <c r="H552" s="43"/>
    </row>
    <row r="553" s="2" customFormat="1" ht="16.8" customHeight="1">
      <c r="A553" s="37"/>
      <c r="B553" s="43"/>
      <c r="C553" s="292" t="s">
        <v>743</v>
      </c>
      <c r="D553" s="292" t="s">
        <v>744</v>
      </c>
      <c r="E553" s="16" t="s">
        <v>1</v>
      </c>
      <c r="F553" s="293">
        <v>57.640000000000001</v>
      </c>
      <c r="G553" s="37"/>
      <c r="H553" s="43"/>
    </row>
    <row r="554" s="2" customFormat="1" ht="16.8" customHeight="1">
      <c r="A554" s="37"/>
      <c r="B554" s="43"/>
      <c r="C554" s="294" t="s">
        <v>2272</v>
      </c>
      <c r="D554" s="37"/>
      <c r="E554" s="37"/>
      <c r="F554" s="37"/>
      <c r="G554" s="37"/>
      <c r="H554" s="43"/>
    </row>
    <row r="555" s="2" customFormat="1" ht="16.8" customHeight="1">
      <c r="A555" s="37"/>
      <c r="B555" s="43"/>
      <c r="C555" s="292" t="s">
        <v>740</v>
      </c>
      <c r="D555" s="292" t="s">
        <v>741</v>
      </c>
      <c r="E555" s="16" t="s">
        <v>356</v>
      </c>
      <c r="F555" s="293">
        <v>57.640000000000001</v>
      </c>
      <c r="G555" s="37"/>
      <c r="H555" s="43"/>
    </row>
    <row r="556" s="2" customFormat="1" ht="16.8" customHeight="1">
      <c r="A556" s="37"/>
      <c r="B556" s="43"/>
      <c r="C556" s="288" t="s">
        <v>394</v>
      </c>
      <c r="D556" s="289" t="s">
        <v>394</v>
      </c>
      <c r="E556" s="290" t="s">
        <v>1</v>
      </c>
      <c r="F556" s="291">
        <v>50.151000000000003</v>
      </c>
      <c r="G556" s="37"/>
      <c r="H556" s="43"/>
    </row>
    <row r="557" s="2" customFormat="1" ht="16.8" customHeight="1">
      <c r="A557" s="37"/>
      <c r="B557" s="43"/>
      <c r="C557" s="292" t="s">
        <v>1</v>
      </c>
      <c r="D557" s="292" t="s">
        <v>377</v>
      </c>
      <c r="E557" s="16" t="s">
        <v>1</v>
      </c>
      <c r="F557" s="293">
        <v>0</v>
      </c>
      <c r="G557" s="37"/>
      <c r="H557" s="43"/>
    </row>
    <row r="558" s="2" customFormat="1">
      <c r="A558" s="37"/>
      <c r="B558" s="43"/>
      <c r="C558" s="292" t="s">
        <v>394</v>
      </c>
      <c r="D558" s="292" t="s">
        <v>380</v>
      </c>
      <c r="E558" s="16" t="s">
        <v>1</v>
      </c>
      <c r="F558" s="293">
        <v>50.151000000000003</v>
      </c>
      <c r="G558" s="37"/>
      <c r="H558" s="43"/>
    </row>
    <row r="559" s="2" customFormat="1" ht="16.8" customHeight="1">
      <c r="A559" s="37"/>
      <c r="B559" s="43"/>
      <c r="C559" s="294" t="s">
        <v>2272</v>
      </c>
      <c r="D559" s="37"/>
      <c r="E559" s="37"/>
      <c r="F559" s="37"/>
      <c r="G559" s="37"/>
      <c r="H559" s="43"/>
    </row>
    <row r="560" s="2" customFormat="1" ht="16.8" customHeight="1">
      <c r="A560" s="37"/>
      <c r="B560" s="43"/>
      <c r="C560" s="292" t="s">
        <v>388</v>
      </c>
      <c r="D560" s="292" t="s">
        <v>389</v>
      </c>
      <c r="E560" s="16" t="s">
        <v>373</v>
      </c>
      <c r="F560" s="293">
        <v>50.151000000000003</v>
      </c>
      <c r="G560" s="37"/>
      <c r="H560" s="43"/>
    </row>
    <row r="561" s="2" customFormat="1" ht="16.8" customHeight="1">
      <c r="A561" s="37"/>
      <c r="B561" s="43"/>
      <c r="C561" s="288" t="s">
        <v>751</v>
      </c>
      <c r="D561" s="289" t="s">
        <v>751</v>
      </c>
      <c r="E561" s="290" t="s">
        <v>1</v>
      </c>
      <c r="F561" s="291">
        <v>8.8130000000000006</v>
      </c>
      <c r="G561" s="37"/>
      <c r="H561" s="43"/>
    </row>
    <row r="562" s="2" customFormat="1" ht="16.8" customHeight="1">
      <c r="A562" s="37"/>
      <c r="B562" s="43"/>
      <c r="C562" s="292" t="s">
        <v>1</v>
      </c>
      <c r="D562" s="292" t="s">
        <v>685</v>
      </c>
      <c r="E562" s="16" t="s">
        <v>1</v>
      </c>
      <c r="F562" s="293">
        <v>0</v>
      </c>
      <c r="G562" s="37"/>
      <c r="H562" s="43"/>
    </row>
    <row r="563" s="2" customFormat="1" ht="16.8" customHeight="1">
      <c r="A563" s="37"/>
      <c r="B563" s="43"/>
      <c r="C563" s="292" t="s">
        <v>751</v>
      </c>
      <c r="D563" s="292" t="s">
        <v>687</v>
      </c>
      <c r="E563" s="16" t="s">
        <v>1</v>
      </c>
      <c r="F563" s="293">
        <v>8.8130000000000006</v>
      </c>
      <c r="G563" s="37"/>
      <c r="H563" s="43"/>
    </row>
    <row r="564" s="2" customFormat="1" ht="16.8" customHeight="1">
      <c r="A564" s="37"/>
      <c r="B564" s="43"/>
      <c r="C564" s="294" t="s">
        <v>2272</v>
      </c>
      <c r="D564" s="37"/>
      <c r="E564" s="37"/>
      <c r="F564" s="37"/>
      <c r="G564" s="37"/>
      <c r="H564" s="43"/>
    </row>
    <row r="565" s="2" customFormat="1">
      <c r="A565" s="37"/>
      <c r="B565" s="43"/>
      <c r="C565" s="292" t="s">
        <v>748</v>
      </c>
      <c r="D565" s="292" t="s">
        <v>749</v>
      </c>
      <c r="E565" s="16" t="s">
        <v>356</v>
      </c>
      <c r="F565" s="293">
        <v>143.714</v>
      </c>
      <c r="G565" s="37"/>
      <c r="H565" s="43"/>
    </row>
    <row r="566" s="2" customFormat="1" ht="16.8" customHeight="1">
      <c r="A566" s="37"/>
      <c r="B566" s="43"/>
      <c r="C566" s="288" t="s">
        <v>759</v>
      </c>
      <c r="D566" s="289" t="s">
        <v>759</v>
      </c>
      <c r="E566" s="290" t="s">
        <v>1</v>
      </c>
      <c r="F566" s="291">
        <v>10.800000000000001</v>
      </c>
      <c r="G566" s="37"/>
      <c r="H566" s="43"/>
    </row>
    <row r="567" s="2" customFormat="1" ht="16.8" customHeight="1">
      <c r="A567" s="37"/>
      <c r="B567" s="43"/>
      <c r="C567" s="292" t="s">
        <v>1</v>
      </c>
      <c r="D567" s="292" t="s">
        <v>685</v>
      </c>
      <c r="E567" s="16" t="s">
        <v>1</v>
      </c>
      <c r="F567" s="293">
        <v>0</v>
      </c>
      <c r="G567" s="37"/>
      <c r="H567" s="43"/>
    </row>
    <row r="568" s="2" customFormat="1" ht="16.8" customHeight="1">
      <c r="A568" s="37"/>
      <c r="B568" s="43"/>
      <c r="C568" s="292" t="s">
        <v>759</v>
      </c>
      <c r="D568" s="292" t="s">
        <v>760</v>
      </c>
      <c r="E568" s="16" t="s">
        <v>1</v>
      </c>
      <c r="F568" s="293">
        <v>10.800000000000001</v>
      </c>
      <c r="G568" s="37"/>
      <c r="H568" s="43"/>
    </row>
    <row r="569" s="2" customFormat="1" ht="16.8" customHeight="1">
      <c r="A569" s="37"/>
      <c r="B569" s="43"/>
      <c r="C569" s="294" t="s">
        <v>2272</v>
      </c>
      <c r="D569" s="37"/>
      <c r="E569" s="37"/>
      <c r="F569" s="37"/>
      <c r="G569" s="37"/>
      <c r="H569" s="43"/>
    </row>
    <row r="570" s="2" customFormat="1" ht="16.8" customHeight="1">
      <c r="A570" s="37"/>
      <c r="B570" s="43"/>
      <c r="C570" s="292" t="s">
        <v>756</v>
      </c>
      <c r="D570" s="292" t="s">
        <v>757</v>
      </c>
      <c r="E570" s="16" t="s">
        <v>356</v>
      </c>
      <c r="F570" s="293">
        <v>233.78</v>
      </c>
      <c r="G570" s="37"/>
      <c r="H570" s="43"/>
    </row>
    <row r="571" s="2" customFormat="1" ht="16.8" customHeight="1">
      <c r="A571" s="37"/>
      <c r="B571" s="43"/>
      <c r="C571" s="288" t="s">
        <v>774</v>
      </c>
      <c r="D571" s="289" t="s">
        <v>774</v>
      </c>
      <c r="E571" s="290" t="s">
        <v>1</v>
      </c>
      <c r="F571" s="291">
        <v>467.56</v>
      </c>
      <c r="G571" s="37"/>
      <c r="H571" s="43"/>
    </row>
    <row r="572" s="2" customFormat="1" ht="16.8" customHeight="1">
      <c r="A572" s="37"/>
      <c r="B572" s="43"/>
      <c r="C572" s="292" t="s">
        <v>774</v>
      </c>
      <c r="D572" s="292" t="s">
        <v>775</v>
      </c>
      <c r="E572" s="16" t="s">
        <v>1</v>
      </c>
      <c r="F572" s="293">
        <v>467.56</v>
      </c>
      <c r="G572" s="37"/>
      <c r="H572" s="43"/>
    </row>
    <row r="573" s="2" customFormat="1" ht="16.8" customHeight="1">
      <c r="A573" s="37"/>
      <c r="B573" s="43"/>
      <c r="C573" s="294" t="s">
        <v>2272</v>
      </c>
      <c r="D573" s="37"/>
      <c r="E573" s="37"/>
      <c r="F573" s="37"/>
      <c r="G573" s="37"/>
      <c r="H573" s="43"/>
    </row>
    <row r="574" s="2" customFormat="1">
      <c r="A574" s="37"/>
      <c r="B574" s="43"/>
      <c r="C574" s="292" t="s">
        <v>771</v>
      </c>
      <c r="D574" s="292" t="s">
        <v>772</v>
      </c>
      <c r="E574" s="16" t="s">
        <v>356</v>
      </c>
      <c r="F574" s="293">
        <v>467.56</v>
      </c>
      <c r="G574" s="37"/>
      <c r="H574" s="43"/>
    </row>
    <row r="575" s="2" customFormat="1" ht="16.8" customHeight="1">
      <c r="A575" s="37"/>
      <c r="B575" s="43"/>
      <c r="C575" s="288" t="s">
        <v>2302</v>
      </c>
      <c r="D575" s="289" t="s">
        <v>2302</v>
      </c>
      <c r="E575" s="290" t="s">
        <v>1</v>
      </c>
      <c r="F575" s="291">
        <v>8.8130000000000006</v>
      </c>
      <c r="G575" s="37"/>
      <c r="H575" s="43"/>
    </row>
    <row r="576" s="2" customFormat="1" ht="16.8" customHeight="1">
      <c r="A576" s="37"/>
      <c r="B576" s="43"/>
      <c r="C576" s="292" t="s">
        <v>1</v>
      </c>
      <c r="D576" s="292" t="s">
        <v>685</v>
      </c>
      <c r="E576" s="16" t="s">
        <v>1</v>
      </c>
      <c r="F576" s="293">
        <v>0</v>
      </c>
      <c r="G576" s="37"/>
      <c r="H576" s="43"/>
    </row>
    <row r="577" s="2" customFormat="1" ht="16.8" customHeight="1">
      <c r="A577" s="37"/>
      <c r="B577" s="43"/>
      <c r="C577" s="292" t="s">
        <v>2302</v>
      </c>
      <c r="D577" s="292" t="s">
        <v>687</v>
      </c>
      <c r="E577" s="16" t="s">
        <v>1</v>
      </c>
      <c r="F577" s="293">
        <v>8.8130000000000006</v>
      </c>
      <c r="G577" s="37"/>
      <c r="H577" s="43"/>
    </row>
    <row r="578" s="2" customFormat="1" ht="16.8" customHeight="1">
      <c r="A578" s="37"/>
      <c r="B578" s="43"/>
      <c r="C578" s="294" t="s">
        <v>2272</v>
      </c>
      <c r="D578" s="37"/>
      <c r="E578" s="37"/>
      <c r="F578" s="37"/>
      <c r="G578" s="37"/>
      <c r="H578" s="43"/>
    </row>
    <row r="579" s="2" customFormat="1" ht="16.8" customHeight="1">
      <c r="A579" s="37"/>
      <c r="B579" s="43"/>
      <c r="C579" s="292" t="s">
        <v>779</v>
      </c>
      <c r="D579" s="292" t="s">
        <v>780</v>
      </c>
      <c r="E579" s="16" t="s">
        <v>781</v>
      </c>
      <c r="F579" s="293">
        <v>291.69799999999998</v>
      </c>
      <c r="G579" s="37"/>
      <c r="H579" s="43"/>
    </row>
    <row r="580" s="2" customFormat="1" ht="16.8" customHeight="1">
      <c r="A580" s="37"/>
      <c r="B580" s="43"/>
      <c r="C580" s="288" t="s">
        <v>790</v>
      </c>
      <c r="D580" s="289" t="s">
        <v>790</v>
      </c>
      <c r="E580" s="290" t="s">
        <v>1</v>
      </c>
      <c r="F580" s="291">
        <v>147.14699999999999</v>
      </c>
      <c r="G580" s="37"/>
      <c r="H580" s="43"/>
    </row>
    <row r="581" s="2" customFormat="1" ht="16.8" customHeight="1">
      <c r="A581" s="37"/>
      <c r="B581" s="43"/>
      <c r="C581" s="292" t="s">
        <v>790</v>
      </c>
      <c r="D581" s="292" t="s">
        <v>791</v>
      </c>
      <c r="E581" s="16" t="s">
        <v>1</v>
      </c>
      <c r="F581" s="293">
        <v>147.14699999999999</v>
      </c>
      <c r="G581" s="37"/>
      <c r="H581" s="43"/>
    </row>
    <row r="582" s="2" customFormat="1" ht="16.8" customHeight="1">
      <c r="A582" s="37"/>
      <c r="B582" s="43"/>
      <c r="C582" s="288" t="s">
        <v>2303</v>
      </c>
      <c r="D582" s="289" t="s">
        <v>2303</v>
      </c>
      <c r="E582" s="290" t="s">
        <v>1</v>
      </c>
      <c r="F582" s="291">
        <v>5.9749999999999996</v>
      </c>
      <c r="G582" s="37"/>
      <c r="H582" s="43"/>
    </row>
    <row r="583" s="2" customFormat="1" ht="16.8" customHeight="1">
      <c r="A583" s="37"/>
      <c r="B583" s="43"/>
      <c r="C583" s="292" t="s">
        <v>1</v>
      </c>
      <c r="D583" s="292" t="s">
        <v>1956</v>
      </c>
      <c r="E583" s="16" t="s">
        <v>1</v>
      </c>
      <c r="F583" s="293">
        <v>0</v>
      </c>
      <c r="G583" s="37"/>
      <c r="H583" s="43"/>
    </row>
    <row r="584" s="2" customFormat="1" ht="16.8" customHeight="1">
      <c r="A584" s="37"/>
      <c r="B584" s="43"/>
      <c r="C584" s="292" t="s">
        <v>1</v>
      </c>
      <c r="D584" s="292" t="s">
        <v>2274</v>
      </c>
      <c r="E584" s="16" t="s">
        <v>1</v>
      </c>
      <c r="F584" s="293">
        <v>0</v>
      </c>
      <c r="G584" s="37"/>
      <c r="H584" s="43"/>
    </row>
    <row r="585" s="2" customFormat="1" ht="16.8" customHeight="1">
      <c r="A585" s="37"/>
      <c r="B585" s="43"/>
      <c r="C585" s="292" t="s">
        <v>2303</v>
      </c>
      <c r="D585" s="292" t="s">
        <v>2275</v>
      </c>
      <c r="E585" s="16" t="s">
        <v>1</v>
      </c>
      <c r="F585" s="293">
        <v>5.9749999999999996</v>
      </c>
      <c r="G585" s="37"/>
      <c r="H585" s="43"/>
    </row>
    <row r="586" s="2" customFormat="1" ht="16.8" customHeight="1">
      <c r="A586" s="37"/>
      <c r="B586" s="43"/>
      <c r="C586" s="294" t="s">
        <v>2272</v>
      </c>
      <c r="D586" s="37"/>
      <c r="E586" s="37"/>
      <c r="F586" s="37"/>
      <c r="G586" s="37"/>
      <c r="H586" s="43"/>
    </row>
    <row r="587" s="2" customFormat="1" ht="16.8" customHeight="1">
      <c r="A587" s="37"/>
      <c r="B587" s="43"/>
      <c r="C587" s="292" t="s">
        <v>819</v>
      </c>
      <c r="D587" s="292" t="s">
        <v>820</v>
      </c>
      <c r="E587" s="16" t="s">
        <v>356</v>
      </c>
      <c r="F587" s="293">
        <v>25.881</v>
      </c>
      <c r="G587" s="37"/>
      <c r="H587" s="43"/>
    </row>
    <row r="588" s="2" customFormat="1" ht="16.8" customHeight="1">
      <c r="A588" s="37"/>
      <c r="B588" s="43"/>
      <c r="C588" s="288" t="s">
        <v>827</v>
      </c>
      <c r="D588" s="289" t="s">
        <v>827</v>
      </c>
      <c r="E588" s="290" t="s">
        <v>1</v>
      </c>
      <c r="F588" s="291">
        <v>165.59999999999999</v>
      </c>
      <c r="G588" s="37"/>
      <c r="H588" s="43"/>
    </row>
    <row r="589" s="2" customFormat="1" ht="16.8" customHeight="1">
      <c r="A589" s="37"/>
      <c r="B589" s="43"/>
      <c r="C589" s="292" t="s">
        <v>1</v>
      </c>
      <c r="D589" s="292" t="s">
        <v>826</v>
      </c>
      <c r="E589" s="16" t="s">
        <v>1</v>
      </c>
      <c r="F589" s="293">
        <v>0</v>
      </c>
      <c r="G589" s="37"/>
      <c r="H589" s="43"/>
    </row>
    <row r="590" s="2" customFormat="1" ht="16.8" customHeight="1">
      <c r="A590" s="37"/>
      <c r="B590" s="43"/>
      <c r="C590" s="292" t="s">
        <v>827</v>
      </c>
      <c r="D590" s="292" t="s">
        <v>828</v>
      </c>
      <c r="E590" s="16" t="s">
        <v>1</v>
      </c>
      <c r="F590" s="293">
        <v>165.59999999999999</v>
      </c>
      <c r="G590" s="37"/>
      <c r="H590" s="43"/>
    </row>
    <row r="591" s="2" customFormat="1" ht="16.8" customHeight="1">
      <c r="A591" s="37"/>
      <c r="B591" s="43"/>
      <c r="C591" s="294" t="s">
        <v>2272</v>
      </c>
      <c r="D591" s="37"/>
      <c r="E591" s="37"/>
      <c r="F591" s="37"/>
      <c r="G591" s="37"/>
      <c r="H591" s="43"/>
    </row>
    <row r="592" s="2" customFormat="1" ht="16.8" customHeight="1">
      <c r="A592" s="37"/>
      <c r="B592" s="43"/>
      <c r="C592" s="292" t="s">
        <v>823</v>
      </c>
      <c r="D592" s="292" t="s">
        <v>824</v>
      </c>
      <c r="E592" s="16" t="s">
        <v>642</v>
      </c>
      <c r="F592" s="293">
        <v>1252.6500000000001</v>
      </c>
      <c r="G592" s="37"/>
      <c r="H592" s="43"/>
    </row>
    <row r="593" s="2" customFormat="1" ht="16.8" customHeight="1">
      <c r="A593" s="37"/>
      <c r="B593" s="43"/>
      <c r="C593" s="288" t="s">
        <v>840</v>
      </c>
      <c r="D593" s="289" t="s">
        <v>840</v>
      </c>
      <c r="E593" s="290" t="s">
        <v>1</v>
      </c>
      <c r="F593" s="291">
        <v>1315.2829999999999</v>
      </c>
      <c r="G593" s="37"/>
      <c r="H593" s="43"/>
    </row>
    <row r="594" s="2" customFormat="1" ht="16.8" customHeight="1">
      <c r="A594" s="37"/>
      <c r="B594" s="43"/>
      <c r="C594" s="292" t="s">
        <v>840</v>
      </c>
      <c r="D594" s="292" t="s">
        <v>841</v>
      </c>
      <c r="E594" s="16" t="s">
        <v>1</v>
      </c>
      <c r="F594" s="293">
        <v>1315.2829999999999</v>
      </c>
      <c r="G594" s="37"/>
      <c r="H594" s="43"/>
    </row>
    <row r="595" s="2" customFormat="1" ht="16.8" customHeight="1">
      <c r="A595" s="37"/>
      <c r="B595" s="43"/>
      <c r="C595" s="294" t="s">
        <v>2272</v>
      </c>
      <c r="D595" s="37"/>
      <c r="E595" s="37"/>
      <c r="F595" s="37"/>
      <c r="G595" s="37"/>
      <c r="H595" s="43"/>
    </row>
    <row r="596" s="2" customFormat="1" ht="16.8" customHeight="1">
      <c r="A596" s="37"/>
      <c r="B596" s="43"/>
      <c r="C596" s="292" t="s">
        <v>837</v>
      </c>
      <c r="D596" s="292" t="s">
        <v>838</v>
      </c>
      <c r="E596" s="16" t="s">
        <v>642</v>
      </c>
      <c r="F596" s="293">
        <v>1315.2829999999999</v>
      </c>
      <c r="G596" s="37"/>
      <c r="H596" s="43"/>
    </row>
    <row r="597" s="2" customFormat="1" ht="16.8" customHeight="1">
      <c r="A597" s="37"/>
      <c r="B597" s="43"/>
      <c r="C597" s="288" t="s">
        <v>849</v>
      </c>
      <c r="D597" s="289" t="s">
        <v>849</v>
      </c>
      <c r="E597" s="290" t="s">
        <v>1</v>
      </c>
      <c r="F597" s="291">
        <v>14.300000000000001</v>
      </c>
      <c r="G597" s="37"/>
      <c r="H597" s="43"/>
    </row>
    <row r="598" s="2" customFormat="1" ht="16.8" customHeight="1">
      <c r="A598" s="37"/>
      <c r="B598" s="43"/>
      <c r="C598" s="292" t="s">
        <v>1</v>
      </c>
      <c r="D598" s="292" t="s">
        <v>848</v>
      </c>
      <c r="E598" s="16" t="s">
        <v>1</v>
      </c>
      <c r="F598" s="293">
        <v>0</v>
      </c>
      <c r="G598" s="37"/>
      <c r="H598" s="43"/>
    </row>
    <row r="599" s="2" customFormat="1" ht="16.8" customHeight="1">
      <c r="A599" s="37"/>
      <c r="B599" s="43"/>
      <c r="C599" s="292" t="s">
        <v>849</v>
      </c>
      <c r="D599" s="292" t="s">
        <v>850</v>
      </c>
      <c r="E599" s="16" t="s">
        <v>1</v>
      </c>
      <c r="F599" s="293">
        <v>14.300000000000001</v>
      </c>
      <c r="G599" s="37"/>
      <c r="H599" s="43"/>
    </row>
    <row r="600" s="2" customFormat="1" ht="16.8" customHeight="1">
      <c r="A600" s="37"/>
      <c r="B600" s="43"/>
      <c r="C600" s="294" t="s">
        <v>2272</v>
      </c>
      <c r="D600" s="37"/>
      <c r="E600" s="37"/>
      <c r="F600" s="37"/>
      <c r="G600" s="37"/>
      <c r="H600" s="43"/>
    </row>
    <row r="601" s="2" customFormat="1" ht="16.8" customHeight="1">
      <c r="A601" s="37"/>
      <c r="B601" s="43"/>
      <c r="C601" s="292" t="s">
        <v>845</v>
      </c>
      <c r="D601" s="292" t="s">
        <v>846</v>
      </c>
      <c r="E601" s="16" t="s">
        <v>356</v>
      </c>
      <c r="F601" s="293">
        <v>2295.2840000000001</v>
      </c>
      <c r="G601" s="37"/>
      <c r="H601" s="43"/>
    </row>
    <row r="602" s="2" customFormat="1" ht="16.8" customHeight="1">
      <c r="A602" s="37"/>
      <c r="B602" s="43"/>
      <c r="C602" s="288" t="s">
        <v>878</v>
      </c>
      <c r="D602" s="289" t="s">
        <v>878</v>
      </c>
      <c r="E602" s="290" t="s">
        <v>1</v>
      </c>
      <c r="F602" s="291">
        <v>2272.2260000000001</v>
      </c>
      <c r="G602" s="37"/>
      <c r="H602" s="43"/>
    </row>
    <row r="603" s="2" customFormat="1" ht="16.8" customHeight="1">
      <c r="A603" s="37"/>
      <c r="B603" s="43"/>
      <c r="C603" s="292" t="s">
        <v>878</v>
      </c>
      <c r="D603" s="292" t="s">
        <v>879</v>
      </c>
      <c r="E603" s="16" t="s">
        <v>1</v>
      </c>
      <c r="F603" s="293">
        <v>2272.2260000000001</v>
      </c>
      <c r="G603" s="37"/>
      <c r="H603" s="43"/>
    </row>
    <row r="604" s="2" customFormat="1" ht="16.8" customHeight="1">
      <c r="A604" s="37"/>
      <c r="B604" s="43"/>
      <c r="C604" s="294" t="s">
        <v>2272</v>
      </c>
      <c r="D604" s="37"/>
      <c r="E604" s="37"/>
      <c r="F604" s="37"/>
      <c r="G604" s="37"/>
      <c r="H604" s="43"/>
    </row>
    <row r="605" s="2" customFormat="1" ht="16.8" customHeight="1">
      <c r="A605" s="37"/>
      <c r="B605" s="43"/>
      <c r="C605" s="292" t="s">
        <v>875</v>
      </c>
      <c r="D605" s="292" t="s">
        <v>876</v>
      </c>
      <c r="E605" s="16" t="s">
        <v>356</v>
      </c>
      <c r="F605" s="293">
        <v>2485.0030000000002</v>
      </c>
      <c r="G605" s="37"/>
      <c r="H605" s="43"/>
    </row>
    <row r="606" s="2" customFormat="1" ht="16.8" customHeight="1">
      <c r="A606" s="37"/>
      <c r="B606" s="43"/>
      <c r="C606" s="288" t="s">
        <v>409</v>
      </c>
      <c r="D606" s="289" t="s">
        <v>409</v>
      </c>
      <c r="E606" s="290" t="s">
        <v>1</v>
      </c>
      <c r="F606" s="291">
        <v>50.151000000000003</v>
      </c>
      <c r="G606" s="37"/>
      <c r="H606" s="43"/>
    </row>
    <row r="607" s="2" customFormat="1" ht="16.8" customHeight="1">
      <c r="A607" s="37"/>
      <c r="B607" s="43"/>
      <c r="C607" s="292" t="s">
        <v>1</v>
      </c>
      <c r="D607" s="292" t="s">
        <v>406</v>
      </c>
      <c r="E607" s="16" t="s">
        <v>1</v>
      </c>
      <c r="F607" s="293">
        <v>0</v>
      </c>
      <c r="G607" s="37"/>
      <c r="H607" s="43"/>
    </row>
    <row r="608" s="2" customFormat="1" ht="16.8" customHeight="1">
      <c r="A608" s="37"/>
      <c r="B608" s="43"/>
      <c r="C608" s="292" t="s">
        <v>409</v>
      </c>
      <c r="D608" s="292" t="s">
        <v>410</v>
      </c>
      <c r="E608" s="16" t="s">
        <v>1</v>
      </c>
      <c r="F608" s="293">
        <v>50.151000000000003</v>
      </c>
      <c r="G608" s="37"/>
      <c r="H608" s="43"/>
    </row>
    <row r="609" s="2" customFormat="1" ht="16.8" customHeight="1">
      <c r="A609" s="37"/>
      <c r="B609" s="43"/>
      <c r="C609" s="294" t="s">
        <v>2272</v>
      </c>
      <c r="D609" s="37"/>
      <c r="E609" s="37"/>
      <c r="F609" s="37"/>
      <c r="G609" s="37"/>
      <c r="H609" s="43"/>
    </row>
    <row r="610" s="2" customFormat="1" ht="16.8" customHeight="1">
      <c r="A610" s="37"/>
      <c r="B610" s="43"/>
      <c r="C610" s="292" t="s">
        <v>401</v>
      </c>
      <c r="D610" s="292" t="s">
        <v>402</v>
      </c>
      <c r="E610" s="16" t="s">
        <v>373</v>
      </c>
      <c r="F610" s="293">
        <v>35.331000000000003</v>
      </c>
      <c r="G610" s="37"/>
      <c r="H610" s="43"/>
    </row>
    <row r="611" s="2" customFormat="1" ht="16.8" customHeight="1">
      <c r="A611" s="37"/>
      <c r="B611" s="43"/>
      <c r="C611" s="288" t="s">
        <v>890</v>
      </c>
      <c r="D611" s="289" t="s">
        <v>890</v>
      </c>
      <c r="E611" s="290" t="s">
        <v>1</v>
      </c>
      <c r="F611" s="291">
        <v>249.02199999999999</v>
      </c>
      <c r="G611" s="37"/>
      <c r="H611" s="43"/>
    </row>
    <row r="612" s="2" customFormat="1" ht="16.8" customHeight="1">
      <c r="A612" s="37"/>
      <c r="B612" s="43"/>
      <c r="C612" s="292" t="s">
        <v>890</v>
      </c>
      <c r="D612" s="292" t="s">
        <v>891</v>
      </c>
      <c r="E612" s="16" t="s">
        <v>1</v>
      </c>
      <c r="F612" s="293">
        <v>249.02199999999999</v>
      </c>
      <c r="G612" s="37"/>
      <c r="H612" s="43"/>
    </row>
    <row r="613" s="2" customFormat="1" ht="16.8" customHeight="1">
      <c r="A613" s="37"/>
      <c r="B613" s="43"/>
      <c r="C613" s="294" t="s">
        <v>2272</v>
      </c>
      <c r="D613" s="37"/>
      <c r="E613" s="37"/>
      <c r="F613" s="37"/>
      <c r="G613" s="37"/>
      <c r="H613" s="43"/>
    </row>
    <row r="614" s="2" customFormat="1" ht="16.8" customHeight="1">
      <c r="A614" s="37"/>
      <c r="B614" s="43"/>
      <c r="C614" s="292" t="s">
        <v>887</v>
      </c>
      <c r="D614" s="292" t="s">
        <v>888</v>
      </c>
      <c r="E614" s="16" t="s">
        <v>356</v>
      </c>
      <c r="F614" s="293">
        <v>249.02199999999999</v>
      </c>
      <c r="G614" s="37"/>
      <c r="H614" s="43"/>
    </row>
    <row r="615" s="2" customFormat="1" ht="16.8" customHeight="1">
      <c r="A615" s="37"/>
      <c r="B615" s="43"/>
      <c r="C615" s="288" t="s">
        <v>2304</v>
      </c>
      <c r="D615" s="289" t="s">
        <v>2304</v>
      </c>
      <c r="E615" s="290" t="s">
        <v>1</v>
      </c>
      <c r="F615" s="291">
        <v>12.382</v>
      </c>
      <c r="G615" s="37"/>
      <c r="H615" s="43"/>
    </row>
    <row r="616" s="2" customFormat="1" ht="16.8" customHeight="1">
      <c r="A616" s="37"/>
      <c r="B616" s="43"/>
      <c r="C616" s="292" t="s">
        <v>1</v>
      </c>
      <c r="D616" s="292" t="s">
        <v>2305</v>
      </c>
      <c r="E616" s="16" t="s">
        <v>1</v>
      </c>
      <c r="F616" s="293">
        <v>0</v>
      </c>
      <c r="G616" s="37"/>
      <c r="H616" s="43"/>
    </row>
    <row r="617" s="2" customFormat="1" ht="16.8" customHeight="1">
      <c r="A617" s="37"/>
      <c r="B617" s="43"/>
      <c r="C617" s="292" t="s">
        <v>2304</v>
      </c>
      <c r="D617" s="292" t="s">
        <v>2306</v>
      </c>
      <c r="E617" s="16" t="s">
        <v>1</v>
      </c>
      <c r="F617" s="293">
        <v>12.382</v>
      </c>
      <c r="G617" s="37"/>
      <c r="H617" s="43"/>
    </row>
    <row r="618" s="2" customFormat="1" ht="16.8" customHeight="1">
      <c r="A618" s="37"/>
      <c r="B618" s="43"/>
      <c r="C618" s="294" t="s">
        <v>2272</v>
      </c>
      <c r="D618" s="37"/>
      <c r="E618" s="37"/>
      <c r="F618" s="37"/>
      <c r="G618" s="37"/>
      <c r="H618" s="43"/>
    </row>
    <row r="619" s="2" customFormat="1" ht="16.8" customHeight="1">
      <c r="A619" s="37"/>
      <c r="B619" s="43"/>
      <c r="C619" s="292" t="s">
        <v>895</v>
      </c>
      <c r="D619" s="292" t="s">
        <v>896</v>
      </c>
      <c r="E619" s="16" t="s">
        <v>373</v>
      </c>
      <c r="F619" s="293">
        <v>18.009</v>
      </c>
      <c r="G619" s="37"/>
      <c r="H619" s="43"/>
    </row>
    <row r="620" s="2" customFormat="1" ht="16.8" customHeight="1">
      <c r="A620" s="37"/>
      <c r="B620" s="43"/>
      <c r="C620" s="288" t="s">
        <v>910</v>
      </c>
      <c r="D620" s="289" t="s">
        <v>910</v>
      </c>
      <c r="E620" s="290" t="s">
        <v>1</v>
      </c>
      <c r="F620" s="291">
        <v>248.40000000000001</v>
      </c>
      <c r="G620" s="37"/>
      <c r="H620" s="43"/>
    </row>
    <row r="621" s="2" customFormat="1" ht="16.8" customHeight="1">
      <c r="A621" s="37"/>
      <c r="B621" s="43"/>
      <c r="C621" s="292" t="s">
        <v>1</v>
      </c>
      <c r="D621" s="292" t="s">
        <v>909</v>
      </c>
      <c r="E621" s="16" t="s">
        <v>1</v>
      </c>
      <c r="F621" s="293">
        <v>0</v>
      </c>
      <c r="G621" s="37"/>
      <c r="H621" s="43"/>
    </row>
    <row r="622" s="2" customFormat="1" ht="16.8" customHeight="1">
      <c r="A622" s="37"/>
      <c r="B622" s="43"/>
      <c r="C622" s="292" t="s">
        <v>910</v>
      </c>
      <c r="D622" s="292" t="s">
        <v>911</v>
      </c>
      <c r="E622" s="16" t="s">
        <v>1</v>
      </c>
      <c r="F622" s="293">
        <v>248.40000000000001</v>
      </c>
      <c r="G622" s="37"/>
      <c r="H622" s="43"/>
    </row>
    <row r="623" s="2" customFormat="1" ht="16.8" customHeight="1">
      <c r="A623" s="37"/>
      <c r="B623" s="43"/>
      <c r="C623" s="294" t="s">
        <v>2272</v>
      </c>
      <c r="D623" s="37"/>
      <c r="E623" s="37"/>
      <c r="F623" s="37"/>
      <c r="G623" s="37"/>
      <c r="H623" s="43"/>
    </row>
    <row r="624" s="2" customFormat="1" ht="16.8" customHeight="1">
      <c r="A624" s="37"/>
      <c r="B624" s="43"/>
      <c r="C624" s="292" t="s">
        <v>906</v>
      </c>
      <c r="D624" s="292" t="s">
        <v>907</v>
      </c>
      <c r="E624" s="16" t="s">
        <v>642</v>
      </c>
      <c r="F624" s="293">
        <v>1497.0999999999999</v>
      </c>
      <c r="G624" s="37"/>
      <c r="H624" s="43"/>
    </row>
    <row r="625" s="2" customFormat="1" ht="16.8" customHeight="1">
      <c r="A625" s="37"/>
      <c r="B625" s="43"/>
      <c r="C625" s="288" t="s">
        <v>928</v>
      </c>
      <c r="D625" s="289" t="s">
        <v>928</v>
      </c>
      <c r="E625" s="290" t="s">
        <v>1</v>
      </c>
      <c r="F625" s="291">
        <v>404.71199999999999</v>
      </c>
      <c r="G625" s="37"/>
      <c r="H625" s="43"/>
    </row>
    <row r="626" s="2" customFormat="1" ht="16.8" customHeight="1">
      <c r="A626" s="37"/>
      <c r="B626" s="43"/>
      <c r="C626" s="292" t="s">
        <v>928</v>
      </c>
      <c r="D626" s="292" t="s">
        <v>929</v>
      </c>
      <c r="E626" s="16" t="s">
        <v>1</v>
      </c>
      <c r="F626" s="293">
        <v>404.71199999999999</v>
      </c>
      <c r="G626" s="37"/>
      <c r="H626" s="43"/>
    </row>
    <row r="627" s="2" customFormat="1" ht="16.8" customHeight="1">
      <c r="A627" s="37"/>
      <c r="B627" s="43"/>
      <c r="C627" s="294" t="s">
        <v>2272</v>
      </c>
      <c r="D627" s="37"/>
      <c r="E627" s="37"/>
      <c r="F627" s="37"/>
      <c r="G627" s="37"/>
      <c r="H627" s="43"/>
    </row>
    <row r="628" s="2" customFormat="1" ht="16.8" customHeight="1">
      <c r="A628" s="37"/>
      <c r="B628" s="43"/>
      <c r="C628" s="292" t="s">
        <v>925</v>
      </c>
      <c r="D628" s="292" t="s">
        <v>926</v>
      </c>
      <c r="E628" s="16" t="s">
        <v>356</v>
      </c>
      <c r="F628" s="293">
        <v>404.71199999999999</v>
      </c>
      <c r="G628" s="37"/>
      <c r="H628" s="43"/>
    </row>
    <row r="629" s="2" customFormat="1" ht="16.8" customHeight="1">
      <c r="A629" s="37"/>
      <c r="B629" s="43"/>
      <c r="C629" s="288" t="s">
        <v>936</v>
      </c>
      <c r="D629" s="289" t="s">
        <v>936</v>
      </c>
      <c r="E629" s="290" t="s">
        <v>1</v>
      </c>
      <c r="F629" s="291">
        <v>83.376000000000005</v>
      </c>
      <c r="G629" s="37"/>
      <c r="H629" s="43"/>
    </row>
    <row r="630" s="2" customFormat="1" ht="16.8" customHeight="1">
      <c r="A630" s="37"/>
      <c r="B630" s="43"/>
      <c r="C630" s="292" t="s">
        <v>936</v>
      </c>
      <c r="D630" s="292" t="s">
        <v>937</v>
      </c>
      <c r="E630" s="16" t="s">
        <v>1</v>
      </c>
      <c r="F630" s="293">
        <v>83.376000000000005</v>
      </c>
      <c r="G630" s="37"/>
      <c r="H630" s="43"/>
    </row>
    <row r="631" s="2" customFormat="1" ht="16.8" customHeight="1">
      <c r="A631" s="37"/>
      <c r="B631" s="43"/>
      <c r="C631" s="294" t="s">
        <v>2272</v>
      </c>
      <c r="D631" s="37"/>
      <c r="E631" s="37"/>
      <c r="F631" s="37"/>
      <c r="G631" s="37"/>
      <c r="H631" s="43"/>
    </row>
    <row r="632" s="2" customFormat="1" ht="16.8" customHeight="1">
      <c r="A632" s="37"/>
      <c r="B632" s="43"/>
      <c r="C632" s="292" t="s">
        <v>933</v>
      </c>
      <c r="D632" s="292" t="s">
        <v>934</v>
      </c>
      <c r="E632" s="16" t="s">
        <v>356</v>
      </c>
      <c r="F632" s="293">
        <v>83.376000000000005</v>
      </c>
      <c r="G632" s="37"/>
      <c r="H632" s="43"/>
    </row>
    <row r="633" s="2" customFormat="1" ht="16.8" customHeight="1">
      <c r="A633" s="37"/>
      <c r="B633" s="43"/>
      <c r="C633" s="288" t="s">
        <v>944</v>
      </c>
      <c r="D633" s="289" t="s">
        <v>944</v>
      </c>
      <c r="E633" s="290" t="s">
        <v>1</v>
      </c>
      <c r="F633" s="291">
        <v>175.28</v>
      </c>
      <c r="G633" s="37"/>
      <c r="H633" s="43"/>
    </row>
    <row r="634" s="2" customFormat="1" ht="16.8" customHeight="1">
      <c r="A634" s="37"/>
      <c r="B634" s="43"/>
      <c r="C634" s="292" t="s">
        <v>1</v>
      </c>
      <c r="D634" s="292" t="s">
        <v>848</v>
      </c>
      <c r="E634" s="16" t="s">
        <v>1</v>
      </c>
      <c r="F634" s="293">
        <v>0</v>
      </c>
      <c r="G634" s="37"/>
      <c r="H634" s="43"/>
    </row>
    <row r="635" s="2" customFormat="1" ht="16.8" customHeight="1">
      <c r="A635" s="37"/>
      <c r="B635" s="43"/>
      <c r="C635" s="292" t="s">
        <v>944</v>
      </c>
      <c r="D635" s="292" t="s">
        <v>945</v>
      </c>
      <c r="E635" s="16" t="s">
        <v>1</v>
      </c>
      <c r="F635" s="293">
        <v>175.28</v>
      </c>
      <c r="G635" s="37"/>
      <c r="H635" s="43"/>
    </row>
    <row r="636" s="2" customFormat="1" ht="16.8" customHeight="1">
      <c r="A636" s="37"/>
      <c r="B636" s="43"/>
      <c r="C636" s="294" t="s">
        <v>2272</v>
      </c>
      <c r="D636" s="37"/>
      <c r="E636" s="37"/>
      <c r="F636" s="37"/>
      <c r="G636" s="37"/>
      <c r="H636" s="43"/>
    </row>
    <row r="637" s="2" customFormat="1" ht="16.8" customHeight="1">
      <c r="A637" s="37"/>
      <c r="B637" s="43"/>
      <c r="C637" s="292" t="s">
        <v>941</v>
      </c>
      <c r="D637" s="292" t="s">
        <v>942</v>
      </c>
      <c r="E637" s="16" t="s">
        <v>356</v>
      </c>
      <c r="F637" s="293">
        <v>2439.1280000000002</v>
      </c>
      <c r="G637" s="37"/>
      <c r="H637" s="43"/>
    </row>
    <row r="638" s="2" customFormat="1" ht="16.8" customHeight="1">
      <c r="A638" s="37"/>
      <c r="B638" s="43"/>
      <c r="C638" s="288" t="s">
        <v>2307</v>
      </c>
      <c r="D638" s="289" t="s">
        <v>2307</v>
      </c>
      <c r="E638" s="290" t="s">
        <v>1</v>
      </c>
      <c r="F638" s="291">
        <v>14.300000000000001</v>
      </c>
      <c r="G638" s="37"/>
      <c r="H638" s="43"/>
    </row>
    <row r="639" s="2" customFormat="1" ht="16.8" customHeight="1">
      <c r="A639" s="37"/>
      <c r="B639" s="43"/>
      <c r="C639" s="288" t="s">
        <v>2308</v>
      </c>
      <c r="D639" s="289" t="s">
        <v>2308</v>
      </c>
      <c r="E639" s="290" t="s">
        <v>1</v>
      </c>
      <c r="F639" s="291">
        <v>8.8130000000000006</v>
      </c>
      <c r="G639" s="37"/>
      <c r="H639" s="43"/>
    </row>
    <row r="640" s="2" customFormat="1" ht="16.8" customHeight="1">
      <c r="A640" s="37"/>
      <c r="B640" s="43"/>
      <c r="C640" s="292" t="s">
        <v>1</v>
      </c>
      <c r="D640" s="292" t="s">
        <v>2309</v>
      </c>
      <c r="E640" s="16" t="s">
        <v>1</v>
      </c>
      <c r="F640" s="293">
        <v>0</v>
      </c>
      <c r="G640" s="37"/>
      <c r="H640" s="43"/>
    </row>
    <row r="641" s="2" customFormat="1" ht="16.8" customHeight="1">
      <c r="A641" s="37"/>
      <c r="B641" s="43"/>
      <c r="C641" s="292" t="s">
        <v>1</v>
      </c>
      <c r="D641" s="292" t="s">
        <v>685</v>
      </c>
      <c r="E641" s="16" t="s">
        <v>1</v>
      </c>
      <c r="F641" s="293">
        <v>0</v>
      </c>
      <c r="G641" s="37"/>
      <c r="H641" s="43"/>
    </row>
    <row r="642" s="2" customFormat="1" ht="16.8" customHeight="1">
      <c r="A642" s="37"/>
      <c r="B642" s="43"/>
      <c r="C642" s="292" t="s">
        <v>2308</v>
      </c>
      <c r="D642" s="292" t="s">
        <v>687</v>
      </c>
      <c r="E642" s="16" t="s">
        <v>1</v>
      </c>
      <c r="F642" s="293">
        <v>8.8130000000000006</v>
      </c>
      <c r="G642" s="37"/>
      <c r="H642" s="43"/>
    </row>
    <row r="643" s="2" customFormat="1" ht="16.8" customHeight="1">
      <c r="A643" s="37"/>
      <c r="B643" s="43"/>
      <c r="C643" s="288" t="s">
        <v>2310</v>
      </c>
      <c r="D643" s="289" t="s">
        <v>2310</v>
      </c>
      <c r="E643" s="290" t="s">
        <v>1</v>
      </c>
      <c r="F643" s="291">
        <v>8.8130000000000006</v>
      </c>
      <c r="G643" s="37"/>
      <c r="H643" s="43"/>
    </row>
    <row r="644" s="2" customFormat="1" ht="16.8" customHeight="1">
      <c r="A644" s="37"/>
      <c r="B644" s="43"/>
      <c r="C644" s="292" t="s">
        <v>1</v>
      </c>
      <c r="D644" s="292" t="s">
        <v>2309</v>
      </c>
      <c r="E644" s="16" t="s">
        <v>1</v>
      </c>
      <c r="F644" s="293">
        <v>0</v>
      </c>
      <c r="G644" s="37"/>
      <c r="H644" s="43"/>
    </row>
    <row r="645" s="2" customFormat="1" ht="16.8" customHeight="1">
      <c r="A645" s="37"/>
      <c r="B645" s="43"/>
      <c r="C645" s="292" t="s">
        <v>1</v>
      </c>
      <c r="D645" s="292" t="s">
        <v>685</v>
      </c>
      <c r="E645" s="16" t="s">
        <v>1</v>
      </c>
      <c r="F645" s="293">
        <v>0</v>
      </c>
      <c r="G645" s="37"/>
      <c r="H645" s="43"/>
    </row>
    <row r="646" s="2" customFormat="1" ht="16.8" customHeight="1">
      <c r="A646" s="37"/>
      <c r="B646" s="43"/>
      <c r="C646" s="292" t="s">
        <v>2310</v>
      </c>
      <c r="D646" s="292" t="s">
        <v>687</v>
      </c>
      <c r="E646" s="16" t="s">
        <v>1</v>
      </c>
      <c r="F646" s="293">
        <v>8.8130000000000006</v>
      </c>
      <c r="G646" s="37"/>
      <c r="H646" s="43"/>
    </row>
    <row r="647" s="2" customFormat="1" ht="16.8" customHeight="1">
      <c r="A647" s="37"/>
      <c r="B647" s="43"/>
      <c r="C647" s="288" t="s">
        <v>969</v>
      </c>
      <c r="D647" s="289" t="s">
        <v>969</v>
      </c>
      <c r="E647" s="290" t="s">
        <v>1</v>
      </c>
      <c r="F647" s="291">
        <v>228.69999999999999</v>
      </c>
      <c r="G647" s="37"/>
      <c r="H647" s="43"/>
    </row>
    <row r="648" s="2" customFormat="1">
      <c r="A648" s="37"/>
      <c r="B648" s="43"/>
      <c r="C648" s="292" t="s">
        <v>969</v>
      </c>
      <c r="D648" s="292" t="s">
        <v>970</v>
      </c>
      <c r="E648" s="16" t="s">
        <v>1</v>
      </c>
      <c r="F648" s="293">
        <v>228.69999999999999</v>
      </c>
      <c r="G648" s="37"/>
      <c r="H648" s="43"/>
    </row>
    <row r="649" s="2" customFormat="1" ht="16.8" customHeight="1">
      <c r="A649" s="37"/>
      <c r="B649" s="43"/>
      <c r="C649" s="294" t="s">
        <v>2272</v>
      </c>
      <c r="D649" s="37"/>
      <c r="E649" s="37"/>
      <c r="F649" s="37"/>
      <c r="G649" s="37"/>
      <c r="H649" s="43"/>
    </row>
    <row r="650" s="2" customFormat="1" ht="16.8" customHeight="1">
      <c r="A650" s="37"/>
      <c r="B650" s="43"/>
      <c r="C650" s="292" t="s">
        <v>966</v>
      </c>
      <c r="D650" s="292" t="s">
        <v>967</v>
      </c>
      <c r="E650" s="16" t="s">
        <v>642</v>
      </c>
      <c r="F650" s="293">
        <v>228.69999999999999</v>
      </c>
      <c r="G650" s="37"/>
      <c r="H650" s="43"/>
    </row>
    <row r="651" s="2" customFormat="1" ht="16.8" customHeight="1">
      <c r="A651" s="37"/>
      <c r="B651" s="43"/>
      <c r="C651" s="288" t="s">
        <v>423</v>
      </c>
      <c r="D651" s="289" t="s">
        <v>423</v>
      </c>
      <c r="E651" s="290" t="s">
        <v>1</v>
      </c>
      <c r="F651" s="291">
        <v>282.64800000000002</v>
      </c>
      <c r="G651" s="37"/>
      <c r="H651" s="43"/>
    </row>
    <row r="652" s="2" customFormat="1" ht="16.8" customHeight="1">
      <c r="A652" s="37"/>
      <c r="B652" s="43"/>
      <c r="C652" s="292" t="s">
        <v>423</v>
      </c>
      <c r="D652" s="292" t="s">
        <v>424</v>
      </c>
      <c r="E652" s="16" t="s">
        <v>1</v>
      </c>
      <c r="F652" s="293">
        <v>282.64800000000002</v>
      </c>
      <c r="G652" s="37"/>
      <c r="H652" s="43"/>
    </row>
    <row r="653" s="2" customFormat="1" ht="16.8" customHeight="1">
      <c r="A653" s="37"/>
      <c r="B653" s="43"/>
      <c r="C653" s="294" t="s">
        <v>2272</v>
      </c>
      <c r="D653" s="37"/>
      <c r="E653" s="37"/>
      <c r="F653" s="37"/>
      <c r="G653" s="37"/>
      <c r="H653" s="43"/>
    </row>
    <row r="654" s="2" customFormat="1">
      <c r="A654" s="37"/>
      <c r="B654" s="43"/>
      <c r="C654" s="292" t="s">
        <v>419</v>
      </c>
      <c r="D654" s="292" t="s">
        <v>420</v>
      </c>
      <c r="E654" s="16" t="s">
        <v>373</v>
      </c>
      <c r="F654" s="293">
        <v>282.64800000000002</v>
      </c>
      <c r="G654" s="37"/>
      <c r="H654" s="43"/>
    </row>
    <row r="655" s="2" customFormat="1" ht="16.8" customHeight="1">
      <c r="A655" s="37"/>
      <c r="B655" s="43"/>
      <c r="C655" s="288" t="s">
        <v>977</v>
      </c>
      <c r="D655" s="289" t="s">
        <v>977</v>
      </c>
      <c r="E655" s="290" t="s">
        <v>1</v>
      </c>
      <c r="F655" s="291">
        <v>240.13499999999999</v>
      </c>
      <c r="G655" s="37"/>
      <c r="H655" s="43"/>
    </row>
    <row r="656" s="2" customFormat="1" ht="16.8" customHeight="1">
      <c r="A656" s="37"/>
      <c r="B656" s="43"/>
      <c r="C656" s="292" t="s">
        <v>977</v>
      </c>
      <c r="D656" s="292" t="s">
        <v>978</v>
      </c>
      <c r="E656" s="16" t="s">
        <v>1</v>
      </c>
      <c r="F656" s="293">
        <v>240.13499999999999</v>
      </c>
      <c r="G656" s="37"/>
      <c r="H656" s="43"/>
    </row>
    <row r="657" s="2" customFormat="1" ht="16.8" customHeight="1">
      <c r="A657" s="37"/>
      <c r="B657" s="43"/>
      <c r="C657" s="294" t="s">
        <v>2272</v>
      </c>
      <c r="D657" s="37"/>
      <c r="E657" s="37"/>
      <c r="F657" s="37"/>
      <c r="G657" s="37"/>
      <c r="H657" s="43"/>
    </row>
    <row r="658" s="2" customFormat="1" ht="16.8" customHeight="1">
      <c r="A658" s="37"/>
      <c r="B658" s="43"/>
      <c r="C658" s="292" t="s">
        <v>974</v>
      </c>
      <c r="D658" s="292" t="s">
        <v>975</v>
      </c>
      <c r="E658" s="16" t="s">
        <v>642</v>
      </c>
      <c r="F658" s="293">
        <v>240.13499999999999</v>
      </c>
      <c r="G658" s="37"/>
      <c r="H658" s="43"/>
    </row>
    <row r="659" s="2" customFormat="1" ht="16.8" customHeight="1">
      <c r="A659" s="37"/>
      <c r="B659" s="43"/>
      <c r="C659" s="288" t="s">
        <v>986</v>
      </c>
      <c r="D659" s="289" t="s">
        <v>986</v>
      </c>
      <c r="E659" s="290" t="s">
        <v>1</v>
      </c>
      <c r="F659" s="291">
        <v>82.799999999999997</v>
      </c>
      <c r="G659" s="37"/>
      <c r="H659" s="43"/>
    </row>
    <row r="660" s="2" customFormat="1" ht="16.8" customHeight="1">
      <c r="A660" s="37"/>
      <c r="B660" s="43"/>
      <c r="C660" s="292" t="s">
        <v>1</v>
      </c>
      <c r="D660" s="292" t="s">
        <v>985</v>
      </c>
      <c r="E660" s="16" t="s">
        <v>1</v>
      </c>
      <c r="F660" s="293">
        <v>0</v>
      </c>
      <c r="G660" s="37"/>
      <c r="H660" s="43"/>
    </row>
    <row r="661" s="2" customFormat="1" ht="16.8" customHeight="1">
      <c r="A661" s="37"/>
      <c r="B661" s="43"/>
      <c r="C661" s="292" t="s">
        <v>986</v>
      </c>
      <c r="D661" s="292" t="s">
        <v>987</v>
      </c>
      <c r="E661" s="16" t="s">
        <v>1</v>
      </c>
      <c r="F661" s="293">
        <v>82.799999999999997</v>
      </c>
      <c r="G661" s="37"/>
      <c r="H661" s="43"/>
    </row>
    <row r="662" s="2" customFormat="1" ht="16.8" customHeight="1">
      <c r="A662" s="37"/>
      <c r="B662" s="43"/>
      <c r="C662" s="294" t="s">
        <v>2272</v>
      </c>
      <c r="D662" s="37"/>
      <c r="E662" s="37"/>
      <c r="F662" s="37"/>
      <c r="G662" s="37"/>
      <c r="H662" s="43"/>
    </row>
    <row r="663" s="2" customFormat="1" ht="16.8" customHeight="1">
      <c r="A663" s="37"/>
      <c r="B663" s="43"/>
      <c r="C663" s="292" t="s">
        <v>982</v>
      </c>
      <c r="D663" s="292" t="s">
        <v>983</v>
      </c>
      <c r="E663" s="16" t="s">
        <v>642</v>
      </c>
      <c r="F663" s="293">
        <v>2319.1399999999999</v>
      </c>
      <c r="G663" s="37"/>
      <c r="H663" s="43"/>
    </row>
    <row r="664" s="2" customFormat="1" ht="16.8" customHeight="1">
      <c r="A664" s="37"/>
      <c r="B664" s="43"/>
      <c r="C664" s="288" t="s">
        <v>1024</v>
      </c>
      <c r="D664" s="289" t="s">
        <v>1024</v>
      </c>
      <c r="E664" s="290" t="s">
        <v>1</v>
      </c>
      <c r="F664" s="291">
        <v>965.05499999999995</v>
      </c>
      <c r="G664" s="37"/>
      <c r="H664" s="43"/>
    </row>
    <row r="665" s="2" customFormat="1" ht="16.8" customHeight="1">
      <c r="A665" s="37"/>
      <c r="B665" s="43"/>
      <c r="C665" s="292" t="s">
        <v>1024</v>
      </c>
      <c r="D665" s="292" t="s">
        <v>1025</v>
      </c>
      <c r="E665" s="16" t="s">
        <v>1</v>
      </c>
      <c r="F665" s="293">
        <v>965.05499999999995</v>
      </c>
      <c r="G665" s="37"/>
      <c r="H665" s="43"/>
    </row>
    <row r="666" s="2" customFormat="1" ht="16.8" customHeight="1">
      <c r="A666" s="37"/>
      <c r="B666" s="43"/>
      <c r="C666" s="294" t="s">
        <v>2272</v>
      </c>
      <c r="D666" s="37"/>
      <c r="E666" s="37"/>
      <c r="F666" s="37"/>
      <c r="G666" s="37"/>
      <c r="H666" s="43"/>
    </row>
    <row r="667" s="2" customFormat="1" ht="16.8" customHeight="1">
      <c r="A667" s="37"/>
      <c r="B667" s="43"/>
      <c r="C667" s="292" t="s">
        <v>1021</v>
      </c>
      <c r="D667" s="292" t="s">
        <v>1022</v>
      </c>
      <c r="E667" s="16" t="s">
        <v>642</v>
      </c>
      <c r="F667" s="293">
        <v>965.05499999999995</v>
      </c>
      <c r="G667" s="37"/>
      <c r="H667" s="43"/>
    </row>
    <row r="668" s="2" customFormat="1" ht="16.8" customHeight="1">
      <c r="A668" s="37"/>
      <c r="B668" s="43"/>
      <c r="C668" s="288" t="s">
        <v>1032</v>
      </c>
      <c r="D668" s="289" t="s">
        <v>1032</v>
      </c>
      <c r="E668" s="290" t="s">
        <v>1</v>
      </c>
      <c r="F668" s="291">
        <v>1072.6700000000001</v>
      </c>
      <c r="G668" s="37"/>
      <c r="H668" s="43"/>
    </row>
    <row r="669" s="2" customFormat="1" ht="16.8" customHeight="1">
      <c r="A669" s="37"/>
      <c r="B669" s="43"/>
      <c r="C669" s="292" t="s">
        <v>1032</v>
      </c>
      <c r="D669" s="292" t="s">
        <v>1033</v>
      </c>
      <c r="E669" s="16" t="s">
        <v>1</v>
      </c>
      <c r="F669" s="293">
        <v>1072.6700000000001</v>
      </c>
      <c r="G669" s="37"/>
      <c r="H669" s="43"/>
    </row>
    <row r="670" s="2" customFormat="1" ht="16.8" customHeight="1">
      <c r="A670" s="37"/>
      <c r="B670" s="43"/>
      <c r="C670" s="294" t="s">
        <v>2272</v>
      </c>
      <c r="D670" s="37"/>
      <c r="E670" s="37"/>
      <c r="F670" s="37"/>
      <c r="G670" s="37"/>
      <c r="H670" s="43"/>
    </row>
    <row r="671" s="2" customFormat="1" ht="16.8" customHeight="1">
      <c r="A671" s="37"/>
      <c r="B671" s="43"/>
      <c r="C671" s="292" t="s">
        <v>1029</v>
      </c>
      <c r="D671" s="292" t="s">
        <v>1030</v>
      </c>
      <c r="E671" s="16" t="s">
        <v>642</v>
      </c>
      <c r="F671" s="293">
        <v>1072.6700000000001</v>
      </c>
      <c r="G671" s="37"/>
      <c r="H671" s="43"/>
    </row>
    <row r="672" s="2" customFormat="1" ht="16.8" customHeight="1">
      <c r="A672" s="37"/>
      <c r="B672" s="43"/>
      <c r="C672" s="288" t="s">
        <v>1040</v>
      </c>
      <c r="D672" s="289" t="s">
        <v>1040</v>
      </c>
      <c r="E672" s="290" t="s">
        <v>1</v>
      </c>
      <c r="F672" s="291">
        <v>397.37299999999999</v>
      </c>
      <c r="G672" s="37"/>
      <c r="H672" s="43"/>
    </row>
    <row r="673" s="2" customFormat="1" ht="16.8" customHeight="1">
      <c r="A673" s="37"/>
      <c r="B673" s="43"/>
      <c r="C673" s="292" t="s">
        <v>1040</v>
      </c>
      <c r="D673" s="292" t="s">
        <v>1041</v>
      </c>
      <c r="E673" s="16" t="s">
        <v>1</v>
      </c>
      <c r="F673" s="293">
        <v>397.37299999999999</v>
      </c>
      <c r="G673" s="37"/>
      <c r="H673" s="43"/>
    </row>
    <row r="674" s="2" customFormat="1" ht="16.8" customHeight="1">
      <c r="A674" s="37"/>
      <c r="B674" s="43"/>
      <c r="C674" s="294" t="s">
        <v>2272</v>
      </c>
      <c r="D674" s="37"/>
      <c r="E674" s="37"/>
      <c r="F674" s="37"/>
      <c r="G674" s="37"/>
      <c r="H674" s="43"/>
    </row>
    <row r="675" s="2" customFormat="1" ht="16.8" customHeight="1">
      <c r="A675" s="37"/>
      <c r="B675" s="43"/>
      <c r="C675" s="292" t="s">
        <v>1037</v>
      </c>
      <c r="D675" s="292" t="s">
        <v>1038</v>
      </c>
      <c r="E675" s="16" t="s">
        <v>642</v>
      </c>
      <c r="F675" s="293">
        <v>397.37299999999999</v>
      </c>
      <c r="G675" s="37"/>
      <c r="H675" s="43"/>
    </row>
    <row r="676" s="2" customFormat="1" ht="16.8" customHeight="1">
      <c r="A676" s="37"/>
      <c r="B676" s="43"/>
      <c r="C676" s="288" t="s">
        <v>2311</v>
      </c>
      <c r="D676" s="289" t="s">
        <v>2311</v>
      </c>
      <c r="E676" s="290" t="s">
        <v>1</v>
      </c>
      <c r="F676" s="291">
        <v>147.14699999999999</v>
      </c>
      <c r="G676" s="37"/>
      <c r="H676" s="43"/>
    </row>
    <row r="677" s="2" customFormat="1" ht="16.8" customHeight="1">
      <c r="A677" s="37"/>
      <c r="B677" s="43"/>
      <c r="C677" s="292" t="s">
        <v>2311</v>
      </c>
      <c r="D677" s="292" t="s">
        <v>791</v>
      </c>
      <c r="E677" s="16" t="s">
        <v>1</v>
      </c>
      <c r="F677" s="293">
        <v>147.14699999999999</v>
      </c>
      <c r="G677" s="37"/>
      <c r="H677" s="43"/>
    </row>
    <row r="678" s="2" customFormat="1" ht="16.8" customHeight="1">
      <c r="A678" s="37"/>
      <c r="B678" s="43"/>
      <c r="C678" s="294" t="s">
        <v>2272</v>
      </c>
      <c r="D678" s="37"/>
      <c r="E678" s="37"/>
      <c r="F678" s="37"/>
      <c r="G678" s="37"/>
      <c r="H678" s="43"/>
    </row>
    <row r="679" s="2" customFormat="1" ht="16.8" customHeight="1">
      <c r="A679" s="37"/>
      <c r="B679" s="43"/>
      <c r="C679" s="292" t="s">
        <v>1044</v>
      </c>
      <c r="D679" s="292" t="s">
        <v>1045</v>
      </c>
      <c r="E679" s="16" t="s">
        <v>356</v>
      </c>
      <c r="F679" s="293">
        <v>2470.6860000000001</v>
      </c>
      <c r="G679" s="37"/>
      <c r="H679" s="43"/>
    </row>
    <row r="680" s="2" customFormat="1" ht="16.8" customHeight="1">
      <c r="A680" s="37"/>
      <c r="B680" s="43"/>
      <c r="C680" s="288" t="s">
        <v>1053</v>
      </c>
      <c r="D680" s="289" t="s">
        <v>1053</v>
      </c>
      <c r="E680" s="290" t="s">
        <v>1</v>
      </c>
      <c r="F680" s="291">
        <v>27.945</v>
      </c>
      <c r="G680" s="37"/>
      <c r="H680" s="43"/>
    </row>
    <row r="681" s="2" customFormat="1" ht="16.8" customHeight="1">
      <c r="A681" s="37"/>
      <c r="B681" s="43"/>
      <c r="C681" s="292" t="s">
        <v>1</v>
      </c>
      <c r="D681" s="292" t="s">
        <v>1051</v>
      </c>
      <c r="E681" s="16" t="s">
        <v>1</v>
      </c>
      <c r="F681" s="293">
        <v>0</v>
      </c>
      <c r="G681" s="37"/>
      <c r="H681" s="43"/>
    </row>
    <row r="682" s="2" customFormat="1" ht="16.8" customHeight="1">
      <c r="A682" s="37"/>
      <c r="B682" s="43"/>
      <c r="C682" s="292" t="s">
        <v>1</v>
      </c>
      <c r="D682" s="292" t="s">
        <v>1052</v>
      </c>
      <c r="E682" s="16" t="s">
        <v>1</v>
      </c>
      <c r="F682" s="293">
        <v>0</v>
      </c>
      <c r="G682" s="37"/>
      <c r="H682" s="43"/>
    </row>
    <row r="683" s="2" customFormat="1" ht="16.8" customHeight="1">
      <c r="A683" s="37"/>
      <c r="B683" s="43"/>
      <c r="C683" s="292" t="s">
        <v>1053</v>
      </c>
      <c r="D683" s="292" t="s">
        <v>1054</v>
      </c>
      <c r="E683" s="16" t="s">
        <v>1</v>
      </c>
      <c r="F683" s="293">
        <v>27.945</v>
      </c>
      <c r="G683" s="37"/>
      <c r="H683" s="43"/>
    </row>
    <row r="684" s="2" customFormat="1" ht="16.8" customHeight="1">
      <c r="A684" s="37"/>
      <c r="B684" s="43"/>
      <c r="C684" s="294" t="s">
        <v>2272</v>
      </c>
      <c r="D684" s="37"/>
      <c r="E684" s="37"/>
      <c r="F684" s="37"/>
      <c r="G684" s="37"/>
      <c r="H684" s="43"/>
    </row>
    <row r="685" s="2" customFormat="1" ht="16.8" customHeight="1">
      <c r="A685" s="37"/>
      <c r="B685" s="43"/>
      <c r="C685" s="292" t="s">
        <v>1048</v>
      </c>
      <c r="D685" s="292" t="s">
        <v>1049</v>
      </c>
      <c r="E685" s="16" t="s">
        <v>356</v>
      </c>
      <c r="F685" s="293">
        <v>195.69399999999999</v>
      </c>
      <c r="G685" s="37"/>
      <c r="H685" s="43"/>
    </row>
    <row r="686" s="2" customFormat="1" ht="16.8" customHeight="1">
      <c r="A686" s="37"/>
      <c r="B686" s="43"/>
      <c r="C686" s="288" t="s">
        <v>1075</v>
      </c>
      <c r="D686" s="289" t="s">
        <v>1075</v>
      </c>
      <c r="E686" s="290" t="s">
        <v>1</v>
      </c>
      <c r="F686" s="291">
        <v>4941.3720000000003</v>
      </c>
      <c r="G686" s="37"/>
      <c r="H686" s="43"/>
    </row>
    <row r="687" s="2" customFormat="1" ht="16.8" customHeight="1">
      <c r="A687" s="37"/>
      <c r="B687" s="43"/>
      <c r="C687" s="292" t="s">
        <v>1075</v>
      </c>
      <c r="D687" s="292" t="s">
        <v>1076</v>
      </c>
      <c r="E687" s="16" t="s">
        <v>1</v>
      </c>
      <c r="F687" s="293">
        <v>4941.3720000000003</v>
      </c>
      <c r="G687" s="37"/>
      <c r="H687" s="43"/>
    </row>
    <row r="688" s="2" customFormat="1" ht="16.8" customHeight="1">
      <c r="A688" s="37"/>
      <c r="B688" s="43"/>
      <c r="C688" s="294" t="s">
        <v>2272</v>
      </c>
      <c r="D688" s="37"/>
      <c r="E688" s="37"/>
      <c r="F688" s="37"/>
      <c r="G688" s="37"/>
      <c r="H688" s="43"/>
    </row>
    <row r="689" s="2" customFormat="1" ht="16.8" customHeight="1">
      <c r="A689" s="37"/>
      <c r="B689" s="43"/>
      <c r="C689" s="292" t="s">
        <v>1072</v>
      </c>
      <c r="D689" s="292" t="s">
        <v>1073</v>
      </c>
      <c r="E689" s="16" t="s">
        <v>356</v>
      </c>
      <c r="F689" s="293">
        <v>4941.3720000000003</v>
      </c>
      <c r="G689" s="37"/>
      <c r="H689" s="43"/>
    </row>
    <row r="690" s="2" customFormat="1" ht="16.8" customHeight="1">
      <c r="A690" s="37"/>
      <c r="B690" s="43"/>
      <c r="C690" s="288" t="s">
        <v>1084</v>
      </c>
      <c r="D690" s="289" t="s">
        <v>1084</v>
      </c>
      <c r="E690" s="290" t="s">
        <v>1</v>
      </c>
      <c r="F690" s="291">
        <v>67.769999999999996</v>
      </c>
      <c r="G690" s="37"/>
      <c r="H690" s="43"/>
    </row>
    <row r="691" s="2" customFormat="1" ht="16.8" customHeight="1">
      <c r="A691" s="37"/>
      <c r="B691" s="43"/>
      <c r="C691" s="292" t="s">
        <v>1</v>
      </c>
      <c r="D691" s="292" t="s">
        <v>1083</v>
      </c>
      <c r="E691" s="16" t="s">
        <v>1</v>
      </c>
      <c r="F691" s="293">
        <v>0</v>
      </c>
      <c r="G691" s="37"/>
      <c r="H691" s="43"/>
    </row>
    <row r="692" s="2" customFormat="1" ht="16.8" customHeight="1">
      <c r="A692" s="37"/>
      <c r="B692" s="43"/>
      <c r="C692" s="292" t="s">
        <v>1084</v>
      </c>
      <c r="D692" s="292" t="s">
        <v>1085</v>
      </c>
      <c r="E692" s="16" t="s">
        <v>1</v>
      </c>
      <c r="F692" s="293">
        <v>67.769999999999996</v>
      </c>
      <c r="G692" s="37"/>
      <c r="H692" s="43"/>
    </row>
    <row r="693" s="2" customFormat="1" ht="16.8" customHeight="1">
      <c r="A693" s="37"/>
      <c r="B693" s="43"/>
      <c r="C693" s="294" t="s">
        <v>2272</v>
      </c>
      <c r="D693" s="37"/>
      <c r="E693" s="37"/>
      <c r="F693" s="37"/>
      <c r="G693" s="37"/>
      <c r="H693" s="43"/>
    </row>
    <row r="694" s="2" customFormat="1" ht="16.8" customHeight="1">
      <c r="A694" s="37"/>
      <c r="B694" s="43"/>
      <c r="C694" s="292" t="s">
        <v>1080</v>
      </c>
      <c r="D694" s="292" t="s">
        <v>1081</v>
      </c>
      <c r="E694" s="16" t="s">
        <v>356</v>
      </c>
      <c r="F694" s="293">
        <v>67.769999999999996</v>
      </c>
      <c r="G694" s="37"/>
      <c r="H694" s="43"/>
    </row>
    <row r="695" s="2" customFormat="1" ht="16.8" customHeight="1">
      <c r="A695" s="37"/>
      <c r="B695" s="43"/>
      <c r="C695" s="288" t="s">
        <v>2312</v>
      </c>
      <c r="D695" s="289" t="s">
        <v>2312</v>
      </c>
      <c r="E695" s="290" t="s">
        <v>1</v>
      </c>
      <c r="F695" s="291">
        <v>5.9749999999999996</v>
      </c>
      <c r="G695" s="37"/>
      <c r="H695" s="43"/>
    </row>
    <row r="696" s="2" customFormat="1" ht="16.8" customHeight="1">
      <c r="A696" s="37"/>
      <c r="B696" s="43"/>
      <c r="C696" s="292" t="s">
        <v>1</v>
      </c>
      <c r="D696" s="292" t="s">
        <v>1956</v>
      </c>
      <c r="E696" s="16" t="s">
        <v>1</v>
      </c>
      <c r="F696" s="293">
        <v>0</v>
      </c>
      <c r="G696" s="37"/>
      <c r="H696" s="43"/>
    </row>
    <row r="697" s="2" customFormat="1" ht="16.8" customHeight="1">
      <c r="A697" s="37"/>
      <c r="B697" s="43"/>
      <c r="C697" s="292" t="s">
        <v>1</v>
      </c>
      <c r="D697" s="292" t="s">
        <v>2274</v>
      </c>
      <c r="E697" s="16" t="s">
        <v>1</v>
      </c>
      <c r="F697" s="293">
        <v>0</v>
      </c>
      <c r="G697" s="37"/>
      <c r="H697" s="43"/>
    </row>
    <row r="698" s="2" customFormat="1" ht="16.8" customHeight="1">
      <c r="A698" s="37"/>
      <c r="B698" s="43"/>
      <c r="C698" s="292" t="s">
        <v>2312</v>
      </c>
      <c r="D698" s="292" t="s">
        <v>2275</v>
      </c>
      <c r="E698" s="16" t="s">
        <v>1</v>
      </c>
      <c r="F698" s="293">
        <v>5.9749999999999996</v>
      </c>
      <c r="G698" s="37"/>
      <c r="H698" s="43"/>
    </row>
    <row r="699" s="2" customFormat="1" ht="16.8" customHeight="1">
      <c r="A699" s="37"/>
      <c r="B699" s="43"/>
      <c r="C699" s="294" t="s">
        <v>2272</v>
      </c>
      <c r="D699" s="37"/>
      <c r="E699" s="37"/>
      <c r="F699" s="37"/>
      <c r="G699" s="37"/>
      <c r="H699" s="43"/>
    </row>
    <row r="700" s="2" customFormat="1" ht="16.8" customHeight="1">
      <c r="A700" s="37"/>
      <c r="B700" s="43"/>
      <c r="C700" s="292" t="s">
        <v>1089</v>
      </c>
      <c r="D700" s="292" t="s">
        <v>1090</v>
      </c>
      <c r="E700" s="16" t="s">
        <v>356</v>
      </c>
      <c r="F700" s="293">
        <v>25.881</v>
      </c>
      <c r="G700" s="37"/>
      <c r="H700" s="43"/>
    </row>
    <row r="701" s="2" customFormat="1" ht="16.8" customHeight="1">
      <c r="A701" s="37"/>
      <c r="B701" s="43"/>
      <c r="C701" s="288" t="s">
        <v>437</v>
      </c>
      <c r="D701" s="289" t="s">
        <v>437</v>
      </c>
      <c r="E701" s="290" t="s">
        <v>1</v>
      </c>
      <c r="F701" s="291">
        <v>50.151000000000003</v>
      </c>
      <c r="G701" s="37"/>
      <c r="H701" s="43"/>
    </row>
    <row r="702" s="2" customFormat="1" ht="16.8" customHeight="1">
      <c r="A702" s="37"/>
      <c r="B702" s="43"/>
      <c r="C702" s="292" t="s">
        <v>1</v>
      </c>
      <c r="D702" s="292" t="s">
        <v>406</v>
      </c>
      <c r="E702" s="16" t="s">
        <v>1</v>
      </c>
      <c r="F702" s="293">
        <v>0</v>
      </c>
      <c r="G702" s="37"/>
      <c r="H702" s="43"/>
    </row>
    <row r="703" s="2" customFormat="1" ht="16.8" customHeight="1">
      <c r="A703" s="37"/>
      <c r="B703" s="43"/>
      <c r="C703" s="292" t="s">
        <v>437</v>
      </c>
      <c r="D703" s="292" t="s">
        <v>410</v>
      </c>
      <c r="E703" s="16" t="s">
        <v>1</v>
      </c>
      <c r="F703" s="293">
        <v>50.151000000000003</v>
      </c>
      <c r="G703" s="37"/>
      <c r="H703" s="43"/>
    </row>
    <row r="704" s="2" customFormat="1" ht="16.8" customHeight="1">
      <c r="A704" s="37"/>
      <c r="B704" s="43"/>
      <c r="C704" s="294" t="s">
        <v>2272</v>
      </c>
      <c r="D704" s="37"/>
      <c r="E704" s="37"/>
      <c r="F704" s="37"/>
      <c r="G704" s="37"/>
      <c r="H704" s="43"/>
    </row>
    <row r="705" s="2" customFormat="1" ht="16.8" customHeight="1">
      <c r="A705" s="37"/>
      <c r="B705" s="43"/>
      <c r="C705" s="292" t="s">
        <v>431</v>
      </c>
      <c r="D705" s="292" t="s">
        <v>432</v>
      </c>
      <c r="E705" s="16" t="s">
        <v>373</v>
      </c>
      <c r="F705" s="293">
        <v>35.331000000000003</v>
      </c>
      <c r="G705" s="37"/>
      <c r="H705" s="43"/>
    </row>
    <row r="706" s="2" customFormat="1" ht="16.8" customHeight="1">
      <c r="A706" s="37"/>
      <c r="B706" s="43"/>
      <c r="C706" s="288" t="s">
        <v>1096</v>
      </c>
      <c r="D706" s="289" t="s">
        <v>1096</v>
      </c>
      <c r="E706" s="290" t="s">
        <v>1</v>
      </c>
      <c r="F706" s="291">
        <v>77.643000000000001</v>
      </c>
      <c r="G706" s="37"/>
      <c r="H706" s="43"/>
    </row>
    <row r="707" s="2" customFormat="1" ht="16.8" customHeight="1">
      <c r="A707" s="37"/>
      <c r="B707" s="43"/>
      <c r="C707" s="292" t="s">
        <v>1096</v>
      </c>
      <c r="D707" s="292" t="s">
        <v>1097</v>
      </c>
      <c r="E707" s="16" t="s">
        <v>1</v>
      </c>
      <c r="F707" s="293">
        <v>77.643000000000001</v>
      </c>
      <c r="G707" s="37"/>
      <c r="H707" s="43"/>
    </row>
    <row r="708" s="2" customFormat="1" ht="16.8" customHeight="1">
      <c r="A708" s="37"/>
      <c r="B708" s="43"/>
      <c r="C708" s="294" t="s">
        <v>2272</v>
      </c>
      <c r="D708" s="37"/>
      <c r="E708" s="37"/>
      <c r="F708" s="37"/>
      <c r="G708" s="37"/>
      <c r="H708" s="43"/>
    </row>
    <row r="709" s="2" customFormat="1" ht="16.8" customHeight="1">
      <c r="A709" s="37"/>
      <c r="B709" s="43"/>
      <c r="C709" s="292" t="s">
        <v>1093</v>
      </c>
      <c r="D709" s="292" t="s">
        <v>1094</v>
      </c>
      <c r="E709" s="16" t="s">
        <v>356</v>
      </c>
      <c r="F709" s="293">
        <v>77.643000000000001</v>
      </c>
      <c r="G709" s="37"/>
      <c r="H709" s="43"/>
    </row>
    <row r="710" s="2" customFormat="1" ht="16.8" customHeight="1">
      <c r="A710" s="37"/>
      <c r="B710" s="43"/>
      <c r="C710" s="288" t="s">
        <v>2313</v>
      </c>
      <c r="D710" s="289" t="s">
        <v>2313</v>
      </c>
      <c r="E710" s="290" t="s">
        <v>1</v>
      </c>
      <c r="F710" s="291">
        <v>2295.2840000000001</v>
      </c>
      <c r="G710" s="37"/>
      <c r="H710" s="43"/>
    </row>
    <row r="711" s="2" customFormat="1" ht="16.8" customHeight="1">
      <c r="A711" s="37"/>
      <c r="B711" s="43"/>
      <c r="C711" s="292" t="s">
        <v>2313</v>
      </c>
      <c r="D711" s="292" t="s">
        <v>1106</v>
      </c>
      <c r="E711" s="16" t="s">
        <v>1</v>
      </c>
      <c r="F711" s="293">
        <v>2295.2840000000001</v>
      </c>
      <c r="G711" s="37"/>
      <c r="H711" s="43"/>
    </row>
    <row r="712" s="2" customFormat="1" ht="16.8" customHeight="1">
      <c r="A712" s="37"/>
      <c r="B712" s="43"/>
      <c r="C712" s="294" t="s">
        <v>2272</v>
      </c>
      <c r="D712" s="37"/>
      <c r="E712" s="37"/>
      <c r="F712" s="37"/>
      <c r="G712" s="37"/>
      <c r="H712" s="43"/>
    </row>
    <row r="713" s="2" customFormat="1" ht="16.8" customHeight="1">
      <c r="A713" s="37"/>
      <c r="B713" s="43"/>
      <c r="C713" s="292" t="s">
        <v>1101</v>
      </c>
      <c r="D713" s="292" t="s">
        <v>1102</v>
      </c>
      <c r="E713" s="16" t="s">
        <v>781</v>
      </c>
      <c r="F713" s="293">
        <v>2552.5120000000002</v>
      </c>
      <c r="G713" s="37"/>
      <c r="H713" s="43"/>
    </row>
    <row r="714" s="2" customFormat="1" ht="16.8" customHeight="1">
      <c r="A714" s="37"/>
      <c r="B714" s="43"/>
      <c r="C714" s="288" t="s">
        <v>2314</v>
      </c>
      <c r="D714" s="289" t="s">
        <v>2314</v>
      </c>
      <c r="E714" s="290" t="s">
        <v>1</v>
      </c>
      <c r="F714" s="291">
        <v>147.14699999999999</v>
      </c>
      <c r="G714" s="37"/>
      <c r="H714" s="43"/>
    </row>
    <row r="715" s="2" customFormat="1" ht="16.8" customHeight="1">
      <c r="A715" s="37"/>
      <c r="B715" s="43"/>
      <c r="C715" s="292" t="s">
        <v>2314</v>
      </c>
      <c r="D715" s="292" t="s">
        <v>791</v>
      </c>
      <c r="E715" s="16" t="s">
        <v>1</v>
      </c>
      <c r="F715" s="293">
        <v>147.14699999999999</v>
      </c>
      <c r="G715" s="37"/>
      <c r="H715" s="43"/>
    </row>
    <row r="716" s="2" customFormat="1" ht="16.8" customHeight="1">
      <c r="A716" s="37"/>
      <c r="B716" s="43"/>
      <c r="C716" s="294" t="s">
        <v>2272</v>
      </c>
      <c r="D716" s="37"/>
      <c r="E716" s="37"/>
      <c r="F716" s="37"/>
      <c r="G716" s="37"/>
      <c r="H716" s="43"/>
    </row>
    <row r="717" s="2" customFormat="1" ht="16.8" customHeight="1">
      <c r="A717" s="37"/>
      <c r="B717" s="43"/>
      <c r="C717" s="292" t="s">
        <v>1123</v>
      </c>
      <c r="D717" s="292" t="s">
        <v>1124</v>
      </c>
      <c r="E717" s="16" t="s">
        <v>781</v>
      </c>
      <c r="F717" s="293">
        <v>2731.5970000000002</v>
      </c>
      <c r="G717" s="37"/>
      <c r="H717" s="43"/>
    </row>
    <row r="718" s="2" customFormat="1" ht="16.8" customHeight="1">
      <c r="A718" s="37"/>
      <c r="B718" s="43"/>
      <c r="C718" s="288" t="s">
        <v>1132</v>
      </c>
      <c r="D718" s="289" t="s">
        <v>1132</v>
      </c>
      <c r="E718" s="290" t="s">
        <v>1</v>
      </c>
      <c r="F718" s="291">
        <v>13.565</v>
      </c>
      <c r="G718" s="37"/>
      <c r="H718" s="43"/>
    </row>
    <row r="719" s="2" customFormat="1" ht="16.8" customHeight="1">
      <c r="A719" s="37"/>
      <c r="B719" s="43"/>
      <c r="C719" s="292" t="s">
        <v>1</v>
      </c>
      <c r="D719" s="292" t="s">
        <v>1131</v>
      </c>
      <c r="E719" s="16" t="s">
        <v>1</v>
      </c>
      <c r="F719" s="293">
        <v>0</v>
      </c>
      <c r="G719" s="37"/>
      <c r="H719" s="43"/>
    </row>
    <row r="720" s="2" customFormat="1" ht="16.8" customHeight="1">
      <c r="A720" s="37"/>
      <c r="B720" s="43"/>
      <c r="C720" s="292" t="s">
        <v>1132</v>
      </c>
      <c r="D720" s="292" t="s">
        <v>1133</v>
      </c>
      <c r="E720" s="16" t="s">
        <v>1</v>
      </c>
      <c r="F720" s="293">
        <v>13.565</v>
      </c>
      <c r="G720" s="37"/>
      <c r="H720" s="43"/>
    </row>
    <row r="721" s="2" customFormat="1" ht="16.8" customHeight="1">
      <c r="A721" s="37"/>
      <c r="B721" s="43"/>
      <c r="C721" s="294" t="s">
        <v>2272</v>
      </c>
      <c r="D721" s="37"/>
      <c r="E721" s="37"/>
      <c r="F721" s="37"/>
      <c r="G721" s="37"/>
      <c r="H721" s="43"/>
    </row>
    <row r="722" s="2" customFormat="1" ht="16.8" customHeight="1">
      <c r="A722" s="37"/>
      <c r="B722" s="43"/>
      <c r="C722" s="292" t="s">
        <v>1128</v>
      </c>
      <c r="D722" s="292" t="s">
        <v>1129</v>
      </c>
      <c r="E722" s="16" t="s">
        <v>356</v>
      </c>
      <c r="F722" s="293">
        <v>13.565</v>
      </c>
      <c r="G722" s="37"/>
      <c r="H722" s="43"/>
    </row>
    <row r="723" s="2" customFormat="1" ht="16.8" customHeight="1">
      <c r="A723" s="37"/>
      <c r="B723" s="43"/>
      <c r="C723" s="288" t="s">
        <v>1140</v>
      </c>
      <c r="D723" s="289" t="s">
        <v>1140</v>
      </c>
      <c r="E723" s="290" t="s">
        <v>1</v>
      </c>
      <c r="F723" s="291">
        <v>13.565</v>
      </c>
      <c r="G723" s="37"/>
      <c r="H723" s="43"/>
    </row>
    <row r="724" s="2" customFormat="1" ht="16.8" customHeight="1">
      <c r="A724" s="37"/>
      <c r="B724" s="43"/>
      <c r="C724" s="292" t="s">
        <v>1</v>
      </c>
      <c r="D724" s="292" t="s">
        <v>1131</v>
      </c>
      <c r="E724" s="16" t="s">
        <v>1</v>
      </c>
      <c r="F724" s="293">
        <v>0</v>
      </c>
      <c r="G724" s="37"/>
      <c r="H724" s="43"/>
    </row>
    <row r="725" s="2" customFormat="1" ht="16.8" customHeight="1">
      <c r="A725" s="37"/>
      <c r="B725" s="43"/>
      <c r="C725" s="292" t="s">
        <v>1140</v>
      </c>
      <c r="D725" s="292" t="s">
        <v>1133</v>
      </c>
      <c r="E725" s="16" t="s">
        <v>1</v>
      </c>
      <c r="F725" s="293">
        <v>13.565</v>
      </c>
      <c r="G725" s="37"/>
      <c r="H725" s="43"/>
    </row>
    <row r="726" s="2" customFormat="1" ht="16.8" customHeight="1">
      <c r="A726" s="37"/>
      <c r="B726" s="43"/>
      <c r="C726" s="294" t="s">
        <v>2272</v>
      </c>
      <c r="D726" s="37"/>
      <c r="E726" s="37"/>
      <c r="F726" s="37"/>
      <c r="G726" s="37"/>
      <c r="H726" s="43"/>
    </row>
    <row r="727" s="2" customFormat="1" ht="16.8" customHeight="1">
      <c r="A727" s="37"/>
      <c r="B727" s="43"/>
      <c r="C727" s="292" t="s">
        <v>1137</v>
      </c>
      <c r="D727" s="292" t="s">
        <v>1138</v>
      </c>
      <c r="E727" s="16" t="s">
        <v>356</v>
      </c>
      <c r="F727" s="293">
        <v>13.565</v>
      </c>
      <c r="G727" s="37"/>
      <c r="H727" s="43"/>
    </row>
    <row r="728" s="2" customFormat="1" ht="16.8" customHeight="1">
      <c r="A728" s="37"/>
      <c r="B728" s="43"/>
      <c r="C728" s="288" t="s">
        <v>1147</v>
      </c>
      <c r="D728" s="289" t="s">
        <v>1147</v>
      </c>
      <c r="E728" s="290" t="s">
        <v>1</v>
      </c>
      <c r="F728" s="291">
        <v>13.565</v>
      </c>
      <c r="G728" s="37"/>
      <c r="H728" s="43"/>
    </row>
    <row r="729" s="2" customFormat="1" ht="16.8" customHeight="1">
      <c r="A729" s="37"/>
      <c r="B729" s="43"/>
      <c r="C729" s="292" t="s">
        <v>1</v>
      </c>
      <c r="D729" s="292" t="s">
        <v>1131</v>
      </c>
      <c r="E729" s="16" t="s">
        <v>1</v>
      </c>
      <c r="F729" s="293">
        <v>0</v>
      </c>
      <c r="G729" s="37"/>
      <c r="H729" s="43"/>
    </row>
    <row r="730" s="2" customFormat="1" ht="16.8" customHeight="1">
      <c r="A730" s="37"/>
      <c r="B730" s="43"/>
      <c r="C730" s="292" t="s">
        <v>1147</v>
      </c>
      <c r="D730" s="292" t="s">
        <v>1133</v>
      </c>
      <c r="E730" s="16" t="s">
        <v>1</v>
      </c>
      <c r="F730" s="293">
        <v>13.565</v>
      </c>
      <c r="G730" s="37"/>
      <c r="H730" s="43"/>
    </row>
    <row r="731" s="2" customFormat="1" ht="16.8" customHeight="1">
      <c r="A731" s="37"/>
      <c r="B731" s="43"/>
      <c r="C731" s="294" t="s">
        <v>2272</v>
      </c>
      <c r="D731" s="37"/>
      <c r="E731" s="37"/>
      <c r="F731" s="37"/>
      <c r="G731" s="37"/>
      <c r="H731" s="43"/>
    </row>
    <row r="732" s="2" customFormat="1" ht="16.8" customHeight="1">
      <c r="A732" s="37"/>
      <c r="B732" s="43"/>
      <c r="C732" s="292" t="s">
        <v>1144</v>
      </c>
      <c r="D732" s="292" t="s">
        <v>1145</v>
      </c>
      <c r="E732" s="16" t="s">
        <v>356</v>
      </c>
      <c r="F732" s="293">
        <v>13.565</v>
      </c>
      <c r="G732" s="37"/>
      <c r="H732" s="43"/>
    </row>
    <row r="733" s="2" customFormat="1" ht="16.8" customHeight="1">
      <c r="A733" s="37"/>
      <c r="B733" s="43"/>
      <c r="C733" s="288" t="s">
        <v>1154</v>
      </c>
      <c r="D733" s="289" t="s">
        <v>1154</v>
      </c>
      <c r="E733" s="290" t="s">
        <v>1</v>
      </c>
      <c r="F733" s="291">
        <v>81.390000000000001</v>
      </c>
      <c r="G733" s="37"/>
      <c r="H733" s="43"/>
    </row>
    <row r="734" s="2" customFormat="1" ht="16.8" customHeight="1">
      <c r="A734" s="37"/>
      <c r="B734" s="43"/>
      <c r="C734" s="292" t="s">
        <v>1</v>
      </c>
      <c r="D734" s="292" t="s">
        <v>1131</v>
      </c>
      <c r="E734" s="16" t="s">
        <v>1</v>
      </c>
      <c r="F734" s="293">
        <v>0</v>
      </c>
      <c r="G734" s="37"/>
      <c r="H734" s="43"/>
    </row>
    <row r="735" s="2" customFormat="1" ht="16.8" customHeight="1">
      <c r="A735" s="37"/>
      <c r="B735" s="43"/>
      <c r="C735" s="292" t="s">
        <v>1154</v>
      </c>
      <c r="D735" s="292" t="s">
        <v>1155</v>
      </c>
      <c r="E735" s="16" t="s">
        <v>1</v>
      </c>
      <c r="F735" s="293">
        <v>81.390000000000001</v>
      </c>
      <c r="G735" s="37"/>
      <c r="H735" s="43"/>
    </row>
    <row r="736" s="2" customFormat="1" ht="16.8" customHeight="1">
      <c r="A736" s="37"/>
      <c r="B736" s="43"/>
      <c r="C736" s="294" t="s">
        <v>2272</v>
      </c>
      <c r="D736" s="37"/>
      <c r="E736" s="37"/>
      <c r="F736" s="37"/>
      <c r="G736" s="37"/>
      <c r="H736" s="43"/>
    </row>
    <row r="737" s="2" customFormat="1" ht="16.8" customHeight="1">
      <c r="A737" s="37"/>
      <c r="B737" s="43"/>
      <c r="C737" s="292" t="s">
        <v>1151</v>
      </c>
      <c r="D737" s="292" t="s">
        <v>1152</v>
      </c>
      <c r="E737" s="16" t="s">
        <v>356</v>
      </c>
      <c r="F737" s="293">
        <v>81.390000000000001</v>
      </c>
      <c r="G737" s="37"/>
      <c r="H737" s="43"/>
    </row>
    <row r="738" s="2" customFormat="1" ht="16.8" customHeight="1">
      <c r="A738" s="37"/>
      <c r="B738" s="43"/>
      <c r="C738" s="288" t="s">
        <v>1162</v>
      </c>
      <c r="D738" s="289" t="s">
        <v>1162</v>
      </c>
      <c r="E738" s="290" t="s">
        <v>1</v>
      </c>
      <c r="F738" s="291">
        <v>13.565</v>
      </c>
      <c r="G738" s="37"/>
      <c r="H738" s="43"/>
    </row>
    <row r="739" s="2" customFormat="1" ht="16.8" customHeight="1">
      <c r="A739" s="37"/>
      <c r="B739" s="43"/>
      <c r="C739" s="292" t="s">
        <v>1</v>
      </c>
      <c r="D739" s="292" t="s">
        <v>1131</v>
      </c>
      <c r="E739" s="16" t="s">
        <v>1</v>
      </c>
      <c r="F739" s="293">
        <v>0</v>
      </c>
      <c r="G739" s="37"/>
      <c r="H739" s="43"/>
    </row>
    <row r="740" s="2" customFormat="1" ht="16.8" customHeight="1">
      <c r="A740" s="37"/>
      <c r="B740" s="43"/>
      <c r="C740" s="292" t="s">
        <v>1162</v>
      </c>
      <c r="D740" s="292" t="s">
        <v>1133</v>
      </c>
      <c r="E740" s="16" t="s">
        <v>1</v>
      </c>
      <c r="F740" s="293">
        <v>13.565</v>
      </c>
      <c r="G740" s="37"/>
      <c r="H740" s="43"/>
    </row>
    <row r="741" s="2" customFormat="1" ht="16.8" customHeight="1">
      <c r="A741" s="37"/>
      <c r="B741" s="43"/>
      <c r="C741" s="294" t="s">
        <v>2272</v>
      </c>
      <c r="D741" s="37"/>
      <c r="E741" s="37"/>
      <c r="F741" s="37"/>
      <c r="G741" s="37"/>
      <c r="H741" s="43"/>
    </row>
    <row r="742" s="2" customFormat="1" ht="16.8" customHeight="1">
      <c r="A742" s="37"/>
      <c r="B742" s="43"/>
      <c r="C742" s="292" t="s">
        <v>1159</v>
      </c>
      <c r="D742" s="292" t="s">
        <v>1160</v>
      </c>
      <c r="E742" s="16" t="s">
        <v>356</v>
      </c>
      <c r="F742" s="293">
        <v>13.565</v>
      </c>
      <c r="G742" s="37"/>
      <c r="H742" s="43"/>
    </row>
    <row r="743" s="2" customFormat="1" ht="16.8" customHeight="1">
      <c r="A743" s="37"/>
      <c r="B743" s="43"/>
      <c r="C743" s="288" t="s">
        <v>1170</v>
      </c>
      <c r="D743" s="289" t="s">
        <v>1170</v>
      </c>
      <c r="E743" s="290" t="s">
        <v>1</v>
      </c>
      <c r="F743" s="291">
        <v>209.30000000000001</v>
      </c>
      <c r="G743" s="37"/>
      <c r="H743" s="43"/>
    </row>
    <row r="744" s="2" customFormat="1" ht="16.8" customHeight="1">
      <c r="A744" s="37"/>
      <c r="B744" s="43"/>
      <c r="C744" s="292" t="s">
        <v>1</v>
      </c>
      <c r="D744" s="292" t="s">
        <v>1169</v>
      </c>
      <c r="E744" s="16" t="s">
        <v>1</v>
      </c>
      <c r="F744" s="293">
        <v>0</v>
      </c>
      <c r="G744" s="37"/>
      <c r="H744" s="43"/>
    </row>
    <row r="745" s="2" customFormat="1" ht="16.8" customHeight="1">
      <c r="A745" s="37"/>
      <c r="B745" s="43"/>
      <c r="C745" s="292" t="s">
        <v>1170</v>
      </c>
      <c r="D745" s="292" t="s">
        <v>1171</v>
      </c>
      <c r="E745" s="16" t="s">
        <v>1</v>
      </c>
      <c r="F745" s="293">
        <v>209.30000000000001</v>
      </c>
      <c r="G745" s="37"/>
      <c r="H745" s="43"/>
    </row>
    <row r="746" s="2" customFormat="1" ht="16.8" customHeight="1">
      <c r="A746" s="37"/>
      <c r="B746" s="43"/>
      <c r="C746" s="294" t="s">
        <v>2272</v>
      </c>
      <c r="D746" s="37"/>
      <c r="E746" s="37"/>
      <c r="F746" s="37"/>
      <c r="G746" s="37"/>
      <c r="H746" s="43"/>
    </row>
    <row r="747" s="2" customFormat="1" ht="16.8" customHeight="1">
      <c r="A747" s="37"/>
      <c r="B747" s="43"/>
      <c r="C747" s="292" t="s">
        <v>1166</v>
      </c>
      <c r="D747" s="292" t="s">
        <v>1167</v>
      </c>
      <c r="E747" s="16" t="s">
        <v>642</v>
      </c>
      <c r="F747" s="293">
        <v>333.14999999999998</v>
      </c>
      <c r="G747" s="37"/>
      <c r="H747" s="43"/>
    </row>
    <row r="748" s="2" customFormat="1" ht="16.8" customHeight="1">
      <c r="A748" s="37"/>
      <c r="B748" s="43"/>
      <c r="C748" s="288" t="s">
        <v>1180</v>
      </c>
      <c r="D748" s="289" t="s">
        <v>1180</v>
      </c>
      <c r="E748" s="290" t="s">
        <v>1</v>
      </c>
      <c r="F748" s="291">
        <v>49.68</v>
      </c>
      <c r="G748" s="37"/>
      <c r="H748" s="43"/>
    </row>
    <row r="749" s="2" customFormat="1" ht="16.8" customHeight="1">
      <c r="A749" s="37"/>
      <c r="B749" s="43"/>
      <c r="C749" s="292" t="s">
        <v>1180</v>
      </c>
      <c r="D749" s="292" t="s">
        <v>1181</v>
      </c>
      <c r="E749" s="16" t="s">
        <v>1</v>
      </c>
      <c r="F749" s="293">
        <v>49.68</v>
      </c>
      <c r="G749" s="37"/>
      <c r="H749" s="43"/>
    </row>
    <row r="750" s="2" customFormat="1" ht="16.8" customHeight="1">
      <c r="A750" s="37"/>
      <c r="B750" s="43"/>
      <c r="C750" s="294" t="s">
        <v>2272</v>
      </c>
      <c r="D750" s="37"/>
      <c r="E750" s="37"/>
      <c r="F750" s="37"/>
      <c r="G750" s="37"/>
      <c r="H750" s="43"/>
    </row>
    <row r="751" s="2" customFormat="1" ht="16.8" customHeight="1">
      <c r="A751" s="37"/>
      <c r="B751" s="43"/>
      <c r="C751" s="292" t="s">
        <v>1177</v>
      </c>
      <c r="D751" s="292" t="s">
        <v>1178</v>
      </c>
      <c r="E751" s="16" t="s">
        <v>356</v>
      </c>
      <c r="F751" s="293">
        <v>484.20800000000003</v>
      </c>
      <c r="G751" s="37"/>
      <c r="H751" s="43"/>
    </row>
    <row r="752" s="2" customFormat="1" ht="16.8" customHeight="1">
      <c r="A752" s="37"/>
      <c r="B752" s="43"/>
      <c r="C752" s="288" t="s">
        <v>452</v>
      </c>
      <c r="D752" s="289" t="s">
        <v>452</v>
      </c>
      <c r="E752" s="290" t="s">
        <v>1</v>
      </c>
      <c r="F752" s="291">
        <v>9.6180000000000003</v>
      </c>
      <c r="G752" s="37"/>
      <c r="H752" s="43"/>
    </row>
    <row r="753" s="2" customFormat="1" ht="16.8" customHeight="1">
      <c r="A753" s="37"/>
      <c r="B753" s="43"/>
      <c r="C753" s="292" t="s">
        <v>1</v>
      </c>
      <c r="D753" s="292" t="s">
        <v>450</v>
      </c>
      <c r="E753" s="16" t="s">
        <v>1</v>
      </c>
      <c r="F753" s="293">
        <v>0</v>
      </c>
      <c r="G753" s="37"/>
      <c r="H753" s="43"/>
    </row>
    <row r="754" s="2" customFormat="1">
      <c r="A754" s="37"/>
      <c r="B754" s="43"/>
      <c r="C754" s="292" t="s">
        <v>452</v>
      </c>
      <c r="D754" s="292" t="s">
        <v>453</v>
      </c>
      <c r="E754" s="16" t="s">
        <v>1</v>
      </c>
      <c r="F754" s="293">
        <v>9.6180000000000003</v>
      </c>
      <c r="G754" s="37"/>
      <c r="H754" s="43"/>
    </row>
    <row r="755" s="2" customFormat="1" ht="16.8" customHeight="1">
      <c r="A755" s="37"/>
      <c r="B755" s="43"/>
      <c r="C755" s="294" t="s">
        <v>2272</v>
      </c>
      <c r="D755" s="37"/>
      <c r="E755" s="37"/>
      <c r="F755" s="37"/>
      <c r="G755" s="37"/>
      <c r="H755" s="43"/>
    </row>
    <row r="756" s="2" customFormat="1" ht="16.8" customHeight="1">
      <c r="A756" s="37"/>
      <c r="B756" s="43"/>
      <c r="C756" s="292" t="s">
        <v>446</v>
      </c>
      <c r="D756" s="292" t="s">
        <v>447</v>
      </c>
      <c r="E756" s="16" t="s">
        <v>373</v>
      </c>
      <c r="F756" s="293">
        <v>14.82</v>
      </c>
      <c r="G756" s="37"/>
      <c r="H756" s="43"/>
    </row>
    <row r="757" s="2" customFormat="1" ht="16.8" customHeight="1">
      <c r="A757" s="37"/>
      <c r="B757" s="43"/>
      <c r="C757" s="288" t="s">
        <v>1191</v>
      </c>
      <c r="D757" s="289" t="s">
        <v>1191</v>
      </c>
      <c r="E757" s="290" t="s">
        <v>1</v>
      </c>
      <c r="F757" s="291">
        <v>0.10199999999999999</v>
      </c>
      <c r="G757" s="37"/>
      <c r="H757" s="43"/>
    </row>
    <row r="758" s="2" customFormat="1" ht="16.8" customHeight="1">
      <c r="A758" s="37"/>
      <c r="B758" s="43"/>
      <c r="C758" s="292" t="s">
        <v>1191</v>
      </c>
      <c r="D758" s="292" t="s">
        <v>1192</v>
      </c>
      <c r="E758" s="16" t="s">
        <v>1</v>
      </c>
      <c r="F758" s="293">
        <v>0.10199999999999999</v>
      </c>
      <c r="G758" s="37"/>
      <c r="H758" s="43"/>
    </row>
    <row r="759" s="2" customFormat="1" ht="16.8" customHeight="1">
      <c r="A759" s="37"/>
      <c r="B759" s="43"/>
      <c r="C759" s="294" t="s">
        <v>2272</v>
      </c>
      <c r="D759" s="37"/>
      <c r="E759" s="37"/>
      <c r="F759" s="37"/>
      <c r="G759" s="37"/>
      <c r="H759" s="43"/>
    </row>
    <row r="760" s="2" customFormat="1" ht="16.8" customHeight="1">
      <c r="A760" s="37"/>
      <c r="B760" s="43"/>
      <c r="C760" s="292" t="s">
        <v>1188</v>
      </c>
      <c r="D760" s="292" t="s">
        <v>1189</v>
      </c>
      <c r="E760" s="16" t="s">
        <v>373</v>
      </c>
      <c r="F760" s="293">
        <v>0.10199999999999999</v>
      </c>
      <c r="G760" s="37"/>
      <c r="H760" s="43"/>
    </row>
    <row r="761" s="2" customFormat="1" ht="16.8" customHeight="1">
      <c r="A761" s="37"/>
      <c r="B761" s="43"/>
      <c r="C761" s="288" t="s">
        <v>1200</v>
      </c>
      <c r="D761" s="289" t="s">
        <v>1200</v>
      </c>
      <c r="E761" s="290" t="s">
        <v>1</v>
      </c>
      <c r="F761" s="291">
        <v>0.62</v>
      </c>
      <c r="G761" s="37"/>
      <c r="H761" s="43"/>
    </row>
    <row r="762" s="2" customFormat="1" ht="16.8" customHeight="1">
      <c r="A762" s="37"/>
      <c r="B762" s="43"/>
      <c r="C762" s="292" t="s">
        <v>1</v>
      </c>
      <c r="D762" s="292" t="s">
        <v>1199</v>
      </c>
      <c r="E762" s="16" t="s">
        <v>1</v>
      </c>
      <c r="F762" s="293">
        <v>0</v>
      </c>
      <c r="G762" s="37"/>
      <c r="H762" s="43"/>
    </row>
    <row r="763" s="2" customFormat="1" ht="16.8" customHeight="1">
      <c r="A763" s="37"/>
      <c r="B763" s="43"/>
      <c r="C763" s="292" t="s">
        <v>1200</v>
      </c>
      <c r="D763" s="292" t="s">
        <v>1201</v>
      </c>
      <c r="E763" s="16" t="s">
        <v>1</v>
      </c>
      <c r="F763" s="293">
        <v>0.62</v>
      </c>
      <c r="G763" s="37"/>
      <c r="H763" s="43"/>
    </row>
    <row r="764" s="2" customFormat="1" ht="16.8" customHeight="1">
      <c r="A764" s="37"/>
      <c r="B764" s="43"/>
      <c r="C764" s="294" t="s">
        <v>2272</v>
      </c>
      <c r="D764" s="37"/>
      <c r="E764" s="37"/>
      <c r="F764" s="37"/>
      <c r="G764" s="37"/>
      <c r="H764" s="43"/>
    </row>
    <row r="765" s="2" customFormat="1" ht="16.8" customHeight="1">
      <c r="A765" s="37"/>
      <c r="B765" s="43"/>
      <c r="C765" s="292" t="s">
        <v>1196</v>
      </c>
      <c r="D765" s="292" t="s">
        <v>1197</v>
      </c>
      <c r="E765" s="16" t="s">
        <v>356</v>
      </c>
      <c r="F765" s="293">
        <v>2.7400000000000002</v>
      </c>
      <c r="G765" s="37"/>
      <c r="H765" s="43"/>
    </row>
    <row r="766" s="2" customFormat="1" ht="16.8" customHeight="1">
      <c r="A766" s="37"/>
      <c r="B766" s="43"/>
      <c r="C766" s="288" t="s">
        <v>1209</v>
      </c>
      <c r="D766" s="289" t="s">
        <v>1209</v>
      </c>
      <c r="E766" s="290" t="s">
        <v>1</v>
      </c>
      <c r="F766" s="291">
        <v>0.62</v>
      </c>
      <c r="G766" s="37"/>
      <c r="H766" s="43"/>
    </row>
    <row r="767" s="2" customFormat="1" ht="16.8" customHeight="1">
      <c r="A767" s="37"/>
      <c r="B767" s="43"/>
      <c r="C767" s="292" t="s">
        <v>1</v>
      </c>
      <c r="D767" s="292" t="s">
        <v>1199</v>
      </c>
      <c r="E767" s="16" t="s">
        <v>1</v>
      </c>
      <c r="F767" s="293">
        <v>0</v>
      </c>
      <c r="G767" s="37"/>
      <c r="H767" s="43"/>
    </row>
    <row r="768" s="2" customFormat="1" ht="16.8" customHeight="1">
      <c r="A768" s="37"/>
      <c r="B768" s="43"/>
      <c r="C768" s="292" t="s">
        <v>1209</v>
      </c>
      <c r="D768" s="292" t="s">
        <v>1201</v>
      </c>
      <c r="E768" s="16" t="s">
        <v>1</v>
      </c>
      <c r="F768" s="293">
        <v>0.62</v>
      </c>
      <c r="G768" s="37"/>
      <c r="H768" s="43"/>
    </row>
    <row r="769" s="2" customFormat="1" ht="16.8" customHeight="1">
      <c r="A769" s="37"/>
      <c r="B769" s="43"/>
      <c r="C769" s="294" t="s">
        <v>2272</v>
      </c>
      <c r="D769" s="37"/>
      <c r="E769" s="37"/>
      <c r="F769" s="37"/>
      <c r="G769" s="37"/>
      <c r="H769" s="43"/>
    </row>
    <row r="770" s="2" customFormat="1" ht="16.8" customHeight="1">
      <c r="A770" s="37"/>
      <c r="B770" s="43"/>
      <c r="C770" s="292" t="s">
        <v>1206</v>
      </c>
      <c r="D770" s="292" t="s">
        <v>1207</v>
      </c>
      <c r="E770" s="16" t="s">
        <v>356</v>
      </c>
      <c r="F770" s="293">
        <v>2.7400000000000002</v>
      </c>
      <c r="G770" s="37"/>
      <c r="H770" s="43"/>
    </row>
    <row r="771" s="2" customFormat="1" ht="16.8" customHeight="1">
      <c r="A771" s="37"/>
      <c r="B771" s="43"/>
      <c r="C771" s="288" t="s">
        <v>1217</v>
      </c>
      <c r="D771" s="289" t="s">
        <v>1217</v>
      </c>
      <c r="E771" s="290" t="s">
        <v>1</v>
      </c>
      <c r="F771" s="291">
        <v>4.7999999999999998</v>
      </c>
      <c r="G771" s="37"/>
      <c r="H771" s="43"/>
    </row>
    <row r="772" s="2" customFormat="1" ht="16.8" customHeight="1">
      <c r="A772" s="37"/>
      <c r="B772" s="43"/>
      <c r="C772" s="292" t="s">
        <v>1</v>
      </c>
      <c r="D772" s="292" t="s">
        <v>1216</v>
      </c>
      <c r="E772" s="16" t="s">
        <v>1</v>
      </c>
      <c r="F772" s="293">
        <v>0</v>
      </c>
      <c r="G772" s="37"/>
      <c r="H772" s="43"/>
    </row>
    <row r="773" s="2" customFormat="1" ht="16.8" customHeight="1">
      <c r="A773" s="37"/>
      <c r="B773" s="43"/>
      <c r="C773" s="292" t="s">
        <v>1217</v>
      </c>
      <c r="D773" s="292" t="s">
        <v>763</v>
      </c>
      <c r="E773" s="16" t="s">
        <v>1</v>
      </c>
      <c r="F773" s="293">
        <v>4.7999999999999998</v>
      </c>
      <c r="G773" s="37"/>
      <c r="H773" s="43"/>
    </row>
    <row r="774" s="2" customFormat="1" ht="16.8" customHeight="1">
      <c r="A774" s="37"/>
      <c r="B774" s="43"/>
      <c r="C774" s="294" t="s">
        <v>2272</v>
      </c>
      <c r="D774" s="37"/>
      <c r="E774" s="37"/>
      <c r="F774" s="37"/>
      <c r="G774" s="37"/>
      <c r="H774" s="43"/>
    </row>
    <row r="775" s="2" customFormat="1" ht="16.8" customHeight="1">
      <c r="A775" s="37"/>
      <c r="B775" s="43"/>
      <c r="C775" s="292" t="s">
        <v>1213</v>
      </c>
      <c r="D775" s="292" t="s">
        <v>1214</v>
      </c>
      <c r="E775" s="16" t="s">
        <v>356</v>
      </c>
      <c r="F775" s="293">
        <v>27.600000000000001</v>
      </c>
      <c r="G775" s="37"/>
      <c r="H775" s="43"/>
    </row>
    <row r="776" s="2" customFormat="1" ht="16.8" customHeight="1">
      <c r="A776" s="37"/>
      <c r="B776" s="43"/>
      <c r="C776" s="288" t="s">
        <v>1225</v>
      </c>
      <c r="D776" s="289" t="s">
        <v>1225</v>
      </c>
      <c r="E776" s="290" t="s">
        <v>1</v>
      </c>
      <c r="F776" s="291">
        <v>79</v>
      </c>
      <c r="G776" s="37"/>
      <c r="H776" s="43"/>
    </row>
    <row r="777" s="2" customFormat="1" ht="16.8" customHeight="1">
      <c r="A777" s="37"/>
      <c r="B777" s="43"/>
      <c r="C777" s="292" t="s">
        <v>1225</v>
      </c>
      <c r="D777" s="292" t="s">
        <v>1226</v>
      </c>
      <c r="E777" s="16" t="s">
        <v>1</v>
      </c>
      <c r="F777" s="293">
        <v>79</v>
      </c>
      <c r="G777" s="37"/>
      <c r="H777" s="43"/>
    </row>
    <row r="778" s="2" customFormat="1" ht="16.8" customHeight="1">
      <c r="A778" s="37"/>
      <c r="B778" s="43"/>
      <c r="C778" s="294" t="s">
        <v>2272</v>
      </c>
      <c r="D778" s="37"/>
      <c r="E778" s="37"/>
      <c r="F778" s="37"/>
      <c r="G778" s="37"/>
      <c r="H778" s="43"/>
    </row>
    <row r="779" s="2" customFormat="1" ht="16.8" customHeight="1">
      <c r="A779" s="37"/>
      <c r="B779" s="43"/>
      <c r="C779" s="292" t="s">
        <v>1221</v>
      </c>
      <c r="D779" s="292" t="s">
        <v>1222</v>
      </c>
      <c r="E779" s="16" t="s">
        <v>1223</v>
      </c>
      <c r="F779" s="293">
        <v>158</v>
      </c>
      <c r="G779" s="37"/>
      <c r="H779" s="43"/>
    </row>
    <row r="780" s="2" customFormat="1" ht="16.8" customHeight="1">
      <c r="A780" s="37"/>
      <c r="B780" s="43"/>
      <c r="C780" s="288" t="s">
        <v>1235</v>
      </c>
      <c r="D780" s="289" t="s">
        <v>1235</v>
      </c>
      <c r="E780" s="290" t="s">
        <v>1</v>
      </c>
      <c r="F780" s="291">
        <v>158</v>
      </c>
      <c r="G780" s="37"/>
      <c r="H780" s="43"/>
    </row>
    <row r="781" s="2" customFormat="1" ht="16.8" customHeight="1">
      <c r="A781" s="37"/>
      <c r="B781" s="43"/>
      <c r="C781" s="292" t="s">
        <v>1235</v>
      </c>
      <c r="D781" s="292" t="s">
        <v>1236</v>
      </c>
      <c r="E781" s="16" t="s">
        <v>1</v>
      </c>
      <c r="F781" s="293">
        <v>158</v>
      </c>
      <c r="G781" s="37"/>
      <c r="H781" s="43"/>
    </row>
    <row r="782" s="2" customFormat="1" ht="16.8" customHeight="1">
      <c r="A782" s="37"/>
      <c r="B782" s="43"/>
      <c r="C782" s="294" t="s">
        <v>2272</v>
      </c>
      <c r="D782" s="37"/>
      <c r="E782" s="37"/>
      <c r="F782" s="37"/>
      <c r="G782" s="37"/>
      <c r="H782" s="43"/>
    </row>
    <row r="783" s="2" customFormat="1" ht="16.8" customHeight="1">
      <c r="A783" s="37"/>
      <c r="B783" s="43"/>
      <c r="C783" s="292" t="s">
        <v>1232</v>
      </c>
      <c r="D783" s="292" t="s">
        <v>1233</v>
      </c>
      <c r="E783" s="16" t="s">
        <v>1223</v>
      </c>
      <c r="F783" s="293">
        <v>158</v>
      </c>
      <c r="G783" s="37"/>
      <c r="H783" s="43"/>
    </row>
    <row r="784" s="2" customFormat="1" ht="16.8" customHeight="1">
      <c r="A784" s="37"/>
      <c r="B784" s="43"/>
      <c r="C784" s="288" t="s">
        <v>1243</v>
      </c>
      <c r="D784" s="289" t="s">
        <v>1243</v>
      </c>
      <c r="E784" s="290" t="s">
        <v>1</v>
      </c>
      <c r="F784" s="291">
        <v>79</v>
      </c>
      <c r="G784" s="37"/>
      <c r="H784" s="43"/>
    </row>
    <row r="785" s="2" customFormat="1" ht="16.8" customHeight="1">
      <c r="A785" s="37"/>
      <c r="B785" s="43"/>
      <c r="C785" s="292" t="s">
        <v>1243</v>
      </c>
      <c r="D785" s="292" t="s">
        <v>1244</v>
      </c>
      <c r="E785" s="16" t="s">
        <v>1</v>
      </c>
      <c r="F785" s="293">
        <v>79</v>
      </c>
      <c r="G785" s="37"/>
      <c r="H785" s="43"/>
    </row>
    <row r="786" s="2" customFormat="1" ht="16.8" customHeight="1">
      <c r="A786" s="37"/>
      <c r="B786" s="43"/>
      <c r="C786" s="294" t="s">
        <v>2272</v>
      </c>
      <c r="D786" s="37"/>
      <c r="E786" s="37"/>
      <c r="F786" s="37"/>
      <c r="G786" s="37"/>
      <c r="H786" s="43"/>
    </row>
    <row r="787" s="2" customFormat="1" ht="16.8" customHeight="1">
      <c r="A787" s="37"/>
      <c r="B787" s="43"/>
      <c r="C787" s="292" t="s">
        <v>1240</v>
      </c>
      <c r="D787" s="292" t="s">
        <v>1241</v>
      </c>
      <c r="E787" s="16" t="s">
        <v>1223</v>
      </c>
      <c r="F787" s="293">
        <v>79</v>
      </c>
      <c r="G787" s="37"/>
      <c r="H787" s="43"/>
    </row>
    <row r="788" s="2" customFormat="1" ht="16.8" customHeight="1">
      <c r="A788" s="37"/>
      <c r="B788" s="43"/>
      <c r="C788" s="288" t="s">
        <v>1251</v>
      </c>
      <c r="D788" s="289" t="s">
        <v>1251</v>
      </c>
      <c r="E788" s="290" t="s">
        <v>1</v>
      </c>
      <c r="F788" s="291">
        <v>79</v>
      </c>
      <c r="G788" s="37"/>
      <c r="H788" s="43"/>
    </row>
    <row r="789" s="2" customFormat="1" ht="16.8" customHeight="1">
      <c r="A789" s="37"/>
      <c r="B789" s="43"/>
      <c r="C789" s="292" t="s">
        <v>1251</v>
      </c>
      <c r="D789" s="292" t="s">
        <v>1252</v>
      </c>
      <c r="E789" s="16" t="s">
        <v>1</v>
      </c>
      <c r="F789" s="293">
        <v>79</v>
      </c>
      <c r="G789" s="37"/>
      <c r="H789" s="43"/>
    </row>
    <row r="790" s="2" customFormat="1" ht="16.8" customHeight="1">
      <c r="A790" s="37"/>
      <c r="B790" s="43"/>
      <c r="C790" s="294" t="s">
        <v>2272</v>
      </c>
      <c r="D790" s="37"/>
      <c r="E790" s="37"/>
      <c r="F790" s="37"/>
      <c r="G790" s="37"/>
      <c r="H790" s="43"/>
    </row>
    <row r="791" s="2" customFormat="1" ht="16.8" customHeight="1">
      <c r="A791" s="37"/>
      <c r="B791" s="43"/>
      <c r="C791" s="292" t="s">
        <v>1248</v>
      </c>
      <c r="D791" s="292" t="s">
        <v>1249</v>
      </c>
      <c r="E791" s="16" t="s">
        <v>642</v>
      </c>
      <c r="F791" s="293">
        <v>79</v>
      </c>
      <c r="G791" s="37"/>
      <c r="H791" s="43"/>
    </row>
    <row r="792" s="2" customFormat="1" ht="16.8" customHeight="1">
      <c r="A792" s="37"/>
      <c r="B792" s="43"/>
      <c r="C792" s="288" t="s">
        <v>472</v>
      </c>
      <c r="D792" s="289" t="s">
        <v>472</v>
      </c>
      <c r="E792" s="290" t="s">
        <v>1</v>
      </c>
      <c r="F792" s="291">
        <v>50.151000000000003</v>
      </c>
      <c r="G792" s="37"/>
      <c r="H792" s="43"/>
    </row>
    <row r="793" s="2" customFormat="1" ht="16.8" customHeight="1">
      <c r="A793" s="37"/>
      <c r="B793" s="43"/>
      <c r="C793" s="292" t="s">
        <v>1</v>
      </c>
      <c r="D793" s="292" t="s">
        <v>406</v>
      </c>
      <c r="E793" s="16" t="s">
        <v>1</v>
      </c>
      <c r="F793" s="293">
        <v>0</v>
      </c>
      <c r="G793" s="37"/>
      <c r="H793" s="43"/>
    </row>
    <row r="794" s="2" customFormat="1" ht="16.8" customHeight="1">
      <c r="A794" s="37"/>
      <c r="B794" s="43"/>
      <c r="C794" s="292" t="s">
        <v>472</v>
      </c>
      <c r="D794" s="292" t="s">
        <v>410</v>
      </c>
      <c r="E794" s="16" t="s">
        <v>1</v>
      </c>
      <c r="F794" s="293">
        <v>50.151000000000003</v>
      </c>
      <c r="G794" s="37"/>
      <c r="H794" s="43"/>
    </row>
    <row r="795" s="2" customFormat="1" ht="16.8" customHeight="1">
      <c r="A795" s="37"/>
      <c r="B795" s="43"/>
      <c r="C795" s="294" t="s">
        <v>2272</v>
      </c>
      <c r="D795" s="37"/>
      <c r="E795" s="37"/>
      <c r="F795" s="37"/>
      <c r="G795" s="37"/>
      <c r="H795" s="43"/>
    </row>
    <row r="796" s="2" customFormat="1" ht="16.8" customHeight="1">
      <c r="A796" s="37"/>
      <c r="B796" s="43"/>
      <c r="C796" s="292" t="s">
        <v>466</v>
      </c>
      <c r="D796" s="292" t="s">
        <v>467</v>
      </c>
      <c r="E796" s="16" t="s">
        <v>373</v>
      </c>
      <c r="F796" s="293">
        <v>35.331000000000003</v>
      </c>
      <c r="G796" s="37"/>
      <c r="H796" s="43"/>
    </row>
    <row r="797" s="2" customFormat="1" ht="16.8" customHeight="1">
      <c r="A797" s="37"/>
      <c r="B797" s="43"/>
      <c r="C797" s="288" t="s">
        <v>1821</v>
      </c>
      <c r="D797" s="289" t="s">
        <v>1821</v>
      </c>
      <c r="E797" s="290" t="s">
        <v>1</v>
      </c>
      <c r="F797" s="291">
        <v>15</v>
      </c>
      <c r="G797" s="37"/>
      <c r="H797" s="43"/>
    </row>
    <row r="798" s="2" customFormat="1" ht="16.8" customHeight="1">
      <c r="A798" s="37"/>
      <c r="B798" s="43"/>
      <c r="C798" s="292" t="s">
        <v>1821</v>
      </c>
      <c r="D798" s="292" t="s">
        <v>8</v>
      </c>
      <c r="E798" s="16" t="s">
        <v>1</v>
      </c>
      <c r="F798" s="293">
        <v>15</v>
      </c>
      <c r="G798" s="37"/>
      <c r="H798" s="43"/>
    </row>
    <row r="799" s="2" customFormat="1" ht="16.8" customHeight="1">
      <c r="A799" s="37"/>
      <c r="B799" s="43"/>
      <c r="C799" s="294" t="s">
        <v>2272</v>
      </c>
      <c r="D799" s="37"/>
      <c r="E799" s="37"/>
      <c r="F799" s="37"/>
      <c r="G799" s="37"/>
      <c r="H799" s="43"/>
    </row>
    <row r="800" s="2" customFormat="1">
      <c r="A800" s="37"/>
      <c r="B800" s="43"/>
      <c r="C800" s="292" t="s">
        <v>1818</v>
      </c>
      <c r="D800" s="292" t="s">
        <v>1819</v>
      </c>
      <c r="E800" s="16" t="s">
        <v>1535</v>
      </c>
      <c r="F800" s="293">
        <v>15</v>
      </c>
      <c r="G800" s="37"/>
      <c r="H800" s="43"/>
    </row>
    <row r="801" s="2" customFormat="1" ht="16.8" customHeight="1">
      <c r="A801" s="37"/>
      <c r="B801" s="43"/>
      <c r="C801" s="288" t="s">
        <v>1829</v>
      </c>
      <c r="D801" s="289" t="s">
        <v>1829</v>
      </c>
      <c r="E801" s="290" t="s">
        <v>1</v>
      </c>
      <c r="F801" s="291">
        <v>1</v>
      </c>
      <c r="G801" s="37"/>
      <c r="H801" s="43"/>
    </row>
    <row r="802" s="2" customFormat="1" ht="16.8" customHeight="1">
      <c r="A802" s="37"/>
      <c r="B802" s="43"/>
      <c r="C802" s="292" t="s">
        <v>1829</v>
      </c>
      <c r="D802" s="292" t="s">
        <v>80</v>
      </c>
      <c r="E802" s="16" t="s">
        <v>1</v>
      </c>
      <c r="F802" s="293">
        <v>1</v>
      </c>
      <c r="G802" s="37"/>
      <c r="H802" s="43"/>
    </row>
    <row r="803" s="2" customFormat="1" ht="16.8" customHeight="1">
      <c r="A803" s="37"/>
      <c r="B803" s="43"/>
      <c r="C803" s="294" t="s">
        <v>2272</v>
      </c>
      <c r="D803" s="37"/>
      <c r="E803" s="37"/>
      <c r="F803" s="37"/>
      <c r="G803" s="37"/>
      <c r="H803" s="43"/>
    </row>
    <row r="804" s="2" customFormat="1" ht="16.8" customHeight="1">
      <c r="A804" s="37"/>
      <c r="B804" s="43"/>
      <c r="C804" s="292" t="s">
        <v>1826</v>
      </c>
      <c r="D804" s="292" t="s">
        <v>1827</v>
      </c>
      <c r="E804" s="16" t="s">
        <v>1223</v>
      </c>
      <c r="F804" s="293">
        <v>1</v>
      </c>
      <c r="G804" s="37"/>
      <c r="H804" s="43"/>
    </row>
    <row r="805" s="2" customFormat="1" ht="16.8" customHeight="1">
      <c r="A805" s="37"/>
      <c r="B805" s="43"/>
      <c r="C805" s="288" t="s">
        <v>1836</v>
      </c>
      <c r="D805" s="289" t="s">
        <v>1836</v>
      </c>
      <c r="E805" s="290" t="s">
        <v>1</v>
      </c>
      <c r="F805" s="291">
        <v>1</v>
      </c>
      <c r="G805" s="37"/>
      <c r="H805" s="43"/>
    </row>
    <row r="806" s="2" customFormat="1" ht="16.8" customHeight="1">
      <c r="A806" s="37"/>
      <c r="B806" s="43"/>
      <c r="C806" s="292" t="s">
        <v>1836</v>
      </c>
      <c r="D806" s="292" t="s">
        <v>80</v>
      </c>
      <c r="E806" s="16" t="s">
        <v>1</v>
      </c>
      <c r="F806" s="293">
        <v>1</v>
      </c>
      <c r="G806" s="37"/>
      <c r="H806" s="43"/>
    </row>
    <row r="807" s="2" customFormat="1" ht="16.8" customHeight="1">
      <c r="A807" s="37"/>
      <c r="B807" s="43"/>
      <c r="C807" s="294" t="s">
        <v>2272</v>
      </c>
      <c r="D807" s="37"/>
      <c r="E807" s="37"/>
      <c r="F807" s="37"/>
      <c r="G807" s="37"/>
      <c r="H807" s="43"/>
    </row>
    <row r="808" s="2" customFormat="1" ht="16.8" customHeight="1">
      <c r="A808" s="37"/>
      <c r="B808" s="43"/>
      <c r="C808" s="292" t="s">
        <v>1833</v>
      </c>
      <c r="D808" s="292" t="s">
        <v>1834</v>
      </c>
      <c r="E808" s="16" t="s">
        <v>1223</v>
      </c>
      <c r="F808" s="293">
        <v>1</v>
      </c>
      <c r="G808" s="37"/>
      <c r="H808" s="43"/>
    </row>
    <row r="809" s="2" customFormat="1" ht="16.8" customHeight="1">
      <c r="A809" s="37"/>
      <c r="B809" s="43"/>
      <c r="C809" s="288" t="s">
        <v>1843</v>
      </c>
      <c r="D809" s="289" t="s">
        <v>1843</v>
      </c>
      <c r="E809" s="290" t="s">
        <v>1</v>
      </c>
      <c r="F809" s="291">
        <v>12</v>
      </c>
      <c r="G809" s="37"/>
      <c r="H809" s="43"/>
    </row>
    <row r="810" s="2" customFormat="1" ht="16.8" customHeight="1">
      <c r="A810" s="37"/>
      <c r="B810" s="43"/>
      <c r="C810" s="292" t="s">
        <v>1843</v>
      </c>
      <c r="D810" s="292" t="s">
        <v>1844</v>
      </c>
      <c r="E810" s="16" t="s">
        <v>1</v>
      </c>
      <c r="F810" s="293">
        <v>12</v>
      </c>
      <c r="G810" s="37"/>
      <c r="H810" s="43"/>
    </row>
    <row r="811" s="2" customFormat="1" ht="16.8" customHeight="1">
      <c r="A811" s="37"/>
      <c r="B811" s="43"/>
      <c r="C811" s="294" t="s">
        <v>2272</v>
      </c>
      <c r="D811" s="37"/>
      <c r="E811" s="37"/>
      <c r="F811" s="37"/>
      <c r="G811" s="37"/>
      <c r="H811" s="43"/>
    </row>
    <row r="812" s="2" customFormat="1">
      <c r="A812" s="37"/>
      <c r="B812" s="43"/>
      <c r="C812" s="292" t="s">
        <v>1840</v>
      </c>
      <c r="D812" s="292" t="s">
        <v>1841</v>
      </c>
      <c r="E812" s="16" t="s">
        <v>1223</v>
      </c>
      <c r="F812" s="293">
        <v>12</v>
      </c>
      <c r="G812" s="37"/>
      <c r="H812" s="43"/>
    </row>
    <row r="813" s="2" customFormat="1" ht="16.8" customHeight="1">
      <c r="A813" s="37"/>
      <c r="B813" s="43"/>
      <c r="C813" s="288" t="s">
        <v>1851</v>
      </c>
      <c r="D813" s="289" t="s">
        <v>1851</v>
      </c>
      <c r="E813" s="290" t="s">
        <v>1</v>
      </c>
      <c r="F813" s="291">
        <v>1</v>
      </c>
      <c r="G813" s="37"/>
      <c r="H813" s="43"/>
    </row>
    <row r="814" s="2" customFormat="1" ht="16.8" customHeight="1">
      <c r="A814" s="37"/>
      <c r="B814" s="43"/>
      <c r="C814" s="292" t="s">
        <v>1851</v>
      </c>
      <c r="D814" s="292" t="s">
        <v>80</v>
      </c>
      <c r="E814" s="16" t="s">
        <v>1</v>
      </c>
      <c r="F814" s="293">
        <v>1</v>
      </c>
      <c r="G814" s="37"/>
      <c r="H814" s="43"/>
    </row>
    <row r="815" s="2" customFormat="1" ht="16.8" customHeight="1">
      <c r="A815" s="37"/>
      <c r="B815" s="43"/>
      <c r="C815" s="294" t="s">
        <v>2272</v>
      </c>
      <c r="D815" s="37"/>
      <c r="E815" s="37"/>
      <c r="F815" s="37"/>
      <c r="G815" s="37"/>
      <c r="H815" s="43"/>
    </row>
    <row r="816" s="2" customFormat="1" ht="16.8" customHeight="1">
      <c r="A816" s="37"/>
      <c r="B816" s="43"/>
      <c r="C816" s="292" t="s">
        <v>1848</v>
      </c>
      <c r="D816" s="292" t="s">
        <v>1849</v>
      </c>
      <c r="E816" s="16" t="s">
        <v>1223</v>
      </c>
      <c r="F816" s="293">
        <v>1</v>
      </c>
      <c r="G816" s="37"/>
      <c r="H816" s="43"/>
    </row>
    <row r="817" s="2" customFormat="1" ht="16.8" customHeight="1">
      <c r="A817" s="37"/>
      <c r="B817" s="43"/>
      <c r="C817" s="288" t="s">
        <v>1858</v>
      </c>
      <c r="D817" s="289" t="s">
        <v>1858</v>
      </c>
      <c r="E817" s="290" t="s">
        <v>1</v>
      </c>
      <c r="F817" s="291">
        <v>1</v>
      </c>
      <c r="G817" s="37"/>
      <c r="H817" s="43"/>
    </row>
    <row r="818" s="2" customFormat="1" ht="16.8" customHeight="1">
      <c r="A818" s="37"/>
      <c r="B818" s="43"/>
      <c r="C818" s="292" t="s">
        <v>1858</v>
      </c>
      <c r="D818" s="292" t="s">
        <v>80</v>
      </c>
      <c r="E818" s="16" t="s">
        <v>1</v>
      </c>
      <c r="F818" s="293">
        <v>1</v>
      </c>
      <c r="G818" s="37"/>
      <c r="H818" s="43"/>
    </row>
    <row r="819" s="2" customFormat="1" ht="16.8" customHeight="1">
      <c r="A819" s="37"/>
      <c r="B819" s="43"/>
      <c r="C819" s="294" t="s">
        <v>2272</v>
      </c>
      <c r="D819" s="37"/>
      <c r="E819" s="37"/>
      <c r="F819" s="37"/>
      <c r="G819" s="37"/>
      <c r="H819" s="43"/>
    </row>
    <row r="820" s="2" customFormat="1" ht="16.8" customHeight="1">
      <c r="A820" s="37"/>
      <c r="B820" s="43"/>
      <c r="C820" s="292" t="s">
        <v>1855</v>
      </c>
      <c r="D820" s="292" t="s">
        <v>1856</v>
      </c>
      <c r="E820" s="16" t="s">
        <v>1223</v>
      </c>
      <c r="F820" s="293">
        <v>1</v>
      </c>
      <c r="G820" s="37"/>
      <c r="H820" s="43"/>
    </row>
    <row r="821" s="2" customFormat="1" ht="16.8" customHeight="1">
      <c r="A821" s="37"/>
      <c r="B821" s="43"/>
      <c r="C821" s="288" t="s">
        <v>1865</v>
      </c>
      <c r="D821" s="289" t="s">
        <v>1865</v>
      </c>
      <c r="E821" s="290" t="s">
        <v>1</v>
      </c>
      <c r="F821" s="291">
        <v>6</v>
      </c>
      <c r="G821" s="37"/>
      <c r="H821" s="43"/>
    </row>
    <row r="822" s="2" customFormat="1" ht="16.8" customHeight="1">
      <c r="A822" s="37"/>
      <c r="B822" s="43"/>
      <c r="C822" s="292" t="s">
        <v>1865</v>
      </c>
      <c r="D822" s="292" t="s">
        <v>430</v>
      </c>
      <c r="E822" s="16" t="s">
        <v>1</v>
      </c>
      <c r="F822" s="293">
        <v>6</v>
      </c>
      <c r="G822" s="37"/>
      <c r="H822" s="43"/>
    </row>
    <row r="823" s="2" customFormat="1" ht="16.8" customHeight="1">
      <c r="A823" s="37"/>
      <c r="B823" s="43"/>
      <c r="C823" s="294" t="s">
        <v>2272</v>
      </c>
      <c r="D823" s="37"/>
      <c r="E823" s="37"/>
      <c r="F823" s="37"/>
      <c r="G823" s="37"/>
      <c r="H823" s="43"/>
    </row>
    <row r="824" s="2" customFormat="1" ht="16.8" customHeight="1">
      <c r="A824" s="37"/>
      <c r="B824" s="43"/>
      <c r="C824" s="292" t="s">
        <v>1862</v>
      </c>
      <c r="D824" s="292" t="s">
        <v>1863</v>
      </c>
      <c r="E824" s="16" t="s">
        <v>1223</v>
      </c>
      <c r="F824" s="293">
        <v>6</v>
      </c>
      <c r="G824" s="37"/>
      <c r="H824" s="43"/>
    </row>
    <row r="825" s="2" customFormat="1" ht="16.8" customHeight="1">
      <c r="A825" s="37"/>
      <c r="B825" s="43"/>
      <c r="C825" s="288" t="s">
        <v>1872</v>
      </c>
      <c r="D825" s="289" t="s">
        <v>1872</v>
      </c>
      <c r="E825" s="290" t="s">
        <v>1</v>
      </c>
      <c r="F825" s="291">
        <v>6</v>
      </c>
      <c r="G825" s="37"/>
      <c r="H825" s="43"/>
    </row>
    <row r="826" s="2" customFormat="1" ht="16.8" customHeight="1">
      <c r="A826" s="37"/>
      <c r="B826" s="43"/>
      <c r="C826" s="292" t="s">
        <v>1872</v>
      </c>
      <c r="D826" s="292" t="s">
        <v>430</v>
      </c>
      <c r="E826" s="16" t="s">
        <v>1</v>
      </c>
      <c r="F826" s="293">
        <v>6</v>
      </c>
      <c r="G826" s="37"/>
      <c r="H826" s="43"/>
    </row>
    <row r="827" s="2" customFormat="1" ht="16.8" customHeight="1">
      <c r="A827" s="37"/>
      <c r="B827" s="43"/>
      <c r="C827" s="294" t="s">
        <v>2272</v>
      </c>
      <c r="D827" s="37"/>
      <c r="E827" s="37"/>
      <c r="F827" s="37"/>
      <c r="G827" s="37"/>
      <c r="H827" s="43"/>
    </row>
    <row r="828" s="2" customFormat="1" ht="16.8" customHeight="1">
      <c r="A828" s="37"/>
      <c r="B828" s="43"/>
      <c r="C828" s="292" t="s">
        <v>1869</v>
      </c>
      <c r="D828" s="292" t="s">
        <v>1870</v>
      </c>
      <c r="E828" s="16" t="s">
        <v>1223</v>
      </c>
      <c r="F828" s="293">
        <v>6</v>
      </c>
      <c r="G828" s="37"/>
      <c r="H828" s="43"/>
    </row>
    <row r="829" s="2" customFormat="1" ht="16.8" customHeight="1">
      <c r="A829" s="37"/>
      <c r="B829" s="43"/>
      <c r="C829" s="288" t="s">
        <v>1879</v>
      </c>
      <c r="D829" s="289" t="s">
        <v>1879</v>
      </c>
      <c r="E829" s="290" t="s">
        <v>1</v>
      </c>
      <c r="F829" s="291">
        <v>2</v>
      </c>
      <c r="G829" s="37"/>
      <c r="H829" s="43"/>
    </row>
    <row r="830" s="2" customFormat="1" ht="16.8" customHeight="1">
      <c r="A830" s="37"/>
      <c r="B830" s="43"/>
      <c r="C830" s="292" t="s">
        <v>1879</v>
      </c>
      <c r="D830" s="292" t="s">
        <v>88</v>
      </c>
      <c r="E830" s="16" t="s">
        <v>1</v>
      </c>
      <c r="F830" s="293">
        <v>2</v>
      </c>
      <c r="G830" s="37"/>
      <c r="H830" s="43"/>
    </row>
    <row r="831" s="2" customFormat="1" ht="16.8" customHeight="1">
      <c r="A831" s="37"/>
      <c r="B831" s="43"/>
      <c r="C831" s="294" t="s">
        <v>2272</v>
      </c>
      <c r="D831" s="37"/>
      <c r="E831" s="37"/>
      <c r="F831" s="37"/>
      <c r="G831" s="37"/>
      <c r="H831" s="43"/>
    </row>
    <row r="832" s="2" customFormat="1" ht="16.8" customHeight="1">
      <c r="A832" s="37"/>
      <c r="B832" s="43"/>
      <c r="C832" s="292" t="s">
        <v>1876</v>
      </c>
      <c r="D832" s="292" t="s">
        <v>1877</v>
      </c>
      <c r="E832" s="16" t="s">
        <v>1223</v>
      </c>
      <c r="F832" s="293">
        <v>2</v>
      </c>
      <c r="G832" s="37"/>
      <c r="H832" s="43"/>
    </row>
    <row r="833" s="2" customFormat="1" ht="16.8" customHeight="1">
      <c r="A833" s="37"/>
      <c r="B833" s="43"/>
      <c r="C833" s="288" t="s">
        <v>485</v>
      </c>
      <c r="D833" s="289" t="s">
        <v>485</v>
      </c>
      <c r="E833" s="290" t="s">
        <v>1</v>
      </c>
      <c r="F833" s="291">
        <v>50.151000000000003</v>
      </c>
      <c r="G833" s="37"/>
      <c r="H833" s="43"/>
    </row>
    <row r="834" s="2" customFormat="1" ht="16.8" customHeight="1">
      <c r="A834" s="37"/>
      <c r="B834" s="43"/>
      <c r="C834" s="292" t="s">
        <v>1</v>
      </c>
      <c r="D834" s="292" t="s">
        <v>406</v>
      </c>
      <c r="E834" s="16" t="s">
        <v>1</v>
      </c>
      <c r="F834" s="293">
        <v>0</v>
      </c>
      <c r="G834" s="37"/>
      <c r="H834" s="43"/>
    </row>
    <row r="835" s="2" customFormat="1" ht="16.8" customHeight="1">
      <c r="A835" s="37"/>
      <c r="B835" s="43"/>
      <c r="C835" s="292" t="s">
        <v>485</v>
      </c>
      <c r="D835" s="292" t="s">
        <v>410</v>
      </c>
      <c r="E835" s="16" t="s">
        <v>1</v>
      </c>
      <c r="F835" s="293">
        <v>50.151000000000003</v>
      </c>
      <c r="G835" s="37"/>
      <c r="H835" s="43"/>
    </row>
    <row r="836" s="2" customFormat="1" ht="16.8" customHeight="1">
      <c r="A836" s="37"/>
      <c r="B836" s="43"/>
      <c r="C836" s="294" t="s">
        <v>2272</v>
      </c>
      <c r="D836" s="37"/>
      <c r="E836" s="37"/>
      <c r="F836" s="37"/>
      <c r="G836" s="37"/>
      <c r="H836" s="43"/>
    </row>
    <row r="837" s="2" customFormat="1" ht="16.8" customHeight="1">
      <c r="A837" s="37"/>
      <c r="B837" s="43"/>
      <c r="C837" s="292" t="s">
        <v>480</v>
      </c>
      <c r="D837" s="292" t="s">
        <v>481</v>
      </c>
      <c r="E837" s="16" t="s">
        <v>373</v>
      </c>
      <c r="F837" s="293">
        <v>35.331000000000003</v>
      </c>
      <c r="G837" s="37"/>
      <c r="H837" s="43"/>
    </row>
    <row r="838" s="2" customFormat="1" ht="16.8" customHeight="1">
      <c r="A838" s="37"/>
      <c r="B838" s="43"/>
      <c r="C838" s="288" t="s">
        <v>1886</v>
      </c>
      <c r="D838" s="289" t="s">
        <v>1886</v>
      </c>
      <c r="E838" s="290" t="s">
        <v>1</v>
      </c>
      <c r="F838" s="291">
        <v>2</v>
      </c>
      <c r="G838" s="37"/>
      <c r="H838" s="43"/>
    </row>
    <row r="839" s="2" customFormat="1" ht="16.8" customHeight="1">
      <c r="A839" s="37"/>
      <c r="B839" s="43"/>
      <c r="C839" s="292" t="s">
        <v>1886</v>
      </c>
      <c r="D839" s="292" t="s">
        <v>88</v>
      </c>
      <c r="E839" s="16" t="s">
        <v>1</v>
      </c>
      <c r="F839" s="293">
        <v>2</v>
      </c>
      <c r="G839" s="37"/>
      <c r="H839" s="43"/>
    </row>
    <row r="840" s="2" customFormat="1" ht="16.8" customHeight="1">
      <c r="A840" s="37"/>
      <c r="B840" s="43"/>
      <c r="C840" s="294" t="s">
        <v>2272</v>
      </c>
      <c r="D840" s="37"/>
      <c r="E840" s="37"/>
      <c r="F840" s="37"/>
      <c r="G840" s="37"/>
      <c r="H840" s="43"/>
    </row>
    <row r="841" s="2" customFormat="1" ht="16.8" customHeight="1">
      <c r="A841" s="37"/>
      <c r="B841" s="43"/>
      <c r="C841" s="292" t="s">
        <v>1883</v>
      </c>
      <c r="D841" s="292" t="s">
        <v>1884</v>
      </c>
      <c r="E841" s="16" t="s">
        <v>1223</v>
      </c>
      <c r="F841" s="293">
        <v>2</v>
      </c>
      <c r="G841" s="37"/>
      <c r="H841" s="43"/>
    </row>
    <row r="842" s="2" customFormat="1" ht="16.8" customHeight="1">
      <c r="A842" s="37"/>
      <c r="B842" s="43"/>
      <c r="C842" s="288" t="s">
        <v>1893</v>
      </c>
      <c r="D842" s="289" t="s">
        <v>1893</v>
      </c>
      <c r="E842" s="290" t="s">
        <v>1</v>
      </c>
      <c r="F842" s="291">
        <v>6</v>
      </c>
      <c r="G842" s="37"/>
      <c r="H842" s="43"/>
    </row>
    <row r="843" s="2" customFormat="1" ht="16.8" customHeight="1">
      <c r="A843" s="37"/>
      <c r="B843" s="43"/>
      <c r="C843" s="292" t="s">
        <v>1893</v>
      </c>
      <c r="D843" s="292" t="s">
        <v>430</v>
      </c>
      <c r="E843" s="16" t="s">
        <v>1</v>
      </c>
      <c r="F843" s="293">
        <v>6</v>
      </c>
      <c r="G843" s="37"/>
      <c r="H843" s="43"/>
    </row>
    <row r="844" s="2" customFormat="1" ht="16.8" customHeight="1">
      <c r="A844" s="37"/>
      <c r="B844" s="43"/>
      <c r="C844" s="294" t="s">
        <v>2272</v>
      </c>
      <c r="D844" s="37"/>
      <c r="E844" s="37"/>
      <c r="F844" s="37"/>
      <c r="G844" s="37"/>
      <c r="H844" s="43"/>
    </row>
    <row r="845" s="2" customFormat="1" ht="16.8" customHeight="1">
      <c r="A845" s="37"/>
      <c r="B845" s="43"/>
      <c r="C845" s="292" t="s">
        <v>1890</v>
      </c>
      <c r="D845" s="292" t="s">
        <v>1891</v>
      </c>
      <c r="E845" s="16" t="s">
        <v>1223</v>
      </c>
      <c r="F845" s="293">
        <v>6</v>
      </c>
      <c r="G845" s="37"/>
      <c r="H845" s="43"/>
    </row>
    <row r="846" s="2" customFormat="1" ht="16.8" customHeight="1">
      <c r="A846" s="37"/>
      <c r="B846" s="43"/>
      <c r="C846" s="288" t="s">
        <v>1900</v>
      </c>
      <c r="D846" s="289" t="s">
        <v>1900</v>
      </c>
      <c r="E846" s="290" t="s">
        <v>1</v>
      </c>
      <c r="F846" s="291">
        <v>6</v>
      </c>
      <c r="G846" s="37"/>
      <c r="H846" s="43"/>
    </row>
    <row r="847" s="2" customFormat="1" ht="16.8" customHeight="1">
      <c r="A847" s="37"/>
      <c r="B847" s="43"/>
      <c r="C847" s="292" t="s">
        <v>1900</v>
      </c>
      <c r="D847" s="292" t="s">
        <v>430</v>
      </c>
      <c r="E847" s="16" t="s">
        <v>1</v>
      </c>
      <c r="F847" s="293">
        <v>6</v>
      </c>
      <c r="G847" s="37"/>
      <c r="H847" s="43"/>
    </row>
    <row r="848" s="2" customFormat="1" ht="16.8" customHeight="1">
      <c r="A848" s="37"/>
      <c r="B848" s="43"/>
      <c r="C848" s="294" t="s">
        <v>2272</v>
      </c>
      <c r="D848" s="37"/>
      <c r="E848" s="37"/>
      <c r="F848" s="37"/>
      <c r="G848" s="37"/>
      <c r="H848" s="43"/>
    </row>
    <row r="849" s="2" customFormat="1">
      <c r="A849" s="37"/>
      <c r="B849" s="43"/>
      <c r="C849" s="292" t="s">
        <v>1897</v>
      </c>
      <c r="D849" s="292" t="s">
        <v>1898</v>
      </c>
      <c r="E849" s="16" t="s">
        <v>1223</v>
      </c>
      <c r="F849" s="293">
        <v>6</v>
      </c>
      <c r="G849" s="37"/>
      <c r="H849" s="43"/>
    </row>
    <row r="850" s="2" customFormat="1" ht="16.8" customHeight="1">
      <c r="A850" s="37"/>
      <c r="B850" s="43"/>
      <c r="C850" s="288" t="s">
        <v>1907</v>
      </c>
      <c r="D850" s="289" t="s">
        <v>1907</v>
      </c>
      <c r="E850" s="290" t="s">
        <v>1</v>
      </c>
      <c r="F850" s="291">
        <v>231.19999999999999</v>
      </c>
      <c r="G850" s="37"/>
      <c r="H850" s="43"/>
    </row>
    <row r="851" s="2" customFormat="1">
      <c r="A851" s="37"/>
      <c r="B851" s="43"/>
      <c r="C851" s="292" t="s">
        <v>1907</v>
      </c>
      <c r="D851" s="292" t="s">
        <v>1908</v>
      </c>
      <c r="E851" s="16" t="s">
        <v>1</v>
      </c>
      <c r="F851" s="293">
        <v>231.19999999999999</v>
      </c>
      <c r="G851" s="37"/>
      <c r="H851" s="43"/>
    </row>
    <row r="852" s="2" customFormat="1" ht="16.8" customHeight="1">
      <c r="A852" s="37"/>
      <c r="B852" s="43"/>
      <c r="C852" s="294" t="s">
        <v>2272</v>
      </c>
      <c r="D852" s="37"/>
      <c r="E852" s="37"/>
      <c r="F852" s="37"/>
      <c r="G852" s="37"/>
      <c r="H852" s="43"/>
    </row>
    <row r="853" s="2" customFormat="1">
      <c r="A853" s="37"/>
      <c r="B853" s="43"/>
      <c r="C853" s="292" t="s">
        <v>1904</v>
      </c>
      <c r="D853" s="292" t="s">
        <v>1905</v>
      </c>
      <c r="E853" s="16" t="s">
        <v>642</v>
      </c>
      <c r="F853" s="293">
        <v>231.19999999999999</v>
      </c>
      <c r="G853" s="37"/>
      <c r="H853" s="43"/>
    </row>
    <row r="854" s="2" customFormat="1" ht="16.8" customHeight="1">
      <c r="A854" s="37"/>
      <c r="B854" s="43"/>
      <c r="C854" s="288" t="s">
        <v>1915</v>
      </c>
      <c r="D854" s="289" t="s">
        <v>1915</v>
      </c>
      <c r="E854" s="290" t="s">
        <v>1</v>
      </c>
      <c r="F854" s="291">
        <v>242.75999999999999</v>
      </c>
      <c r="G854" s="37"/>
      <c r="H854" s="43"/>
    </row>
    <row r="855" s="2" customFormat="1" ht="16.8" customHeight="1">
      <c r="A855" s="37"/>
      <c r="B855" s="43"/>
      <c r="C855" s="292" t="s">
        <v>1915</v>
      </c>
      <c r="D855" s="292" t="s">
        <v>1916</v>
      </c>
      <c r="E855" s="16" t="s">
        <v>1</v>
      </c>
      <c r="F855" s="293">
        <v>242.75999999999999</v>
      </c>
      <c r="G855" s="37"/>
      <c r="H855" s="43"/>
    </row>
    <row r="856" s="2" customFormat="1" ht="16.8" customHeight="1">
      <c r="A856" s="37"/>
      <c r="B856" s="43"/>
      <c r="C856" s="294" t="s">
        <v>2272</v>
      </c>
      <c r="D856" s="37"/>
      <c r="E856" s="37"/>
      <c r="F856" s="37"/>
      <c r="G856" s="37"/>
      <c r="H856" s="43"/>
    </row>
    <row r="857" s="2" customFormat="1" ht="16.8" customHeight="1">
      <c r="A857" s="37"/>
      <c r="B857" s="43"/>
      <c r="C857" s="292" t="s">
        <v>1912</v>
      </c>
      <c r="D857" s="292" t="s">
        <v>1913</v>
      </c>
      <c r="E857" s="16" t="s">
        <v>642</v>
      </c>
      <c r="F857" s="293">
        <v>242.75999999999999</v>
      </c>
      <c r="G857" s="37"/>
      <c r="H857" s="43"/>
    </row>
    <row r="858" s="2" customFormat="1" ht="16.8" customHeight="1">
      <c r="A858" s="37"/>
      <c r="B858" s="43"/>
      <c r="C858" s="288" t="s">
        <v>1923</v>
      </c>
      <c r="D858" s="289" t="s">
        <v>1923</v>
      </c>
      <c r="E858" s="290" t="s">
        <v>1</v>
      </c>
      <c r="F858" s="291">
        <v>9.2479999999999993</v>
      </c>
      <c r="G858" s="37"/>
      <c r="H858" s="43"/>
    </row>
    <row r="859" s="2" customFormat="1" ht="16.8" customHeight="1">
      <c r="A859" s="37"/>
      <c r="B859" s="43"/>
      <c r="C859" s="292" t="s">
        <v>1923</v>
      </c>
      <c r="D859" s="292" t="s">
        <v>1924</v>
      </c>
      <c r="E859" s="16" t="s">
        <v>1</v>
      </c>
      <c r="F859" s="293">
        <v>9.2479999999999993</v>
      </c>
      <c r="G859" s="37"/>
      <c r="H859" s="43"/>
    </row>
    <row r="860" s="2" customFormat="1" ht="16.8" customHeight="1">
      <c r="A860" s="37"/>
      <c r="B860" s="43"/>
      <c r="C860" s="294" t="s">
        <v>2272</v>
      </c>
      <c r="D860" s="37"/>
      <c r="E860" s="37"/>
      <c r="F860" s="37"/>
      <c r="G860" s="37"/>
      <c r="H860" s="43"/>
    </row>
    <row r="861" s="2" customFormat="1" ht="16.8" customHeight="1">
      <c r="A861" s="37"/>
      <c r="B861" s="43"/>
      <c r="C861" s="292" t="s">
        <v>1920</v>
      </c>
      <c r="D861" s="292" t="s">
        <v>1921</v>
      </c>
      <c r="E861" s="16" t="s">
        <v>373</v>
      </c>
      <c r="F861" s="293">
        <v>9.2479999999999993</v>
      </c>
      <c r="G861" s="37"/>
      <c r="H861" s="43"/>
    </row>
    <row r="862" s="2" customFormat="1" ht="16.8" customHeight="1">
      <c r="A862" s="37"/>
      <c r="B862" s="43"/>
      <c r="C862" s="288" t="s">
        <v>1932</v>
      </c>
      <c r="D862" s="289" t="s">
        <v>1932</v>
      </c>
      <c r="E862" s="290" t="s">
        <v>1</v>
      </c>
      <c r="F862" s="291">
        <v>27</v>
      </c>
      <c r="G862" s="37"/>
      <c r="H862" s="43"/>
    </row>
    <row r="863" s="2" customFormat="1" ht="16.8" customHeight="1">
      <c r="A863" s="37"/>
      <c r="B863" s="43"/>
      <c r="C863" s="292" t="s">
        <v>1</v>
      </c>
      <c r="D863" s="292" t="s">
        <v>1931</v>
      </c>
      <c r="E863" s="16" t="s">
        <v>1</v>
      </c>
      <c r="F863" s="293">
        <v>0</v>
      </c>
      <c r="G863" s="37"/>
      <c r="H863" s="43"/>
    </row>
    <row r="864" s="2" customFormat="1" ht="16.8" customHeight="1">
      <c r="A864" s="37"/>
      <c r="B864" s="43"/>
      <c r="C864" s="292" t="s">
        <v>1932</v>
      </c>
      <c r="D864" s="292" t="s">
        <v>1933</v>
      </c>
      <c r="E864" s="16" t="s">
        <v>1</v>
      </c>
      <c r="F864" s="293">
        <v>27</v>
      </c>
      <c r="G864" s="37"/>
      <c r="H864" s="43"/>
    </row>
    <row r="865" s="2" customFormat="1" ht="16.8" customHeight="1">
      <c r="A865" s="37"/>
      <c r="B865" s="43"/>
      <c r="C865" s="294" t="s">
        <v>2272</v>
      </c>
      <c r="D865" s="37"/>
      <c r="E865" s="37"/>
      <c r="F865" s="37"/>
      <c r="G865" s="37"/>
      <c r="H865" s="43"/>
    </row>
    <row r="866" s="2" customFormat="1" ht="16.8" customHeight="1">
      <c r="A866" s="37"/>
      <c r="B866" s="43"/>
      <c r="C866" s="292" t="s">
        <v>1928</v>
      </c>
      <c r="D866" s="292" t="s">
        <v>1929</v>
      </c>
      <c r="E866" s="16" t="s">
        <v>356</v>
      </c>
      <c r="F866" s="293">
        <v>49.079999999999998</v>
      </c>
      <c r="G866" s="37"/>
      <c r="H866" s="43"/>
    </row>
    <row r="867" s="2" customFormat="1" ht="16.8" customHeight="1">
      <c r="A867" s="37"/>
      <c r="B867" s="43"/>
      <c r="C867" s="288" t="s">
        <v>2315</v>
      </c>
      <c r="D867" s="289" t="s">
        <v>2315</v>
      </c>
      <c r="E867" s="290" t="s">
        <v>1</v>
      </c>
      <c r="F867" s="291">
        <v>5.9749999999999996</v>
      </c>
      <c r="G867" s="37"/>
      <c r="H867" s="43"/>
    </row>
    <row r="868" s="2" customFormat="1" ht="16.8" customHeight="1">
      <c r="A868" s="37"/>
      <c r="B868" s="43"/>
      <c r="C868" s="292" t="s">
        <v>1</v>
      </c>
      <c r="D868" s="292" t="s">
        <v>1956</v>
      </c>
      <c r="E868" s="16" t="s">
        <v>1</v>
      </c>
      <c r="F868" s="293">
        <v>0</v>
      </c>
      <c r="G868" s="37"/>
      <c r="H868" s="43"/>
    </row>
    <row r="869" s="2" customFormat="1" ht="16.8" customHeight="1">
      <c r="A869" s="37"/>
      <c r="B869" s="43"/>
      <c r="C869" s="292" t="s">
        <v>1</v>
      </c>
      <c r="D869" s="292" t="s">
        <v>2274</v>
      </c>
      <c r="E869" s="16" t="s">
        <v>1</v>
      </c>
      <c r="F869" s="293">
        <v>0</v>
      </c>
      <c r="G869" s="37"/>
      <c r="H869" s="43"/>
    </row>
    <row r="870" s="2" customFormat="1" ht="16.8" customHeight="1">
      <c r="A870" s="37"/>
      <c r="B870" s="43"/>
      <c r="C870" s="292" t="s">
        <v>2315</v>
      </c>
      <c r="D870" s="292" t="s">
        <v>2275</v>
      </c>
      <c r="E870" s="16" t="s">
        <v>1</v>
      </c>
      <c r="F870" s="293">
        <v>5.9749999999999996</v>
      </c>
      <c r="G870" s="37"/>
      <c r="H870" s="43"/>
    </row>
    <row r="871" s="2" customFormat="1" ht="16.8" customHeight="1">
      <c r="A871" s="37"/>
      <c r="B871" s="43"/>
      <c r="C871" s="294" t="s">
        <v>2272</v>
      </c>
      <c r="D871" s="37"/>
      <c r="E871" s="37"/>
      <c r="F871" s="37"/>
      <c r="G871" s="37"/>
      <c r="H871" s="43"/>
    </row>
    <row r="872" s="2" customFormat="1" ht="16.8" customHeight="1">
      <c r="A872" s="37"/>
      <c r="B872" s="43"/>
      <c r="C872" s="292" t="s">
        <v>1939</v>
      </c>
      <c r="D872" s="292" t="s">
        <v>1940</v>
      </c>
      <c r="E872" s="16" t="s">
        <v>356</v>
      </c>
      <c r="F872" s="293">
        <v>25.881</v>
      </c>
      <c r="G872" s="37"/>
      <c r="H872" s="43"/>
    </row>
    <row r="873" s="2" customFormat="1" ht="16.8" customHeight="1">
      <c r="A873" s="37"/>
      <c r="B873" s="43"/>
      <c r="C873" s="288" t="s">
        <v>1947</v>
      </c>
      <c r="D873" s="289" t="s">
        <v>1947</v>
      </c>
      <c r="E873" s="290" t="s">
        <v>1</v>
      </c>
      <c r="F873" s="291">
        <v>5.6879999999999997</v>
      </c>
      <c r="G873" s="37"/>
      <c r="H873" s="43"/>
    </row>
    <row r="874" s="2" customFormat="1" ht="16.8" customHeight="1">
      <c r="A874" s="37"/>
      <c r="B874" s="43"/>
      <c r="C874" s="292" t="s">
        <v>1</v>
      </c>
      <c r="D874" s="292" t="s">
        <v>1946</v>
      </c>
      <c r="E874" s="16" t="s">
        <v>1</v>
      </c>
      <c r="F874" s="293">
        <v>0</v>
      </c>
      <c r="G874" s="37"/>
      <c r="H874" s="43"/>
    </row>
    <row r="875" s="2" customFormat="1" ht="16.8" customHeight="1">
      <c r="A875" s="37"/>
      <c r="B875" s="43"/>
      <c r="C875" s="292" t="s">
        <v>1947</v>
      </c>
      <c r="D875" s="292" t="s">
        <v>1948</v>
      </c>
      <c r="E875" s="16" t="s">
        <v>1</v>
      </c>
      <c r="F875" s="293">
        <v>5.6879999999999997</v>
      </c>
      <c r="G875" s="37"/>
      <c r="H875" s="43"/>
    </row>
    <row r="876" s="2" customFormat="1" ht="16.8" customHeight="1">
      <c r="A876" s="37"/>
      <c r="B876" s="43"/>
      <c r="C876" s="288" t="s">
        <v>1880</v>
      </c>
      <c r="D876" s="289" t="s">
        <v>1880</v>
      </c>
      <c r="E876" s="290" t="s">
        <v>1</v>
      </c>
      <c r="F876" s="291">
        <v>2</v>
      </c>
      <c r="G876" s="37"/>
      <c r="H876" s="43"/>
    </row>
    <row r="877" s="2" customFormat="1" ht="16.8" customHeight="1">
      <c r="A877" s="37"/>
      <c r="B877" s="43"/>
      <c r="C877" s="292" t="s">
        <v>1880</v>
      </c>
      <c r="D877" s="292" t="s">
        <v>1881</v>
      </c>
      <c r="E877" s="16" t="s">
        <v>1</v>
      </c>
      <c r="F877" s="293">
        <v>2</v>
      </c>
      <c r="G877" s="37"/>
      <c r="H877" s="43"/>
    </row>
    <row r="878" s="2" customFormat="1" ht="16.8" customHeight="1">
      <c r="A878" s="37"/>
      <c r="B878" s="43"/>
      <c r="C878" s="288" t="s">
        <v>182</v>
      </c>
      <c r="D878" s="289" t="s">
        <v>182</v>
      </c>
      <c r="E878" s="290" t="s">
        <v>1</v>
      </c>
      <c r="F878" s="291">
        <v>-14.82</v>
      </c>
      <c r="G878" s="37"/>
      <c r="H878" s="43"/>
    </row>
    <row r="879" s="2" customFormat="1" ht="16.8" customHeight="1">
      <c r="A879" s="37"/>
      <c r="B879" s="43"/>
      <c r="C879" s="292" t="s">
        <v>182</v>
      </c>
      <c r="D879" s="292" t="s">
        <v>412</v>
      </c>
      <c r="E879" s="16" t="s">
        <v>1</v>
      </c>
      <c r="F879" s="293">
        <v>-14.82</v>
      </c>
      <c r="G879" s="37"/>
      <c r="H879" s="43"/>
    </row>
    <row r="880" s="2" customFormat="1" ht="16.8" customHeight="1">
      <c r="A880" s="37"/>
      <c r="B880" s="43"/>
      <c r="C880" s="294" t="s">
        <v>2272</v>
      </c>
      <c r="D880" s="37"/>
      <c r="E880" s="37"/>
      <c r="F880" s="37"/>
      <c r="G880" s="37"/>
      <c r="H880" s="43"/>
    </row>
    <row r="881" s="2" customFormat="1" ht="16.8" customHeight="1">
      <c r="A881" s="37"/>
      <c r="B881" s="43"/>
      <c r="C881" s="292" t="s">
        <v>480</v>
      </c>
      <c r="D881" s="292" t="s">
        <v>481</v>
      </c>
      <c r="E881" s="16" t="s">
        <v>373</v>
      </c>
      <c r="F881" s="293">
        <v>35.331000000000003</v>
      </c>
      <c r="G881" s="37"/>
      <c r="H881" s="43"/>
    </row>
    <row r="882" s="2" customFormat="1" ht="16.8" customHeight="1">
      <c r="A882" s="37"/>
      <c r="B882" s="43"/>
      <c r="C882" s="288" t="s">
        <v>1887</v>
      </c>
      <c r="D882" s="289" t="s">
        <v>1887</v>
      </c>
      <c r="E882" s="290" t="s">
        <v>1</v>
      </c>
      <c r="F882" s="291">
        <v>2</v>
      </c>
      <c r="G882" s="37"/>
      <c r="H882" s="43"/>
    </row>
    <row r="883" s="2" customFormat="1" ht="16.8" customHeight="1">
      <c r="A883" s="37"/>
      <c r="B883" s="43"/>
      <c r="C883" s="292" t="s">
        <v>1887</v>
      </c>
      <c r="D883" s="292" t="s">
        <v>1888</v>
      </c>
      <c r="E883" s="16" t="s">
        <v>1</v>
      </c>
      <c r="F883" s="293">
        <v>2</v>
      </c>
      <c r="G883" s="37"/>
      <c r="H883" s="43"/>
    </row>
    <row r="884" s="2" customFormat="1" ht="16.8" customHeight="1">
      <c r="A884" s="37"/>
      <c r="B884" s="43"/>
      <c r="C884" s="288" t="s">
        <v>1894</v>
      </c>
      <c r="D884" s="289" t="s">
        <v>1894</v>
      </c>
      <c r="E884" s="290" t="s">
        <v>1</v>
      </c>
      <c r="F884" s="291">
        <v>6</v>
      </c>
      <c r="G884" s="37"/>
      <c r="H884" s="43"/>
    </row>
    <row r="885" s="2" customFormat="1" ht="16.8" customHeight="1">
      <c r="A885" s="37"/>
      <c r="B885" s="43"/>
      <c r="C885" s="292" t="s">
        <v>1894</v>
      </c>
      <c r="D885" s="292" t="s">
        <v>1895</v>
      </c>
      <c r="E885" s="16" t="s">
        <v>1</v>
      </c>
      <c r="F885" s="293">
        <v>6</v>
      </c>
      <c r="G885" s="37"/>
      <c r="H885" s="43"/>
    </row>
    <row r="886" s="2" customFormat="1" ht="16.8" customHeight="1">
      <c r="A886" s="37"/>
      <c r="B886" s="43"/>
      <c r="C886" s="288" t="s">
        <v>1901</v>
      </c>
      <c r="D886" s="289" t="s">
        <v>1901</v>
      </c>
      <c r="E886" s="290" t="s">
        <v>1</v>
      </c>
      <c r="F886" s="291">
        <v>6</v>
      </c>
      <c r="G886" s="37"/>
      <c r="H886" s="43"/>
    </row>
    <row r="887" s="2" customFormat="1" ht="16.8" customHeight="1">
      <c r="A887" s="37"/>
      <c r="B887" s="43"/>
      <c r="C887" s="292" t="s">
        <v>1901</v>
      </c>
      <c r="D887" s="292" t="s">
        <v>1902</v>
      </c>
      <c r="E887" s="16" t="s">
        <v>1</v>
      </c>
      <c r="F887" s="293">
        <v>6</v>
      </c>
      <c r="G887" s="37"/>
      <c r="H887" s="43"/>
    </row>
    <row r="888" s="2" customFormat="1" ht="16.8" customHeight="1">
      <c r="A888" s="37"/>
      <c r="B888" s="43"/>
      <c r="C888" s="288" t="s">
        <v>1909</v>
      </c>
      <c r="D888" s="289" t="s">
        <v>1909</v>
      </c>
      <c r="E888" s="290" t="s">
        <v>1</v>
      </c>
      <c r="F888" s="291">
        <v>231.19999999999999</v>
      </c>
      <c r="G888" s="37"/>
      <c r="H888" s="43"/>
    </row>
    <row r="889" s="2" customFormat="1" ht="16.8" customHeight="1">
      <c r="A889" s="37"/>
      <c r="B889" s="43"/>
      <c r="C889" s="292" t="s">
        <v>1909</v>
      </c>
      <c r="D889" s="292" t="s">
        <v>1910</v>
      </c>
      <c r="E889" s="16" t="s">
        <v>1</v>
      </c>
      <c r="F889" s="293">
        <v>231.19999999999999</v>
      </c>
      <c r="G889" s="37"/>
      <c r="H889" s="43"/>
    </row>
    <row r="890" s="2" customFormat="1" ht="16.8" customHeight="1">
      <c r="A890" s="37"/>
      <c r="B890" s="43"/>
      <c r="C890" s="288" t="s">
        <v>1917</v>
      </c>
      <c r="D890" s="289" t="s">
        <v>1917</v>
      </c>
      <c r="E890" s="290" t="s">
        <v>1</v>
      </c>
      <c r="F890" s="291">
        <v>242.75999999999999</v>
      </c>
      <c r="G890" s="37"/>
      <c r="H890" s="43"/>
    </row>
    <row r="891" s="2" customFormat="1" ht="16.8" customHeight="1">
      <c r="A891" s="37"/>
      <c r="B891" s="43"/>
      <c r="C891" s="292" t="s">
        <v>1917</v>
      </c>
      <c r="D891" s="292" t="s">
        <v>1918</v>
      </c>
      <c r="E891" s="16" t="s">
        <v>1</v>
      </c>
      <c r="F891" s="293">
        <v>242.75999999999999</v>
      </c>
      <c r="G891" s="37"/>
      <c r="H891" s="43"/>
    </row>
    <row r="892" s="2" customFormat="1" ht="16.8" customHeight="1">
      <c r="A892" s="37"/>
      <c r="B892" s="43"/>
      <c r="C892" s="288" t="s">
        <v>1925</v>
      </c>
      <c r="D892" s="289" t="s">
        <v>1925</v>
      </c>
      <c r="E892" s="290" t="s">
        <v>1</v>
      </c>
      <c r="F892" s="291">
        <v>9.2479999999999993</v>
      </c>
      <c r="G892" s="37"/>
      <c r="H892" s="43"/>
    </row>
    <row r="893" s="2" customFormat="1" ht="16.8" customHeight="1">
      <c r="A893" s="37"/>
      <c r="B893" s="43"/>
      <c r="C893" s="292" t="s">
        <v>1925</v>
      </c>
      <c r="D893" s="292" t="s">
        <v>1926</v>
      </c>
      <c r="E893" s="16" t="s">
        <v>1</v>
      </c>
      <c r="F893" s="293">
        <v>9.2479999999999993</v>
      </c>
      <c r="G893" s="37"/>
      <c r="H893" s="43"/>
    </row>
    <row r="894" s="2" customFormat="1" ht="16.8" customHeight="1">
      <c r="A894" s="37"/>
      <c r="B894" s="43"/>
      <c r="C894" s="294" t="s">
        <v>2272</v>
      </c>
      <c r="D894" s="37"/>
      <c r="E894" s="37"/>
      <c r="F894" s="37"/>
      <c r="G894" s="37"/>
      <c r="H894" s="43"/>
    </row>
    <row r="895" s="2" customFormat="1" ht="16.8" customHeight="1">
      <c r="A895" s="37"/>
      <c r="B895" s="43"/>
      <c r="C895" s="292" t="s">
        <v>1943</v>
      </c>
      <c r="D895" s="292" t="s">
        <v>1944</v>
      </c>
      <c r="E895" s="16" t="s">
        <v>356</v>
      </c>
      <c r="F895" s="293">
        <v>24.984000000000002</v>
      </c>
      <c r="G895" s="37"/>
      <c r="H895" s="43"/>
    </row>
    <row r="896" s="2" customFormat="1" ht="16.8" customHeight="1">
      <c r="A896" s="37"/>
      <c r="B896" s="43"/>
      <c r="C896" s="288" t="s">
        <v>1957</v>
      </c>
      <c r="D896" s="289" t="s">
        <v>1957</v>
      </c>
      <c r="E896" s="290" t="s">
        <v>1</v>
      </c>
      <c r="F896" s="291">
        <v>9.9450000000000003</v>
      </c>
      <c r="G896" s="37"/>
      <c r="H896" s="43"/>
    </row>
    <row r="897" s="2" customFormat="1" ht="16.8" customHeight="1">
      <c r="A897" s="37"/>
      <c r="B897" s="43"/>
      <c r="C897" s="292" t="s">
        <v>1</v>
      </c>
      <c r="D897" s="292" t="s">
        <v>1956</v>
      </c>
      <c r="E897" s="16" t="s">
        <v>1</v>
      </c>
      <c r="F897" s="293">
        <v>0</v>
      </c>
      <c r="G897" s="37"/>
      <c r="H897" s="43"/>
    </row>
    <row r="898" s="2" customFormat="1" ht="16.8" customHeight="1">
      <c r="A898" s="37"/>
      <c r="B898" s="43"/>
      <c r="C898" s="292" t="s">
        <v>1</v>
      </c>
      <c r="D898" s="292" t="s">
        <v>548</v>
      </c>
      <c r="E898" s="16" t="s">
        <v>1</v>
      </c>
      <c r="F898" s="293">
        <v>0</v>
      </c>
      <c r="G898" s="37"/>
      <c r="H898" s="43"/>
    </row>
    <row r="899" s="2" customFormat="1" ht="16.8" customHeight="1">
      <c r="A899" s="37"/>
      <c r="B899" s="43"/>
      <c r="C899" s="292" t="s">
        <v>1957</v>
      </c>
      <c r="D899" s="292" t="s">
        <v>1958</v>
      </c>
      <c r="E899" s="16" t="s">
        <v>1</v>
      </c>
      <c r="F899" s="293">
        <v>9.9450000000000003</v>
      </c>
      <c r="G899" s="37"/>
      <c r="H899" s="43"/>
    </row>
    <row r="900" s="2" customFormat="1" ht="16.8" customHeight="1">
      <c r="A900" s="37"/>
      <c r="B900" s="43"/>
      <c r="C900" s="294" t="s">
        <v>2272</v>
      </c>
      <c r="D900" s="37"/>
      <c r="E900" s="37"/>
      <c r="F900" s="37"/>
      <c r="G900" s="37"/>
      <c r="H900" s="43"/>
    </row>
    <row r="901" s="2" customFormat="1" ht="16.8" customHeight="1">
      <c r="A901" s="37"/>
      <c r="B901" s="43"/>
      <c r="C901" s="292" t="s">
        <v>1953</v>
      </c>
      <c r="D901" s="292" t="s">
        <v>1954</v>
      </c>
      <c r="E901" s="16" t="s">
        <v>356</v>
      </c>
      <c r="F901" s="293">
        <v>9.9450000000000003</v>
      </c>
      <c r="G901" s="37"/>
      <c r="H901" s="43"/>
    </row>
    <row r="902" s="2" customFormat="1" ht="16.8" customHeight="1">
      <c r="A902" s="37"/>
      <c r="B902" s="43"/>
      <c r="C902" s="288" t="s">
        <v>2316</v>
      </c>
      <c r="D902" s="289" t="s">
        <v>2316</v>
      </c>
      <c r="E902" s="290" t="s">
        <v>1</v>
      </c>
      <c r="F902" s="291">
        <v>8.8800000000000008</v>
      </c>
      <c r="G902" s="37"/>
      <c r="H902" s="43"/>
    </row>
    <row r="903" s="2" customFormat="1" ht="16.8" customHeight="1">
      <c r="A903" s="37"/>
      <c r="B903" s="43"/>
      <c r="C903" s="292" t="s">
        <v>2316</v>
      </c>
      <c r="D903" s="292" t="s">
        <v>2317</v>
      </c>
      <c r="E903" s="16" t="s">
        <v>1</v>
      </c>
      <c r="F903" s="293">
        <v>8.8800000000000008</v>
      </c>
      <c r="G903" s="37"/>
      <c r="H903" s="43"/>
    </row>
    <row r="904" s="2" customFormat="1" ht="16.8" customHeight="1">
      <c r="A904" s="37"/>
      <c r="B904" s="43"/>
      <c r="C904" s="294" t="s">
        <v>2272</v>
      </c>
      <c r="D904" s="37"/>
      <c r="E904" s="37"/>
      <c r="F904" s="37"/>
      <c r="G904" s="37"/>
      <c r="H904" s="43"/>
    </row>
    <row r="905" s="2" customFormat="1">
      <c r="A905" s="37"/>
      <c r="B905" s="43"/>
      <c r="C905" s="292" t="s">
        <v>2180</v>
      </c>
      <c r="D905" s="292" t="s">
        <v>2181</v>
      </c>
      <c r="E905" s="16" t="s">
        <v>356</v>
      </c>
      <c r="F905" s="293">
        <v>3064.04</v>
      </c>
      <c r="G905" s="37"/>
      <c r="H905" s="43"/>
    </row>
    <row r="906" s="2" customFormat="1" ht="16.8" customHeight="1">
      <c r="A906" s="37"/>
      <c r="B906" s="43"/>
      <c r="C906" s="288" t="s">
        <v>956</v>
      </c>
      <c r="D906" s="289" t="s">
        <v>956</v>
      </c>
      <c r="E906" s="290" t="s">
        <v>1</v>
      </c>
      <c r="F906" s="291">
        <v>3.2400000000000002</v>
      </c>
      <c r="G906" s="37"/>
      <c r="H906" s="43"/>
    </row>
    <row r="907" s="2" customFormat="1" ht="16.8" customHeight="1">
      <c r="A907" s="37"/>
      <c r="B907" s="43"/>
      <c r="C907" s="292" t="s">
        <v>956</v>
      </c>
      <c r="D907" s="292" t="s">
        <v>957</v>
      </c>
      <c r="E907" s="16" t="s">
        <v>1</v>
      </c>
      <c r="F907" s="293">
        <v>3.2400000000000002</v>
      </c>
      <c r="G907" s="37"/>
      <c r="H907" s="43"/>
    </row>
    <row r="908" s="2" customFormat="1" ht="16.8" customHeight="1">
      <c r="A908" s="37"/>
      <c r="B908" s="43"/>
      <c r="C908" s="288" t="s">
        <v>2318</v>
      </c>
      <c r="D908" s="289" t="s">
        <v>2318</v>
      </c>
      <c r="E908" s="290" t="s">
        <v>1</v>
      </c>
      <c r="F908" s="291">
        <v>3064.0410000000002</v>
      </c>
      <c r="G908" s="37"/>
      <c r="H908" s="43"/>
    </row>
    <row r="909" s="2" customFormat="1">
      <c r="A909" s="37"/>
      <c r="B909" s="43"/>
      <c r="C909" s="292" t="s">
        <v>2318</v>
      </c>
      <c r="D909" s="292" t="s">
        <v>2319</v>
      </c>
      <c r="E909" s="16" t="s">
        <v>1</v>
      </c>
      <c r="F909" s="293">
        <v>3064.0410000000002</v>
      </c>
      <c r="G909" s="37"/>
      <c r="H909" s="43"/>
    </row>
    <row r="910" s="2" customFormat="1" ht="16.8" customHeight="1">
      <c r="A910" s="37"/>
      <c r="B910" s="43"/>
      <c r="C910" s="288" t="s">
        <v>958</v>
      </c>
      <c r="D910" s="289" t="s">
        <v>958</v>
      </c>
      <c r="E910" s="290" t="s">
        <v>1</v>
      </c>
      <c r="F910" s="291">
        <v>2439.1280000000002</v>
      </c>
      <c r="G910" s="37"/>
      <c r="H910" s="43"/>
    </row>
    <row r="911" s="2" customFormat="1">
      <c r="A911" s="37"/>
      <c r="B911" s="43"/>
      <c r="C911" s="292" t="s">
        <v>958</v>
      </c>
      <c r="D911" s="292" t="s">
        <v>959</v>
      </c>
      <c r="E911" s="16" t="s">
        <v>1</v>
      </c>
      <c r="F911" s="293">
        <v>2439.1280000000002</v>
      </c>
      <c r="G911" s="37"/>
      <c r="H911" s="43"/>
    </row>
    <row r="912" s="2" customFormat="1" ht="16.8" customHeight="1">
      <c r="A912" s="37"/>
      <c r="B912" s="43"/>
      <c r="C912" s="288" t="s">
        <v>367</v>
      </c>
      <c r="D912" s="289" t="s">
        <v>367</v>
      </c>
      <c r="E912" s="290" t="s">
        <v>1</v>
      </c>
      <c r="F912" s="291">
        <v>91.079999999999998</v>
      </c>
      <c r="G912" s="37"/>
      <c r="H912" s="43"/>
    </row>
    <row r="913" s="2" customFormat="1" ht="16.8" customHeight="1">
      <c r="A913" s="37"/>
      <c r="B913" s="43"/>
      <c r="C913" s="292" t="s">
        <v>367</v>
      </c>
      <c r="D913" s="292" t="s">
        <v>368</v>
      </c>
      <c r="E913" s="16" t="s">
        <v>1</v>
      </c>
      <c r="F913" s="293">
        <v>91.079999999999998</v>
      </c>
      <c r="G913" s="37"/>
      <c r="H913" s="43"/>
    </row>
    <row r="914" s="2" customFormat="1" ht="16.8" customHeight="1">
      <c r="A914" s="37"/>
      <c r="B914" s="43"/>
      <c r="C914" s="288" t="s">
        <v>506</v>
      </c>
      <c r="D914" s="289" t="s">
        <v>506</v>
      </c>
      <c r="E914" s="290" t="s">
        <v>1</v>
      </c>
      <c r="F914" s="291">
        <v>63.558</v>
      </c>
      <c r="G914" s="37"/>
      <c r="H914" s="43"/>
    </row>
    <row r="915" s="2" customFormat="1" ht="16.8" customHeight="1">
      <c r="A915" s="37"/>
      <c r="B915" s="43"/>
      <c r="C915" s="292" t="s">
        <v>506</v>
      </c>
      <c r="D915" s="292" t="s">
        <v>507</v>
      </c>
      <c r="E915" s="16" t="s">
        <v>1</v>
      </c>
      <c r="F915" s="293">
        <v>63.558</v>
      </c>
      <c r="G915" s="37"/>
      <c r="H915" s="43"/>
    </row>
    <row r="916" s="2" customFormat="1" ht="16.8" customHeight="1">
      <c r="A916" s="37"/>
      <c r="B916" s="43"/>
      <c r="C916" s="288" t="s">
        <v>2320</v>
      </c>
      <c r="D916" s="289" t="s">
        <v>2320</v>
      </c>
      <c r="E916" s="290" t="s">
        <v>1</v>
      </c>
      <c r="F916" s="291">
        <v>5.5250000000000004</v>
      </c>
      <c r="G916" s="37"/>
      <c r="H916" s="43"/>
    </row>
    <row r="917" s="2" customFormat="1" ht="16.8" customHeight="1">
      <c r="A917" s="37"/>
      <c r="B917" s="43"/>
      <c r="C917" s="292" t="s">
        <v>1</v>
      </c>
      <c r="D917" s="292" t="s">
        <v>2321</v>
      </c>
      <c r="E917" s="16" t="s">
        <v>1</v>
      </c>
      <c r="F917" s="293">
        <v>0</v>
      </c>
      <c r="G917" s="37"/>
      <c r="H917" s="43"/>
    </row>
    <row r="918" s="2" customFormat="1" ht="16.8" customHeight="1">
      <c r="A918" s="37"/>
      <c r="B918" s="43"/>
      <c r="C918" s="292" t="s">
        <v>2320</v>
      </c>
      <c r="D918" s="292" t="s">
        <v>2322</v>
      </c>
      <c r="E918" s="16" t="s">
        <v>1</v>
      </c>
      <c r="F918" s="293">
        <v>5.5250000000000004</v>
      </c>
      <c r="G918" s="37"/>
      <c r="H918" s="43"/>
    </row>
    <row r="919" s="2" customFormat="1" ht="16.8" customHeight="1">
      <c r="A919" s="37"/>
      <c r="B919" s="43"/>
      <c r="C919" s="294" t="s">
        <v>2272</v>
      </c>
      <c r="D919" s="37"/>
      <c r="E919" s="37"/>
      <c r="F919" s="37"/>
      <c r="G919" s="37"/>
      <c r="H919" s="43"/>
    </row>
    <row r="920" s="2" customFormat="1" ht="16.8" customHeight="1">
      <c r="A920" s="37"/>
      <c r="B920" s="43"/>
      <c r="C920" s="292" t="s">
        <v>1962</v>
      </c>
      <c r="D920" s="292" t="s">
        <v>1963</v>
      </c>
      <c r="E920" s="16" t="s">
        <v>356</v>
      </c>
      <c r="F920" s="293">
        <v>60.810000000000002</v>
      </c>
      <c r="G920" s="37"/>
      <c r="H920" s="43"/>
    </row>
    <row r="921" s="2" customFormat="1" ht="16.8" customHeight="1">
      <c r="A921" s="37"/>
      <c r="B921" s="43"/>
      <c r="C921" s="288" t="s">
        <v>2323</v>
      </c>
      <c r="D921" s="289" t="s">
        <v>2323</v>
      </c>
      <c r="E921" s="290" t="s">
        <v>1</v>
      </c>
      <c r="F921" s="291">
        <v>5.9749999999999996</v>
      </c>
      <c r="G921" s="37"/>
      <c r="H921" s="43"/>
    </row>
    <row r="922" s="2" customFormat="1" ht="16.8" customHeight="1">
      <c r="A922" s="37"/>
      <c r="B922" s="43"/>
      <c r="C922" s="292" t="s">
        <v>1</v>
      </c>
      <c r="D922" s="292" t="s">
        <v>1956</v>
      </c>
      <c r="E922" s="16" t="s">
        <v>1</v>
      </c>
      <c r="F922" s="293">
        <v>0</v>
      </c>
      <c r="G922" s="37"/>
      <c r="H922" s="43"/>
    </row>
    <row r="923" s="2" customFormat="1" ht="16.8" customHeight="1">
      <c r="A923" s="37"/>
      <c r="B923" s="43"/>
      <c r="C923" s="292" t="s">
        <v>1</v>
      </c>
      <c r="D923" s="292" t="s">
        <v>2274</v>
      </c>
      <c r="E923" s="16" t="s">
        <v>1</v>
      </c>
      <c r="F923" s="293">
        <v>0</v>
      </c>
      <c r="G923" s="37"/>
      <c r="H923" s="43"/>
    </row>
    <row r="924" s="2" customFormat="1" ht="16.8" customHeight="1">
      <c r="A924" s="37"/>
      <c r="B924" s="43"/>
      <c r="C924" s="292" t="s">
        <v>2323</v>
      </c>
      <c r="D924" s="292" t="s">
        <v>2275</v>
      </c>
      <c r="E924" s="16" t="s">
        <v>1</v>
      </c>
      <c r="F924" s="293">
        <v>5.9749999999999996</v>
      </c>
      <c r="G924" s="37"/>
      <c r="H924" s="43"/>
    </row>
    <row r="925" s="2" customFormat="1" ht="16.8" customHeight="1">
      <c r="A925" s="37"/>
      <c r="B925" s="43"/>
      <c r="C925" s="294" t="s">
        <v>2272</v>
      </c>
      <c r="D925" s="37"/>
      <c r="E925" s="37"/>
      <c r="F925" s="37"/>
      <c r="G925" s="37"/>
      <c r="H925" s="43"/>
    </row>
    <row r="926" s="2" customFormat="1" ht="16.8" customHeight="1">
      <c r="A926" s="37"/>
      <c r="B926" s="43"/>
      <c r="C926" s="292" t="s">
        <v>1966</v>
      </c>
      <c r="D926" s="292" t="s">
        <v>1967</v>
      </c>
      <c r="E926" s="16" t="s">
        <v>356</v>
      </c>
      <c r="F926" s="293">
        <v>103.596</v>
      </c>
      <c r="G926" s="37"/>
      <c r="H926" s="43"/>
    </row>
    <row r="927" s="2" customFormat="1" ht="16.8" customHeight="1">
      <c r="A927" s="37"/>
      <c r="B927" s="43"/>
      <c r="C927" s="288" t="s">
        <v>2324</v>
      </c>
      <c r="D927" s="289" t="s">
        <v>2324</v>
      </c>
      <c r="E927" s="290" t="s">
        <v>1</v>
      </c>
      <c r="F927" s="291">
        <v>5.5250000000000004</v>
      </c>
      <c r="G927" s="37"/>
      <c r="H927" s="43"/>
    </row>
    <row r="928" s="2" customFormat="1" ht="16.8" customHeight="1">
      <c r="A928" s="37"/>
      <c r="B928" s="43"/>
      <c r="C928" s="292" t="s">
        <v>1</v>
      </c>
      <c r="D928" s="292" t="s">
        <v>2321</v>
      </c>
      <c r="E928" s="16" t="s">
        <v>1</v>
      </c>
      <c r="F928" s="293">
        <v>0</v>
      </c>
      <c r="G928" s="37"/>
      <c r="H928" s="43"/>
    </row>
    <row r="929" s="2" customFormat="1" ht="16.8" customHeight="1">
      <c r="A929" s="37"/>
      <c r="B929" s="43"/>
      <c r="C929" s="292" t="s">
        <v>2324</v>
      </c>
      <c r="D929" s="292" t="s">
        <v>2322</v>
      </c>
      <c r="E929" s="16" t="s">
        <v>1</v>
      </c>
      <c r="F929" s="293">
        <v>5.5250000000000004</v>
      </c>
      <c r="G929" s="37"/>
      <c r="H929" s="43"/>
    </row>
    <row r="930" s="2" customFormat="1" ht="16.8" customHeight="1">
      <c r="A930" s="37"/>
      <c r="B930" s="43"/>
      <c r="C930" s="294" t="s">
        <v>2272</v>
      </c>
      <c r="D930" s="37"/>
      <c r="E930" s="37"/>
      <c r="F930" s="37"/>
      <c r="G930" s="37"/>
      <c r="H930" s="43"/>
    </row>
    <row r="931" s="2" customFormat="1" ht="16.8" customHeight="1">
      <c r="A931" s="37"/>
      <c r="B931" s="43"/>
      <c r="C931" s="292" t="s">
        <v>1970</v>
      </c>
      <c r="D931" s="292" t="s">
        <v>1971</v>
      </c>
      <c r="E931" s="16" t="s">
        <v>356</v>
      </c>
      <c r="F931" s="293">
        <v>25.881</v>
      </c>
      <c r="G931" s="37"/>
      <c r="H931" s="43"/>
    </row>
    <row r="932" s="2" customFormat="1" ht="16.8" customHeight="1">
      <c r="A932" s="37"/>
      <c r="B932" s="43"/>
      <c r="C932" s="288" t="s">
        <v>86</v>
      </c>
      <c r="D932" s="289" t="s">
        <v>86</v>
      </c>
      <c r="E932" s="290" t="s">
        <v>1</v>
      </c>
      <c r="F932" s="291">
        <v>19.295999999999999</v>
      </c>
      <c r="G932" s="37"/>
      <c r="H932" s="43"/>
    </row>
    <row r="933" s="2" customFormat="1" ht="16.8" customHeight="1">
      <c r="A933" s="37"/>
      <c r="B933" s="43"/>
      <c r="C933" s="292" t="s">
        <v>86</v>
      </c>
      <c r="D933" s="292" t="s">
        <v>1949</v>
      </c>
      <c r="E933" s="16" t="s">
        <v>1</v>
      </c>
      <c r="F933" s="293">
        <v>19.295999999999999</v>
      </c>
      <c r="G933" s="37"/>
      <c r="H933" s="43"/>
    </row>
    <row r="934" s="2" customFormat="1" ht="16.8" customHeight="1">
      <c r="A934" s="37"/>
      <c r="B934" s="43"/>
      <c r="C934" s="294" t="s">
        <v>2272</v>
      </c>
      <c r="D934" s="37"/>
      <c r="E934" s="37"/>
      <c r="F934" s="37"/>
      <c r="G934" s="37"/>
      <c r="H934" s="43"/>
    </row>
    <row r="935" s="2" customFormat="1" ht="16.8" customHeight="1">
      <c r="A935" s="37"/>
      <c r="B935" s="43"/>
      <c r="C935" s="292" t="s">
        <v>1974</v>
      </c>
      <c r="D935" s="292" t="s">
        <v>1975</v>
      </c>
      <c r="E935" s="16" t="s">
        <v>356</v>
      </c>
      <c r="F935" s="293">
        <v>24.984000000000002</v>
      </c>
      <c r="G935" s="37"/>
      <c r="H935" s="43"/>
    </row>
    <row r="936" s="2" customFormat="1" ht="16.8" customHeight="1">
      <c r="A936" s="37"/>
      <c r="B936" s="43"/>
      <c r="C936" s="288" t="s">
        <v>1985</v>
      </c>
      <c r="D936" s="289" t="s">
        <v>1985</v>
      </c>
      <c r="E936" s="290" t="s">
        <v>1</v>
      </c>
      <c r="F936" s="291">
        <v>9.9450000000000003</v>
      </c>
      <c r="G936" s="37"/>
      <c r="H936" s="43"/>
    </row>
    <row r="937" s="2" customFormat="1" ht="16.8" customHeight="1">
      <c r="A937" s="37"/>
      <c r="B937" s="43"/>
      <c r="C937" s="292" t="s">
        <v>1985</v>
      </c>
      <c r="D937" s="292" t="s">
        <v>1986</v>
      </c>
      <c r="E937" s="16" t="s">
        <v>1</v>
      </c>
      <c r="F937" s="293">
        <v>9.9450000000000003</v>
      </c>
      <c r="G937" s="37"/>
      <c r="H937" s="43"/>
    </row>
    <row r="938" s="2" customFormat="1" ht="16.8" customHeight="1">
      <c r="A938" s="37"/>
      <c r="B938" s="43"/>
      <c r="C938" s="288" t="s">
        <v>2325</v>
      </c>
      <c r="D938" s="289" t="s">
        <v>2325</v>
      </c>
      <c r="E938" s="290" t="s">
        <v>1</v>
      </c>
      <c r="F938" s="291">
        <v>5.5250000000000004</v>
      </c>
      <c r="G938" s="37"/>
      <c r="H938" s="43"/>
    </row>
    <row r="939" s="2" customFormat="1" ht="16.8" customHeight="1">
      <c r="A939" s="37"/>
      <c r="B939" s="43"/>
      <c r="C939" s="292" t="s">
        <v>1</v>
      </c>
      <c r="D939" s="292" t="s">
        <v>2321</v>
      </c>
      <c r="E939" s="16" t="s">
        <v>1</v>
      </c>
      <c r="F939" s="293">
        <v>0</v>
      </c>
      <c r="G939" s="37"/>
      <c r="H939" s="43"/>
    </row>
    <row r="940" s="2" customFormat="1" ht="16.8" customHeight="1">
      <c r="A940" s="37"/>
      <c r="B940" s="43"/>
      <c r="C940" s="292" t="s">
        <v>2325</v>
      </c>
      <c r="D940" s="292" t="s">
        <v>2322</v>
      </c>
      <c r="E940" s="16" t="s">
        <v>1</v>
      </c>
      <c r="F940" s="293">
        <v>5.5250000000000004</v>
      </c>
      <c r="G940" s="37"/>
      <c r="H940" s="43"/>
    </row>
    <row r="941" s="2" customFormat="1" ht="16.8" customHeight="1">
      <c r="A941" s="37"/>
      <c r="B941" s="43"/>
      <c r="C941" s="294" t="s">
        <v>2272</v>
      </c>
      <c r="D941" s="37"/>
      <c r="E941" s="37"/>
      <c r="F941" s="37"/>
      <c r="G941" s="37"/>
      <c r="H941" s="43"/>
    </row>
    <row r="942" s="2" customFormat="1" ht="16.8" customHeight="1">
      <c r="A942" s="37"/>
      <c r="B942" s="43"/>
      <c r="C942" s="292" t="s">
        <v>1988</v>
      </c>
      <c r="D942" s="292" t="s">
        <v>1989</v>
      </c>
      <c r="E942" s="16" t="s">
        <v>356</v>
      </c>
      <c r="F942" s="293">
        <v>60.810000000000002</v>
      </c>
      <c r="G942" s="37"/>
      <c r="H942" s="43"/>
    </row>
    <row r="943" s="2" customFormat="1" ht="16.8" customHeight="1">
      <c r="A943" s="37"/>
      <c r="B943" s="43"/>
      <c r="C943" s="288" t="s">
        <v>2326</v>
      </c>
      <c r="D943" s="289" t="s">
        <v>2326</v>
      </c>
      <c r="E943" s="290" t="s">
        <v>1</v>
      </c>
      <c r="F943" s="291">
        <v>5.5250000000000004</v>
      </c>
      <c r="G943" s="37"/>
      <c r="H943" s="43"/>
    </row>
    <row r="944" s="2" customFormat="1" ht="16.8" customHeight="1">
      <c r="A944" s="37"/>
      <c r="B944" s="43"/>
      <c r="C944" s="292" t="s">
        <v>1</v>
      </c>
      <c r="D944" s="292" t="s">
        <v>2321</v>
      </c>
      <c r="E944" s="16" t="s">
        <v>1</v>
      </c>
      <c r="F944" s="293">
        <v>0</v>
      </c>
      <c r="G944" s="37"/>
      <c r="H944" s="43"/>
    </row>
    <row r="945" s="2" customFormat="1" ht="16.8" customHeight="1">
      <c r="A945" s="37"/>
      <c r="B945" s="43"/>
      <c r="C945" s="292" t="s">
        <v>2326</v>
      </c>
      <c r="D945" s="292" t="s">
        <v>2322</v>
      </c>
      <c r="E945" s="16" t="s">
        <v>1</v>
      </c>
      <c r="F945" s="293">
        <v>5.5250000000000004</v>
      </c>
      <c r="G945" s="37"/>
      <c r="H945" s="43"/>
    </row>
    <row r="946" s="2" customFormat="1" ht="16.8" customHeight="1">
      <c r="A946" s="37"/>
      <c r="B946" s="43"/>
      <c r="C946" s="294" t="s">
        <v>2272</v>
      </c>
      <c r="D946" s="37"/>
      <c r="E946" s="37"/>
      <c r="F946" s="37"/>
      <c r="G946" s="37"/>
      <c r="H946" s="43"/>
    </row>
    <row r="947" s="2" customFormat="1" ht="16.8" customHeight="1">
      <c r="A947" s="37"/>
      <c r="B947" s="43"/>
      <c r="C947" s="292" t="s">
        <v>1992</v>
      </c>
      <c r="D947" s="292" t="s">
        <v>1993</v>
      </c>
      <c r="E947" s="16" t="s">
        <v>356</v>
      </c>
      <c r="F947" s="293">
        <v>25.881</v>
      </c>
      <c r="G947" s="37"/>
      <c r="H947" s="43"/>
    </row>
    <row r="948" s="2" customFormat="1" ht="16.8" customHeight="1">
      <c r="A948" s="37"/>
      <c r="B948" s="43"/>
      <c r="C948" s="288" t="s">
        <v>89</v>
      </c>
      <c r="D948" s="289" t="s">
        <v>89</v>
      </c>
      <c r="E948" s="290" t="s">
        <v>1</v>
      </c>
      <c r="F948" s="291">
        <v>19.295999999999999</v>
      </c>
      <c r="G948" s="37"/>
      <c r="H948" s="43"/>
    </row>
    <row r="949" s="2" customFormat="1" ht="16.8" customHeight="1">
      <c r="A949" s="37"/>
      <c r="B949" s="43"/>
      <c r="C949" s="292" t="s">
        <v>89</v>
      </c>
      <c r="D949" s="292" t="s">
        <v>1949</v>
      </c>
      <c r="E949" s="16" t="s">
        <v>1</v>
      </c>
      <c r="F949" s="293">
        <v>19.295999999999999</v>
      </c>
      <c r="G949" s="37"/>
      <c r="H949" s="43"/>
    </row>
    <row r="950" s="2" customFormat="1" ht="16.8" customHeight="1">
      <c r="A950" s="37"/>
      <c r="B950" s="43"/>
      <c r="C950" s="294" t="s">
        <v>2272</v>
      </c>
      <c r="D950" s="37"/>
      <c r="E950" s="37"/>
      <c r="F950" s="37"/>
      <c r="G950" s="37"/>
      <c r="H950" s="43"/>
    </row>
    <row r="951" s="2" customFormat="1" ht="16.8" customHeight="1">
      <c r="A951" s="37"/>
      <c r="B951" s="43"/>
      <c r="C951" s="292" t="s">
        <v>1996</v>
      </c>
      <c r="D951" s="292" t="s">
        <v>1997</v>
      </c>
      <c r="E951" s="16" t="s">
        <v>356</v>
      </c>
      <c r="F951" s="293">
        <v>24.984000000000002</v>
      </c>
      <c r="G951" s="37"/>
      <c r="H951" s="43"/>
    </row>
    <row r="952" s="2" customFormat="1" ht="16.8" customHeight="1">
      <c r="A952" s="37"/>
      <c r="B952" s="43"/>
      <c r="C952" s="288" t="s">
        <v>2007</v>
      </c>
      <c r="D952" s="289" t="s">
        <v>2007</v>
      </c>
      <c r="E952" s="290" t="s">
        <v>1</v>
      </c>
      <c r="F952" s="291">
        <v>9.9450000000000003</v>
      </c>
      <c r="G952" s="37"/>
      <c r="H952" s="43"/>
    </row>
    <row r="953" s="2" customFormat="1" ht="16.8" customHeight="1">
      <c r="A953" s="37"/>
      <c r="B953" s="43"/>
      <c r="C953" s="292" t="s">
        <v>2007</v>
      </c>
      <c r="D953" s="292" t="s">
        <v>2008</v>
      </c>
      <c r="E953" s="16" t="s">
        <v>1</v>
      </c>
      <c r="F953" s="293">
        <v>9.9450000000000003</v>
      </c>
      <c r="G953" s="37"/>
      <c r="H953" s="43"/>
    </row>
    <row r="954" s="2" customFormat="1" ht="16.8" customHeight="1">
      <c r="A954" s="37"/>
      <c r="B954" s="43"/>
      <c r="C954" s="288" t="s">
        <v>2327</v>
      </c>
      <c r="D954" s="289" t="s">
        <v>2327</v>
      </c>
      <c r="E954" s="290" t="s">
        <v>1</v>
      </c>
      <c r="F954" s="291">
        <v>5.5250000000000004</v>
      </c>
      <c r="G954" s="37"/>
      <c r="H954" s="43"/>
    </row>
    <row r="955" s="2" customFormat="1" ht="16.8" customHeight="1">
      <c r="A955" s="37"/>
      <c r="B955" s="43"/>
      <c r="C955" s="292" t="s">
        <v>1</v>
      </c>
      <c r="D955" s="292" t="s">
        <v>2321</v>
      </c>
      <c r="E955" s="16" t="s">
        <v>1</v>
      </c>
      <c r="F955" s="293">
        <v>0</v>
      </c>
      <c r="G955" s="37"/>
      <c r="H955" s="43"/>
    </row>
    <row r="956" s="2" customFormat="1" ht="16.8" customHeight="1">
      <c r="A956" s="37"/>
      <c r="B956" s="43"/>
      <c r="C956" s="292" t="s">
        <v>2327</v>
      </c>
      <c r="D956" s="292" t="s">
        <v>2322</v>
      </c>
      <c r="E956" s="16" t="s">
        <v>1</v>
      </c>
      <c r="F956" s="293">
        <v>5.5250000000000004</v>
      </c>
      <c r="G956" s="37"/>
      <c r="H956" s="43"/>
    </row>
    <row r="957" s="2" customFormat="1" ht="16.8" customHeight="1">
      <c r="A957" s="37"/>
      <c r="B957" s="43"/>
      <c r="C957" s="294" t="s">
        <v>2272</v>
      </c>
      <c r="D957" s="37"/>
      <c r="E957" s="37"/>
      <c r="F957" s="37"/>
      <c r="G957" s="37"/>
      <c r="H957" s="43"/>
    </row>
    <row r="958" s="2" customFormat="1" ht="16.8" customHeight="1">
      <c r="A958" s="37"/>
      <c r="B958" s="43"/>
      <c r="C958" s="292" t="s">
        <v>2010</v>
      </c>
      <c r="D958" s="292" t="s">
        <v>2011</v>
      </c>
      <c r="E958" s="16" t="s">
        <v>356</v>
      </c>
      <c r="F958" s="293">
        <v>60.810000000000002</v>
      </c>
      <c r="G958" s="37"/>
      <c r="H958" s="43"/>
    </row>
    <row r="959" s="2" customFormat="1" ht="16.8" customHeight="1">
      <c r="A959" s="37"/>
      <c r="B959" s="43"/>
      <c r="C959" s="288" t="s">
        <v>91</v>
      </c>
      <c r="D959" s="289" t="s">
        <v>91</v>
      </c>
      <c r="E959" s="290" t="s">
        <v>1</v>
      </c>
      <c r="F959" s="291">
        <v>5.202</v>
      </c>
      <c r="G959" s="37"/>
      <c r="H959" s="43"/>
    </row>
    <row r="960" s="2" customFormat="1" ht="16.8" customHeight="1">
      <c r="A960" s="37"/>
      <c r="B960" s="43"/>
      <c r="C960" s="292" t="s">
        <v>1</v>
      </c>
      <c r="D960" s="292" t="s">
        <v>456</v>
      </c>
      <c r="E960" s="16" t="s">
        <v>1</v>
      </c>
      <c r="F960" s="293">
        <v>0</v>
      </c>
      <c r="G960" s="37"/>
      <c r="H960" s="43"/>
    </row>
    <row r="961" s="2" customFormat="1">
      <c r="A961" s="37"/>
      <c r="B961" s="43"/>
      <c r="C961" s="292" t="s">
        <v>91</v>
      </c>
      <c r="D961" s="292" t="s">
        <v>459</v>
      </c>
      <c r="E961" s="16" t="s">
        <v>1</v>
      </c>
      <c r="F961" s="293">
        <v>5.202</v>
      </c>
      <c r="G961" s="37"/>
      <c r="H961" s="43"/>
    </row>
    <row r="962" s="2" customFormat="1" ht="16.8" customHeight="1">
      <c r="A962" s="37"/>
      <c r="B962" s="43"/>
      <c r="C962" s="294" t="s">
        <v>2272</v>
      </c>
      <c r="D962" s="37"/>
      <c r="E962" s="37"/>
      <c r="F962" s="37"/>
      <c r="G962" s="37"/>
      <c r="H962" s="43"/>
    </row>
    <row r="963" s="2" customFormat="1" ht="16.8" customHeight="1">
      <c r="A963" s="37"/>
      <c r="B963" s="43"/>
      <c r="C963" s="292" t="s">
        <v>510</v>
      </c>
      <c r="D963" s="292" t="s">
        <v>511</v>
      </c>
      <c r="E963" s="16" t="s">
        <v>373</v>
      </c>
      <c r="F963" s="293">
        <v>14.82</v>
      </c>
      <c r="G963" s="37"/>
      <c r="H963" s="43"/>
    </row>
    <row r="964" s="2" customFormat="1" ht="16.8" customHeight="1">
      <c r="A964" s="37"/>
      <c r="B964" s="43"/>
      <c r="C964" s="288" t="s">
        <v>2328</v>
      </c>
      <c r="D964" s="289" t="s">
        <v>2328</v>
      </c>
      <c r="E964" s="290" t="s">
        <v>1</v>
      </c>
      <c r="F964" s="291">
        <v>5.5250000000000004</v>
      </c>
      <c r="G964" s="37"/>
      <c r="H964" s="43"/>
    </row>
    <row r="965" s="2" customFormat="1" ht="16.8" customHeight="1">
      <c r="A965" s="37"/>
      <c r="B965" s="43"/>
      <c r="C965" s="292" t="s">
        <v>1</v>
      </c>
      <c r="D965" s="292" t="s">
        <v>2321</v>
      </c>
      <c r="E965" s="16" t="s">
        <v>1</v>
      </c>
      <c r="F965" s="293">
        <v>0</v>
      </c>
      <c r="G965" s="37"/>
      <c r="H965" s="43"/>
    </row>
    <row r="966" s="2" customFormat="1" ht="16.8" customHeight="1">
      <c r="A966" s="37"/>
      <c r="B966" s="43"/>
      <c r="C966" s="292" t="s">
        <v>2328</v>
      </c>
      <c r="D966" s="292" t="s">
        <v>2322</v>
      </c>
      <c r="E966" s="16" t="s">
        <v>1</v>
      </c>
      <c r="F966" s="293">
        <v>5.5250000000000004</v>
      </c>
      <c r="G966" s="37"/>
      <c r="H966" s="43"/>
    </row>
    <row r="967" s="2" customFormat="1" ht="16.8" customHeight="1">
      <c r="A967" s="37"/>
      <c r="B967" s="43"/>
      <c r="C967" s="294" t="s">
        <v>2272</v>
      </c>
      <c r="D967" s="37"/>
      <c r="E967" s="37"/>
      <c r="F967" s="37"/>
      <c r="G967" s="37"/>
      <c r="H967" s="43"/>
    </row>
    <row r="968" s="2" customFormat="1" ht="16.8" customHeight="1">
      <c r="A968" s="37"/>
      <c r="B968" s="43"/>
      <c r="C968" s="292" t="s">
        <v>2014</v>
      </c>
      <c r="D968" s="292" t="s">
        <v>2015</v>
      </c>
      <c r="E968" s="16" t="s">
        <v>356</v>
      </c>
      <c r="F968" s="293">
        <v>60.810000000000002</v>
      </c>
      <c r="G968" s="37"/>
      <c r="H968" s="43"/>
    </row>
    <row r="969" s="2" customFormat="1" ht="16.8" customHeight="1">
      <c r="A969" s="37"/>
      <c r="B969" s="43"/>
      <c r="C969" s="288" t="s">
        <v>2329</v>
      </c>
      <c r="D969" s="289" t="s">
        <v>2329</v>
      </c>
      <c r="E969" s="290" t="s">
        <v>1</v>
      </c>
      <c r="F969" s="291">
        <v>5.5250000000000004</v>
      </c>
      <c r="G969" s="37"/>
      <c r="H969" s="43"/>
    </row>
    <row r="970" s="2" customFormat="1" ht="16.8" customHeight="1">
      <c r="A970" s="37"/>
      <c r="B970" s="43"/>
      <c r="C970" s="292" t="s">
        <v>1</v>
      </c>
      <c r="D970" s="292" t="s">
        <v>2321</v>
      </c>
      <c r="E970" s="16" t="s">
        <v>1</v>
      </c>
      <c r="F970" s="293">
        <v>0</v>
      </c>
      <c r="G970" s="37"/>
      <c r="H970" s="43"/>
    </row>
    <row r="971" s="2" customFormat="1" ht="16.8" customHeight="1">
      <c r="A971" s="37"/>
      <c r="B971" s="43"/>
      <c r="C971" s="292" t="s">
        <v>2329</v>
      </c>
      <c r="D971" s="292" t="s">
        <v>2322</v>
      </c>
      <c r="E971" s="16" t="s">
        <v>1</v>
      </c>
      <c r="F971" s="293">
        <v>5.5250000000000004</v>
      </c>
      <c r="G971" s="37"/>
      <c r="H971" s="43"/>
    </row>
    <row r="972" s="2" customFormat="1" ht="16.8" customHeight="1">
      <c r="A972" s="37"/>
      <c r="B972" s="43"/>
      <c r="C972" s="294" t="s">
        <v>2272</v>
      </c>
      <c r="D972" s="37"/>
      <c r="E972" s="37"/>
      <c r="F972" s="37"/>
      <c r="G972" s="37"/>
      <c r="H972" s="43"/>
    </row>
    <row r="973" s="2" customFormat="1" ht="16.8" customHeight="1">
      <c r="A973" s="37"/>
      <c r="B973" s="43"/>
      <c r="C973" s="292" t="s">
        <v>2018</v>
      </c>
      <c r="D973" s="292" t="s">
        <v>2019</v>
      </c>
      <c r="E973" s="16" t="s">
        <v>356</v>
      </c>
      <c r="F973" s="293">
        <v>60.810000000000002</v>
      </c>
      <c r="G973" s="37"/>
      <c r="H973" s="43"/>
    </row>
    <row r="974" s="2" customFormat="1" ht="16.8" customHeight="1">
      <c r="A974" s="37"/>
      <c r="B974" s="43"/>
      <c r="C974" s="288" t="s">
        <v>2330</v>
      </c>
      <c r="D974" s="289" t="s">
        <v>2330</v>
      </c>
      <c r="E974" s="290" t="s">
        <v>1</v>
      </c>
      <c r="F974" s="291">
        <v>5.5250000000000004</v>
      </c>
      <c r="G974" s="37"/>
      <c r="H974" s="43"/>
    </row>
    <row r="975" s="2" customFormat="1" ht="16.8" customHeight="1">
      <c r="A975" s="37"/>
      <c r="B975" s="43"/>
      <c r="C975" s="292" t="s">
        <v>1</v>
      </c>
      <c r="D975" s="292" t="s">
        <v>2321</v>
      </c>
      <c r="E975" s="16" t="s">
        <v>1</v>
      </c>
      <c r="F975" s="293">
        <v>0</v>
      </c>
      <c r="G975" s="37"/>
      <c r="H975" s="43"/>
    </row>
    <row r="976" s="2" customFormat="1" ht="16.8" customHeight="1">
      <c r="A976" s="37"/>
      <c r="B976" s="43"/>
      <c r="C976" s="292" t="s">
        <v>2330</v>
      </c>
      <c r="D976" s="292" t="s">
        <v>2322</v>
      </c>
      <c r="E976" s="16" t="s">
        <v>1</v>
      </c>
      <c r="F976" s="293">
        <v>5.5250000000000004</v>
      </c>
      <c r="G976" s="37"/>
      <c r="H976" s="43"/>
    </row>
    <row r="977" s="2" customFormat="1" ht="16.8" customHeight="1">
      <c r="A977" s="37"/>
      <c r="B977" s="43"/>
      <c r="C977" s="294" t="s">
        <v>2272</v>
      </c>
      <c r="D977" s="37"/>
      <c r="E977" s="37"/>
      <c r="F977" s="37"/>
      <c r="G977" s="37"/>
      <c r="H977" s="43"/>
    </row>
    <row r="978" s="2" customFormat="1" ht="16.8" customHeight="1">
      <c r="A978" s="37"/>
      <c r="B978" s="43"/>
      <c r="C978" s="292" t="s">
        <v>2021</v>
      </c>
      <c r="D978" s="292" t="s">
        <v>2022</v>
      </c>
      <c r="E978" s="16" t="s">
        <v>356</v>
      </c>
      <c r="F978" s="293">
        <v>60.810000000000002</v>
      </c>
      <c r="G978" s="37"/>
      <c r="H978" s="43"/>
    </row>
    <row r="979" s="2" customFormat="1" ht="16.8" customHeight="1">
      <c r="A979" s="37"/>
      <c r="B979" s="43"/>
      <c r="C979" s="288" t="s">
        <v>2331</v>
      </c>
      <c r="D979" s="289" t="s">
        <v>2331</v>
      </c>
      <c r="E979" s="290" t="s">
        <v>1</v>
      </c>
      <c r="F979" s="291">
        <v>181.477</v>
      </c>
      <c r="G979" s="37"/>
      <c r="H979" s="43"/>
    </row>
    <row r="980" s="2" customFormat="1" ht="16.8" customHeight="1">
      <c r="A980" s="37"/>
      <c r="B980" s="43"/>
      <c r="C980" s="292" t="s">
        <v>2331</v>
      </c>
      <c r="D980" s="292" t="s">
        <v>2030</v>
      </c>
      <c r="E980" s="16" t="s">
        <v>1</v>
      </c>
      <c r="F980" s="293">
        <v>181.477</v>
      </c>
      <c r="G980" s="37"/>
      <c r="H980" s="43"/>
    </row>
    <row r="981" s="2" customFormat="1" ht="16.8" customHeight="1">
      <c r="A981" s="37"/>
      <c r="B981" s="43"/>
      <c r="C981" s="288" t="s">
        <v>2332</v>
      </c>
      <c r="D981" s="289" t="s">
        <v>2332</v>
      </c>
      <c r="E981" s="290" t="s">
        <v>1</v>
      </c>
      <c r="F981" s="291">
        <v>346440.23999999999</v>
      </c>
      <c r="G981" s="37"/>
      <c r="H981" s="43"/>
    </row>
    <row r="982" s="2" customFormat="1" ht="16.8" customHeight="1">
      <c r="A982" s="37"/>
      <c r="B982" s="43"/>
      <c r="C982" s="292" t="s">
        <v>2332</v>
      </c>
      <c r="D982" s="292" t="s">
        <v>2333</v>
      </c>
      <c r="E982" s="16" t="s">
        <v>1</v>
      </c>
      <c r="F982" s="293">
        <v>346440.23999999999</v>
      </c>
      <c r="G982" s="37"/>
      <c r="H982" s="43"/>
    </row>
    <row r="983" s="2" customFormat="1" ht="16.8" customHeight="1">
      <c r="A983" s="37"/>
      <c r="B983" s="43"/>
      <c r="C983" s="288" t="s">
        <v>2334</v>
      </c>
      <c r="D983" s="289" t="s">
        <v>2334</v>
      </c>
      <c r="E983" s="290" t="s">
        <v>1</v>
      </c>
      <c r="F983" s="291">
        <v>181.477</v>
      </c>
      <c r="G983" s="37"/>
      <c r="H983" s="43"/>
    </row>
    <row r="984" s="2" customFormat="1" ht="16.8" customHeight="1">
      <c r="A984" s="37"/>
      <c r="B984" s="43"/>
      <c r="C984" s="292" t="s">
        <v>2334</v>
      </c>
      <c r="D984" s="292" t="s">
        <v>2030</v>
      </c>
      <c r="E984" s="16" t="s">
        <v>1</v>
      </c>
      <c r="F984" s="293">
        <v>181.477</v>
      </c>
      <c r="G984" s="37"/>
      <c r="H984" s="43"/>
    </row>
    <row r="985" s="2" customFormat="1" ht="16.8" customHeight="1">
      <c r="A985" s="37"/>
      <c r="B985" s="43"/>
      <c r="C985" s="288" t="s">
        <v>93</v>
      </c>
      <c r="D985" s="289" t="s">
        <v>93</v>
      </c>
      <c r="E985" s="290" t="s">
        <v>1</v>
      </c>
      <c r="F985" s="291">
        <v>181.477</v>
      </c>
      <c r="G985" s="37"/>
      <c r="H985" s="43"/>
    </row>
    <row r="986" s="2" customFormat="1" ht="16.8" customHeight="1">
      <c r="A986" s="37"/>
      <c r="B986" s="43"/>
      <c r="C986" s="292" t="s">
        <v>93</v>
      </c>
      <c r="D986" s="292" t="s">
        <v>2030</v>
      </c>
      <c r="E986" s="16" t="s">
        <v>1</v>
      </c>
      <c r="F986" s="293">
        <v>181.477</v>
      </c>
      <c r="G986" s="37"/>
      <c r="H986" s="43"/>
    </row>
    <row r="987" s="2" customFormat="1" ht="16.8" customHeight="1">
      <c r="A987" s="37"/>
      <c r="B987" s="43"/>
      <c r="C987" s="294" t="s">
        <v>2272</v>
      </c>
      <c r="D987" s="37"/>
      <c r="E987" s="37"/>
      <c r="F987" s="37"/>
      <c r="G987" s="37"/>
      <c r="H987" s="43"/>
    </row>
    <row r="988" s="2" customFormat="1" ht="16.8" customHeight="1">
      <c r="A988" s="37"/>
      <c r="B988" s="43"/>
      <c r="C988" s="292" t="s">
        <v>2050</v>
      </c>
      <c r="D988" s="292" t="s">
        <v>2051</v>
      </c>
      <c r="E988" s="16" t="s">
        <v>356</v>
      </c>
      <c r="F988" s="293">
        <v>2887.002</v>
      </c>
      <c r="G988" s="37"/>
      <c r="H988" s="43"/>
    </row>
    <row r="989" s="2" customFormat="1" ht="16.8" customHeight="1">
      <c r="A989" s="37"/>
      <c r="B989" s="43"/>
      <c r="C989" s="288" t="s">
        <v>2061</v>
      </c>
      <c r="D989" s="289" t="s">
        <v>2061</v>
      </c>
      <c r="E989" s="290" t="s">
        <v>1</v>
      </c>
      <c r="F989" s="291">
        <v>346440.23999999999</v>
      </c>
      <c r="G989" s="37"/>
      <c r="H989" s="43"/>
    </row>
    <row r="990" s="2" customFormat="1" ht="16.8" customHeight="1">
      <c r="A990" s="37"/>
      <c r="B990" s="43"/>
      <c r="C990" s="292" t="s">
        <v>2061</v>
      </c>
      <c r="D990" s="292" t="s">
        <v>2062</v>
      </c>
      <c r="E990" s="16" t="s">
        <v>1</v>
      </c>
      <c r="F990" s="293">
        <v>346440.23999999999</v>
      </c>
      <c r="G990" s="37"/>
      <c r="H990" s="43"/>
    </row>
    <row r="991" s="2" customFormat="1" ht="16.8" customHeight="1">
      <c r="A991" s="37"/>
      <c r="B991" s="43"/>
      <c r="C991" s="288" t="s">
        <v>95</v>
      </c>
      <c r="D991" s="289" t="s">
        <v>95</v>
      </c>
      <c r="E991" s="290" t="s">
        <v>1</v>
      </c>
      <c r="F991" s="291">
        <v>181.477</v>
      </c>
      <c r="G991" s="37"/>
      <c r="H991" s="43"/>
    </row>
    <row r="992" s="2" customFormat="1" ht="16.8" customHeight="1">
      <c r="A992" s="37"/>
      <c r="B992" s="43"/>
      <c r="C992" s="292" t="s">
        <v>95</v>
      </c>
      <c r="D992" s="292" t="s">
        <v>2030</v>
      </c>
      <c r="E992" s="16" t="s">
        <v>1</v>
      </c>
      <c r="F992" s="293">
        <v>181.477</v>
      </c>
      <c r="G992" s="37"/>
      <c r="H992" s="43"/>
    </row>
    <row r="993" s="2" customFormat="1" ht="16.8" customHeight="1">
      <c r="A993" s="37"/>
      <c r="B993" s="43"/>
      <c r="C993" s="294" t="s">
        <v>2272</v>
      </c>
      <c r="D993" s="37"/>
      <c r="E993" s="37"/>
      <c r="F993" s="37"/>
      <c r="G993" s="37"/>
      <c r="H993" s="43"/>
    </row>
    <row r="994" s="2" customFormat="1" ht="16.8" customHeight="1">
      <c r="A994" s="37"/>
      <c r="B994" s="43"/>
      <c r="C994" s="292" t="s">
        <v>2064</v>
      </c>
      <c r="D994" s="292" t="s">
        <v>2065</v>
      </c>
      <c r="E994" s="16" t="s">
        <v>356</v>
      </c>
      <c r="F994" s="293">
        <v>2887.002</v>
      </c>
      <c r="G994" s="37"/>
      <c r="H994" s="43"/>
    </row>
    <row r="995" s="2" customFormat="1" ht="16.8" customHeight="1">
      <c r="A995" s="37"/>
      <c r="B995" s="43"/>
      <c r="C995" s="288" t="s">
        <v>2076</v>
      </c>
      <c r="D995" s="289" t="s">
        <v>2076</v>
      </c>
      <c r="E995" s="290" t="s">
        <v>1</v>
      </c>
      <c r="F995" s="291">
        <v>31.100000000000001</v>
      </c>
      <c r="G995" s="37"/>
      <c r="H995" s="43"/>
    </row>
    <row r="996" s="2" customFormat="1" ht="16.8" customHeight="1">
      <c r="A996" s="37"/>
      <c r="B996" s="43"/>
      <c r="C996" s="292" t="s">
        <v>2076</v>
      </c>
      <c r="D996" s="292" t="s">
        <v>2077</v>
      </c>
      <c r="E996" s="16" t="s">
        <v>1</v>
      </c>
      <c r="F996" s="293">
        <v>31.100000000000001</v>
      </c>
      <c r="G996" s="37"/>
      <c r="H996" s="43"/>
    </row>
    <row r="997" s="2" customFormat="1" ht="16.8" customHeight="1">
      <c r="A997" s="37"/>
      <c r="B997" s="43"/>
      <c r="C997" s="288" t="s">
        <v>534</v>
      </c>
      <c r="D997" s="289" t="s">
        <v>534</v>
      </c>
      <c r="E997" s="290" t="s">
        <v>1</v>
      </c>
      <c r="F997" s="291">
        <v>137.40000000000001</v>
      </c>
      <c r="G997" s="37"/>
      <c r="H997" s="43"/>
    </row>
    <row r="998" s="2" customFormat="1" ht="16.8" customHeight="1">
      <c r="A998" s="37"/>
      <c r="B998" s="43"/>
      <c r="C998" s="292" t="s">
        <v>534</v>
      </c>
      <c r="D998" s="292" t="s">
        <v>535</v>
      </c>
      <c r="E998" s="16" t="s">
        <v>1</v>
      </c>
      <c r="F998" s="293">
        <v>137.40000000000001</v>
      </c>
      <c r="G998" s="37"/>
      <c r="H998" s="43"/>
    </row>
    <row r="999" s="2" customFormat="1" ht="16.8" customHeight="1">
      <c r="A999" s="37"/>
      <c r="B999" s="43"/>
      <c r="C999" s="288" t="s">
        <v>2084</v>
      </c>
      <c r="D999" s="289" t="s">
        <v>2084</v>
      </c>
      <c r="E999" s="290" t="s">
        <v>1</v>
      </c>
      <c r="F999" s="291">
        <v>3732</v>
      </c>
      <c r="G999" s="37"/>
      <c r="H999" s="43"/>
    </row>
    <row r="1000" s="2" customFormat="1" ht="16.8" customHeight="1">
      <c r="A1000" s="37"/>
      <c r="B1000" s="43"/>
      <c r="C1000" s="292" t="s">
        <v>2084</v>
      </c>
      <c r="D1000" s="292" t="s">
        <v>2085</v>
      </c>
      <c r="E1000" s="16" t="s">
        <v>1</v>
      </c>
      <c r="F1000" s="293">
        <v>3732</v>
      </c>
      <c r="G1000" s="37"/>
      <c r="H1000" s="43"/>
    </row>
    <row r="1001" s="2" customFormat="1" ht="16.8" customHeight="1">
      <c r="A1001" s="37"/>
      <c r="B1001" s="43"/>
      <c r="C1001" s="288" t="s">
        <v>2091</v>
      </c>
      <c r="D1001" s="289" t="s">
        <v>2091</v>
      </c>
      <c r="E1001" s="290" t="s">
        <v>1</v>
      </c>
      <c r="F1001" s="291">
        <v>31.100000000000001</v>
      </c>
      <c r="G1001" s="37"/>
      <c r="H1001" s="43"/>
    </row>
    <row r="1002" s="2" customFormat="1" ht="16.8" customHeight="1">
      <c r="A1002" s="37"/>
      <c r="B1002" s="43"/>
      <c r="C1002" s="292" t="s">
        <v>2091</v>
      </c>
      <c r="D1002" s="292" t="s">
        <v>2092</v>
      </c>
      <c r="E1002" s="16" t="s">
        <v>1</v>
      </c>
      <c r="F1002" s="293">
        <v>31.100000000000001</v>
      </c>
      <c r="G1002" s="37"/>
      <c r="H1002" s="43"/>
    </row>
    <row r="1003" s="2" customFormat="1" ht="16.8" customHeight="1">
      <c r="A1003" s="37"/>
      <c r="B1003" s="43"/>
      <c r="C1003" s="288" t="s">
        <v>2101</v>
      </c>
      <c r="D1003" s="289" t="s">
        <v>2101</v>
      </c>
      <c r="E1003" s="290" t="s">
        <v>1</v>
      </c>
      <c r="F1003" s="291">
        <v>1.216</v>
      </c>
      <c r="G1003" s="37"/>
      <c r="H1003" s="43"/>
    </row>
    <row r="1004" s="2" customFormat="1" ht="16.8" customHeight="1">
      <c r="A1004" s="37"/>
      <c r="B1004" s="43"/>
      <c r="C1004" s="292" t="s">
        <v>2101</v>
      </c>
      <c r="D1004" s="292" t="s">
        <v>2102</v>
      </c>
      <c r="E1004" s="16" t="s">
        <v>1</v>
      </c>
      <c r="F1004" s="293">
        <v>1.216</v>
      </c>
      <c r="G1004" s="37"/>
      <c r="H1004" s="43"/>
    </row>
    <row r="1005" s="2" customFormat="1" ht="16.8" customHeight="1">
      <c r="A1005" s="37"/>
      <c r="B1005" s="43"/>
      <c r="C1005" s="288" t="s">
        <v>2108</v>
      </c>
      <c r="D1005" s="289" t="s">
        <v>2108</v>
      </c>
      <c r="E1005" s="290" t="s">
        <v>1</v>
      </c>
      <c r="F1005" s="291">
        <v>1.216</v>
      </c>
      <c r="G1005" s="37"/>
      <c r="H1005" s="43"/>
    </row>
    <row r="1006" s="2" customFormat="1" ht="16.8" customHeight="1">
      <c r="A1006" s="37"/>
      <c r="B1006" s="43"/>
      <c r="C1006" s="292" t="s">
        <v>2108</v>
      </c>
      <c r="D1006" s="292" t="s">
        <v>2109</v>
      </c>
      <c r="E1006" s="16" t="s">
        <v>1</v>
      </c>
      <c r="F1006" s="293">
        <v>1.216</v>
      </c>
      <c r="G1006" s="37"/>
      <c r="H1006" s="43"/>
    </row>
    <row r="1007" s="2" customFormat="1" ht="16.8" customHeight="1">
      <c r="A1007" s="37"/>
      <c r="B1007" s="43"/>
      <c r="C1007" s="288" t="s">
        <v>96</v>
      </c>
      <c r="D1007" s="289" t="s">
        <v>96</v>
      </c>
      <c r="E1007" s="290" t="s">
        <v>1</v>
      </c>
      <c r="F1007" s="291">
        <v>41.917999999999999</v>
      </c>
      <c r="G1007" s="37"/>
      <c r="H1007" s="43"/>
    </row>
    <row r="1008" s="2" customFormat="1" ht="16.8" customHeight="1">
      <c r="A1008" s="37"/>
      <c r="B1008" s="43"/>
      <c r="C1008" s="292" t="s">
        <v>96</v>
      </c>
      <c r="D1008" s="292" t="s">
        <v>2117</v>
      </c>
      <c r="E1008" s="16" t="s">
        <v>1</v>
      </c>
      <c r="F1008" s="293">
        <v>41.917999999999999</v>
      </c>
      <c r="G1008" s="37"/>
      <c r="H1008" s="43"/>
    </row>
    <row r="1009" s="2" customFormat="1" ht="16.8" customHeight="1">
      <c r="A1009" s="37"/>
      <c r="B1009" s="43"/>
      <c r="C1009" s="294" t="s">
        <v>2272</v>
      </c>
      <c r="D1009" s="37"/>
      <c r="E1009" s="37"/>
      <c r="F1009" s="37"/>
      <c r="G1009" s="37"/>
      <c r="H1009" s="43"/>
    </row>
    <row r="1010" s="2" customFormat="1" ht="16.8" customHeight="1">
      <c r="A1010" s="37"/>
      <c r="B1010" s="43"/>
      <c r="C1010" s="292" t="s">
        <v>2111</v>
      </c>
      <c r="D1010" s="292" t="s">
        <v>2112</v>
      </c>
      <c r="E1010" s="16" t="s">
        <v>356</v>
      </c>
      <c r="F1010" s="293">
        <v>56.768000000000001</v>
      </c>
      <c r="G1010" s="37"/>
      <c r="H1010" s="43"/>
    </row>
    <row r="1011" s="2" customFormat="1" ht="16.8" customHeight="1">
      <c r="A1011" s="37"/>
      <c r="B1011" s="43"/>
      <c r="C1011" s="288" t="s">
        <v>99</v>
      </c>
      <c r="D1011" s="289" t="s">
        <v>99</v>
      </c>
      <c r="E1011" s="290" t="s">
        <v>1</v>
      </c>
      <c r="F1011" s="291">
        <v>22.800000000000001</v>
      </c>
      <c r="G1011" s="37"/>
      <c r="H1011" s="43"/>
    </row>
    <row r="1012" s="2" customFormat="1" ht="16.8" customHeight="1">
      <c r="A1012" s="37"/>
      <c r="B1012" s="43"/>
      <c r="C1012" s="292" t="s">
        <v>99</v>
      </c>
      <c r="D1012" s="292" t="s">
        <v>765</v>
      </c>
      <c r="E1012" s="16" t="s">
        <v>1</v>
      </c>
      <c r="F1012" s="293">
        <v>22.800000000000001</v>
      </c>
      <c r="G1012" s="37"/>
      <c r="H1012" s="43"/>
    </row>
    <row r="1013" s="2" customFormat="1" ht="16.8" customHeight="1">
      <c r="A1013" s="37"/>
      <c r="B1013" s="43"/>
      <c r="C1013" s="294" t="s">
        <v>2272</v>
      </c>
      <c r="D1013" s="37"/>
      <c r="E1013" s="37"/>
      <c r="F1013" s="37"/>
      <c r="G1013" s="37"/>
      <c r="H1013" s="43"/>
    </row>
    <row r="1014" s="2" customFormat="1" ht="16.8" customHeight="1">
      <c r="A1014" s="37"/>
      <c r="B1014" s="43"/>
      <c r="C1014" s="292" t="s">
        <v>2122</v>
      </c>
      <c r="D1014" s="292" t="s">
        <v>2123</v>
      </c>
      <c r="E1014" s="16" t="s">
        <v>356</v>
      </c>
      <c r="F1014" s="293">
        <v>27.600000000000001</v>
      </c>
      <c r="G1014" s="37"/>
      <c r="H1014" s="43"/>
    </row>
    <row r="1015" s="2" customFormat="1" ht="16.8" customHeight="1">
      <c r="A1015" s="37"/>
      <c r="B1015" s="43"/>
      <c r="C1015" s="288" t="s">
        <v>102</v>
      </c>
      <c r="D1015" s="289" t="s">
        <v>102</v>
      </c>
      <c r="E1015" s="290" t="s">
        <v>1</v>
      </c>
      <c r="F1015" s="291">
        <v>32.799999999999997</v>
      </c>
      <c r="G1015" s="37"/>
      <c r="H1015" s="43"/>
    </row>
    <row r="1016" s="2" customFormat="1" ht="16.8" customHeight="1">
      <c r="A1016" s="37"/>
      <c r="B1016" s="43"/>
      <c r="C1016" s="292" t="s">
        <v>102</v>
      </c>
      <c r="D1016" s="292" t="s">
        <v>2134</v>
      </c>
      <c r="E1016" s="16" t="s">
        <v>1</v>
      </c>
      <c r="F1016" s="293">
        <v>32.799999999999997</v>
      </c>
      <c r="G1016" s="37"/>
      <c r="H1016" s="43"/>
    </row>
    <row r="1017" s="2" customFormat="1" ht="16.8" customHeight="1">
      <c r="A1017" s="37"/>
      <c r="B1017" s="43"/>
      <c r="C1017" s="294" t="s">
        <v>2272</v>
      </c>
      <c r="D1017" s="37"/>
      <c r="E1017" s="37"/>
      <c r="F1017" s="37"/>
      <c r="G1017" s="37"/>
      <c r="H1017" s="43"/>
    </row>
    <row r="1018" s="2" customFormat="1" ht="16.8" customHeight="1">
      <c r="A1018" s="37"/>
      <c r="B1018" s="43"/>
      <c r="C1018" s="292" t="s">
        <v>2129</v>
      </c>
      <c r="D1018" s="292" t="s">
        <v>2130</v>
      </c>
      <c r="E1018" s="16" t="s">
        <v>642</v>
      </c>
      <c r="F1018" s="293">
        <v>40.399999999999999</v>
      </c>
      <c r="G1018" s="37"/>
      <c r="H1018" s="43"/>
    </row>
    <row r="1019" s="2" customFormat="1" ht="16.8" customHeight="1">
      <c r="A1019" s="37"/>
      <c r="B1019" s="43"/>
      <c r="C1019" s="288" t="s">
        <v>104</v>
      </c>
      <c r="D1019" s="289" t="s">
        <v>104</v>
      </c>
      <c r="E1019" s="290" t="s">
        <v>1</v>
      </c>
      <c r="F1019" s="291">
        <v>7</v>
      </c>
      <c r="G1019" s="37"/>
      <c r="H1019" s="43"/>
    </row>
    <row r="1020" s="2" customFormat="1" ht="16.8" customHeight="1">
      <c r="A1020" s="37"/>
      <c r="B1020" s="43"/>
      <c r="C1020" s="292" t="s">
        <v>104</v>
      </c>
      <c r="D1020" s="292" t="s">
        <v>2143</v>
      </c>
      <c r="E1020" s="16" t="s">
        <v>1</v>
      </c>
      <c r="F1020" s="293">
        <v>7</v>
      </c>
      <c r="G1020" s="37"/>
      <c r="H1020" s="43"/>
    </row>
    <row r="1021" s="2" customFormat="1" ht="16.8" customHeight="1">
      <c r="A1021" s="37"/>
      <c r="B1021" s="43"/>
      <c r="C1021" s="294" t="s">
        <v>2272</v>
      </c>
      <c r="D1021" s="37"/>
      <c r="E1021" s="37"/>
      <c r="F1021" s="37"/>
      <c r="G1021" s="37"/>
      <c r="H1021" s="43"/>
    </row>
    <row r="1022" s="2" customFormat="1" ht="16.8" customHeight="1">
      <c r="A1022" s="37"/>
      <c r="B1022" s="43"/>
      <c r="C1022" s="292" t="s">
        <v>2138</v>
      </c>
      <c r="D1022" s="292" t="s">
        <v>2139</v>
      </c>
      <c r="E1022" s="16" t="s">
        <v>356</v>
      </c>
      <c r="F1022" s="293">
        <v>17.800000000000001</v>
      </c>
      <c r="G1022" s="37"/>
      <c r="H1022" s="43"/>
    </row>
    <row r="1023" s="2" customFormat="1" ht="16.8" customHeight="1">
      <c r="A1023" s="37"/>
      <c r="B1023" s="43"/>
      <c r="C1023" s="288" t="s">
        <v>2335</v>
      </c>
      <c r="D1023" s="289" t="s">
        <v>2335</v>
      </c>
      <c r="E1023" s="290" t="s">
        <v>1</v>
      </c>
      <c r="F1023" s="291">
        <v>50.680999999999997</v>
      </c>
      <c r="G1023" s="37"/>
      <c r="H1023" s="43"/>
    </row>
    <row r="1024" s="2" customFormat="1" ht="16.8" customHeight="1">
      <c r="A1024" s="37"/>
      <c r="B1024" s="43"/>
      <c r="C1024" s="292" t="s">
        <v>2335</v>
      </c>
      <c r="D1024" s="292" t="s">
        <v>2336</v>
      </c>
      <c r="E1024" s="16" t="s">
        <v>1</v>
      </c>
      <c r="F1024" s="293">
        <v>50.680999999999997</v>
      </c>
      <c r="G1024" s="37"/>
      <c r="H1024" s="43"/>
    </row>
    <row r="1025" s="2" customFormat="1" ht="16.8" customHeight="1">
      <c r="A1025" s="37"/>
      <c r="B1025" s="43"/>
      <c r="C1025" s="294" t="s">
        <v>2272</v>
      </c>
      <c r="D1025" s="37"/>
      <c r="E1025" s="37"/>
      <c r="F1025" s="37"/>
      <c r="G1025" s="37"/>
      <c r="H1025" s="43"/>
    </row>
    <row r="1026" s="2" customFormat="1" ht="16.8" customHeight="1">
      <c r="A1026" s="37"/>
      <c r="B1026" s="43"/>
      <c r="C1026" s="292" t="s">
        <v>2147</v>
      </c>
      <c r="D1026" s="292" t="s">
        <v>2148</v>
      </c>
      <c r="E1026" s="16" t="s">
        <v>356</v>
      </c>
      <c r="F1026" s="293">
        <v>378.35700000000003</v>
      </c>
      <c r="G1026" s="37"/>
      <c r="H1026" s="43"/>
    </row>
    <row r="1027" s="2" customFormat="1" ht="16.8" customHeight="1">
      <c r="A1027" s="37"/>
      <c r="B1027" s="43"/>
      <c r="C1027" s="288" t="s">
        <v>2155</v>
      </c>
      <c r="D1027" s="289" t="s">
        <v>2155</v>
      </c>
      <c r="E1027" s="290" t="s">
        <v>1</v>
      </c>
      <c r="F1027" s="291">
        <v>22.440000000000001</v>
      </c>
      <c r="G1027" s="37"/>
      <c r="H1027" s="43"/>
    </row>
    <row r="1028" s="2" customFormat="1" ht="16.8" customHeight="1">
      <c r="A1028" s="37"/>
      <c r="B1028" s="43"/>
      <c r="C1028" s="292" t="s">
        <v>2155</v>
      </c>
      <c r="D1028" s="292" t="s">
        <v>2156</v>
      </c>
      <c r="E1028" s="16" t="s">
        <v>1</v>
      </c>
      <c r="F1028" s="293">
        <v>22.440000000000001</v>
      </c>
      <c r="G1028" s="37"/>
      <c r="H1028" s="43"/>
    </row>
    <row r="1029" s="2" customFormat="1" ht="16.8" customHeight="1">
      <c r="A1029" s="37"/>
      <c r="B1029" s="43"/>
      <c r="C1029" s="288" t="s">
        <v>554</v>
      </c>
      <c r="D1029" s="289" t="s">
        <v>554</v>
      </c>
      <c r="E1029" s="290" t="s">
        <v>1</v>
      </c>
      <c r="F1029" s="291">
        <v>1.353</v>
      </c>
      <c r="G1029" s="37"/>
      <c r="H1029" s="43"/>
    </row>
    <row r="1030" s="2" customFormat="1" ht="16.8" customHeight="1">
      <c r="A1030" s="37"/>
      <c r="B1030" s="43"/>
      <c r="C1030" s="292" t="s">
        <v>554</v>
      </c>
      <c r="D1030" s="292" t="s">
        <v>555</v>
      </c>
      <c r="E1030" s="16" t="s">
        <v>1</v>
      </c>
      <c r="F1030" s="293">
        <v>1.353</v>
      </c>
      <c r="G1030" s="37"/>
      <c r="H1030" s="43"/>
    </row>
    <row r="1031" s="2" customFormat="1" ht="16.8" customHeight="1">
      <c r="A1031" s="37"/>
      <c r="B1031" s="43"/>
      <c r="C1031" s="288" t="s">
        <v>2162</v>
      </c>
      <c r="D1031" s="289" t="s">
        <v>2162</v>
      </c>
      <c r="E1031" s="290" t="s">
        <v>1</v>
      </c>
      <c r="F1031" s="291">
        <v>79</v>
      </c>
      <c r="G1031" s="37"/>
      <c r="H1031" s="43"/>
    </row>
    <row r="1032" s="2" customFormat="1" ht="16.8" customHeight="1">
      <c r="A1032" s="37"/>
      <c r="B1032" s="43"/>
      <c r="C1032" s="292" t="s">
        <v>2162</v>
      </c>
      <c r="D1032" s="292" t="s">
        <v>2163</v>
      </c>
      <c r="E1032" s="16" t="s">
        <v>1</v>
      </c>
      <c r="F1032" s="293">
        <v>79</v>
      </c>
      <c r="G1032" s="37"/>
      <c r="H1032" s="43"/>
    </row>
    <row r="1033" s="2" customFormat="1" ht="16.8" customHeight="1">
      <c r="A1033" s="37"/>
      <c r="B1033" s="43"/>
      <c r="C1033" s="288" t="s">
        <v>2170</v>
      </c>
      <c r="D1033" s="289" t="s">
        <v>2170</v>
      </c>
      <c r="E1033" s="290" t="s">
        <v>1</v>
      </c>
      <c r="F1033" s="291">
        <v>6</v>
      </c>
      <c r="G1033" s="37"/>
      <c r="H1033" s="43"/>
    </row>
    <row r="1034" s="2" customFormat="1" ht="16.8" customHeight="1">
      <c r="A1034" s="37"/>
      <c r="B1034" s="43"/>
      <c r="C1034" s="292" t="s">
        <v>2170</v>
      </c>
      <c r="D1034" s="292" t="s">
        <v>2171</v>
      </c>
      <c r="E1034" s="16" t="s">
        <v>1</v>
      </c>
      <c r="F1034" s="293">
        <v>6</v>
      </c>
      <c r="G1034" s="37"/>
      <c r="H1034" s="43"/>
    </row>
    <row r="1035" s="2" customFormat="1" ht="16.8" customHeight="1">
      <c r="A1035" s="37"/>
      <c r="B1035" s="43"/>
      <c r="C1035" s="288" t="s">
        <v>2177</v>
      </c>
      <c r="D1035" s="289" t="s">
        <v>2177</v>
      </c>
      <c r="E1035" s="290" t="s">
        <v>1</v>
      </c>
      <c r="F1035" s="291">
        <v>10.98</v>
      </c>
      <c r="G1035" s="37"/>
      <c r="H1035" s="43"/>
    </row>
    <row r="1036" s="2" customFormat="1" ht="16.8" customHeight="1">
      <c r="A1036" s="37"/>
      <c r="B1036" s="43"/>
      <c r="C1036" s="292" t="s">
        <v>2177</v>
      </c>
      <c r="D1036" s="292" t="s">
        <v>2178</v>
      </c>
      <c r="E1036" s="16" t="s">
        <v>1</v>
      </c>
      <c r="F1036" s="293">
        <v>10.98</v>
      </c>
      <c r="G1036" s="37"/>
      <c r="H1036" s="43"/>
    </row>
    <row r="1037" s="2" customFormat="1" ht="16.8" customHeight="1">
      <c r="A1037" s="37"/>
      <c r="B1037" s="43"/>
      <c r="C1037" s="288" t="s">
        <v>2337</v>
      </c>
      <c r="D1037" s="289" t="s">
        <v>2337</v>
      </c>
      <c r="E1037" s="290" t="s">
        <v>1</v>
      </c>
      <c r="F1037" s="291">
        <v>147.14699999999999</v>
      </c>
      <c r="G1037" s="37"/>
      <c r="H1037" s="43"/>
    </row>
    <row r="1038" s="2" customFormat="1" ht="16.8" customHeight="1">
      <c r="A1038" s="37"/>
      <c r="B1038" s="43"/>
      <c r="C1038" s="292" t="s">
        <v>2337</v>
      </c>
      <c r="D1038" s="292" t="s">
        <v>793</v>
      </c>
      <c r="E1038" s="16" t="s">
        <v>1</v>
      </c>
      <c r="F1038" s="293">
        <v>147.14699999999999</v>
      </c>
      <c r="G1038" s="37"/>
      <c r="H1038" s="43"/>
    </row>
    <row r="1039" s="2" customFormat="1" ht="16.8" customHeight="1">
      <c r="A1039" s="37"/>
      <c r="B1039" s="43"/>
      <c r="C1039" s="294" t="s">
        <v>2272</v>
      </c>
      <c r="D1039" s="37"/>
      <c r="E1039" s="37"/>
      <c r="F1039" s="37"/>
      <c r="G1039" s="37"/>
      <c r="H1039" s="43"/>
    </row>
    <row r="1040" s="2" customFormat="1">
      <c r="A1040" s="37"/>
      <c r="B1040" s="43"/>
      <c r="C1040" s="292" t="s">
        <v>2180</v>
      </c>
      <c r="D1040" s="292" t="s">
        <v>2181</v>
      </c>
      <c r="E1040" s="16" t="s">
        <v>356</v>
      </c>
      <c r="F1040" s="293">
        <v>3064.04</v>
      </c>
      <c r="G1040" s="37"/>
      <c r="H1040" s="43"/>
    </row>
    <row r="1041" s="2" customFormat="1" ht="16.8" customHeight="1">
      <c r="A1041" s="37"/>
      <c r="B1041" s="43"/>
      <c r="C1041" s="288" t="s">
        <v>2338</v>
      </c>
      <c r="D1041" s="289" t="s">
        <v>2338</v>
      </c>
      <c r="E1041" s="290" t="s">
        <v>1</v>
      </c>
      <c r="F1041" s="291">
        <v>5.5250000000000004</v>
      </c>
      <c r="G1041" s="37"/>
      <c r="H1041" s="43"/>
    </row>
    <row r="1042" s="2" customFormat="1" ht="16.8" customHeight="1">
      <c r="A1042" s="37"/>
      <c r="B1042" s="43"/>
      <c r="C1042" s="292" t="s">
        <v>1</v>
      </c>
      <c r="D1042" s="292" t="s">
        <v>2321</v>
      </c>
      <c r="E1042" s="16" t="s">
        <v>1</v>
      </c>
      <c r="F1042" s="293">
        <v>0</v>
      </c>
      <c r="G1042" s="37"/>
      <c r="H1042" s="43"/>
    </row>
    <row r="1043" s="2" customFormat="1" ht="16.8" customHeight="1">
      <c r="A1043" s="37"/>
      <c r="B1043" s="43"/>
      <c r="C1043" s="292" t="s">
        <v>2338</v>
      </c>
      <c r="D1043" s="292" t="s">
        <v>2322</v>
      </c>
      <c r="E1043" s="16" t="s">
        <v>1</v>
      </c>
      <c r="F1043" s="293">
        <v>5.5250000000000004</v>
      </c>
      <c r="G1043" s="37"/>
      <c r="H1043" s="43"/>
    </row>
    <row r="1044" s="2" customFormat="1" ht="16.8" customHeight="1">
      <c r="A1044" s="37"/>
      <c r="B1044" s="43"/>
      <c r="C1044" s="294" t="s">
        <v>2272</v>
      </c>
      <c r="D1044" s="37"/>
      <c r="E1044" s="37"/>
      <c r="F1044" s="37"/>
      <c r="G1044" s="37"/>
      <c r="H1044" s="43"/>
    </row>
    <row r="1045" s="2" customFormat="1" ht="16.8" customHeight="1">
      <c r="A1045" s="37"/>
      <c r="B1045" s="43"/>
      <c r="C1045" s="292" t="s">
        <v>2184</v>
      </c>
      <c r="D1045" s="292" t="s">
        <v>2185</v>
      </c>
      <c r="E1045" s="16" t="s">
        <v>356</v>
      </c>
      <c r="F1045" s="293">
        <v>25.881</v>
      </c>
      <c r="G1045" s="37"/>
      <c r="H1045" s="43"/>
    </row>
    <row r="1046" s="2" customFormat="1" ht="16.8" customHeight="1">
      <c r="A1046" s="37"/>
      <c r="B1046" s="43"/>
      <c r="C1046" s="288" t="s">
        <v>568</v>
      </c>
      <c r="D1046" s="289" t="s">
        <v>568</v>
      </c>
      <c r="E1046" s="290" t="s">
        <v>1</v>
      </c>
      <c r="F1046" s="291">
        <v>4.1989999999999998</v>
      </c>
      <c r="G1046" s="37"/>
      <c r="H1046" s="43"/>
    </row>
    <row r="1047" s="2" customFormat="1" ht="16.8" customHeight="1">
      <c r="A1047" s="37"/>
      <c r="B1047" s="43"/>
      <c r="C1047" s="292" t="s">
        <v>568</v>
      </c>
      <c r="D1047" s="292" t="s">
        <v>569</v>
      </c>
      <c r="E1047" s="16" t="s">
        <v>1</v>
      </c>
      <c r="F1047" s="293">
        <v>4.1989999999999998</v>
      </c>
      <c r="G1047" s="37"/>
      <c r="H1047" s="43"/>
    </row>
    <row r="1048" s="2" customFormat="1" ht="16.8" customHeight="1">
      <c r="A1048" s="37"/>
      <c r="B1048" s="43"/>
      <c r="C1048" s="288" t="s">
        <v>106</v>
      </c>
      <c r="D1048" s="289" t="s">
        <v>106</v>
      </c>
      <c r="E1048" s="290" t="s">
        <v>1</v>
      </c>
      <c r="F1048" s="291">
        <v>23.16</v>
      </c>
      <c r="G1048" s="37"/>
      <c r="H1048" s="43"/>
    </row>
    <row r="1049" s="2" customFormat="1" ht="16.8" customHeight="1">
      <c r="A1049" s="37"/>
      <c r="B1049" s="43"/>
      <c r="C1049" s="292" t="s">
        <v>106</v>
      </c>
      <c r="D1049" s="292" t="s">
        <v>1275</v>
      </c>
      <c r="E1049" s="16" t="s">
        <v>1</v>
      </c>
      <c r="F1049" s="293">
        <v>23.16</v>
      </c>
      <c r="G1049" s="37"/>
      <c r="H1049" s="43"/>
    </row>
    <row r="1050" s="2" customFormat="1" ht="16.8" customHeight="1">
      <c r="A1050" s="37"/>
      <c r="B1050" s="43"/>
      <c r="C1050" s="294" t="s">
        <v>2272</v>
      </c>
      <c r="D1050" s="37"/>
      <c r="E1050" s="37"/>
      <c r="F1050" s="37"/>
      <c r="G1050" s="37"/>
      <c r="H1050" s="43"/>
    </row>
    <row r="1051" s="2" customFormat="1">
      <c r="A1051" s="37"/>
      <c r="B1051" s="43"/>
      <c r="C1051" s="292" t="s">
        <v>1270</v>
      </c>
      <c r="D1051" s="292" t="s">
        <v>1271</v>
      </c>
      <c r="E1051" s="16" t="s">
        <v>642</v>
      </c>
      <c r="F1051" s="293">
        <v>28.140000000000001</v>
      </c>
      <c r="G1051" s="37"/>
      <c r="H1051" s="43"/>
    </row>
    <row r="1052" s="2" customFormat="1" ht="16.8" customHeight="1">
      <c r="A1052" s="37"/>
      <c r="B1052" s="43"/>
      <c r="C1052" s="288" t="s">
        <v>108</v>
      </c>
      <c r="D1052" s="289" t="s">
        <v>108</v>
      </c>
      <c r="E1052" s="290" t="s">
        <v>1</v>
      </c>
      <c r="F1052" s="291">
        <v>21.925000000000001</v>
      </c>
      <c r="G1052" s="37"/>
      <c r="H1052" s="43"/>
    </row>
    <row r="1053" s="2" customFormat="1" ht="16.8" customHeight="1">
      <c r="A1053" s="37"/>
      <c r="B1053" s="43"/>
      <c r="C1053" s="292" t="s">
        <v>108</v>
      </c>
      <c r="D1053" s="292" t="s">
        <v>1284</v>
      </c>
      <c r="E1053" s="16" t="s">
        <v>1</v>
      </c>
      <c r="F1053" s="293">
        <v>21.925000000000001</v>
      </c>
      <c r="G1053" s="37"/>
      <c r="H1053" s="43"/>
    </row>
    <row r="1054" s="2" customFormat="1" ht="16.8" customHeight="1">
      <c r="A1054" s="37"/>
      <c r="B1054" s="43"/>
      <c r="C1054" s="294" t="s">
        <v>2272</v>
      </c>
      <c r="D1054" s="37"/>
      <c r="E1054" s="37"/>
      <c r="F1054" s="37"/>
      <c r="G1054" s="37"/>
      <c r="H1054" s="43"/>
    </row>
    <row r="1055" s="2" customFormat="1" ht="16.8" customHeight="1">
      <c r="A1055" s="37"/>
      <c r="B1055" s="43"/>
      <c r="C1055" s="292" t="s">
        <v>1279</v>
      </c>
      <c r="D1055" s="292" t="s">
        <v>1280</v>
      </c>
      <c r="E1055" s="16" t="s">
        <v>356</v>
      </c>
      <c r="F1055" s="293">
        <v>31.498999999999999</v>
      </c>
      <c r="G1055" s="37"/>
      <c r="H1055" s="43"/>
    </row>
    <row r="1056" s="2" customFormat="1" ht="16.8" customHeight="1">
      <c r="A1056" s="37"/>
      <c r="B1056" s="43"/>
      <c r="C1056" s="288" t="s">
        <v>110</v>
      </c>
      <c r="D1056" s="289" t="s">
        <v>110</v>
      </c>
      <c r="E1056" s="290" t="s">
        <v>1</v>
      </c>
      <c r="F1056" s="291">
        <v>1.544</v>
      </c>
      <c r="G1056" s="37"/>
      <c r="H1056" s="43"/>
    </row>
    <row r="1057" s="2" customFormat="1" ht="16.8" customHeight="1">
      <c r="A1057" s="37"/>
      <c r="B1057" s="43"/>
      <c r="C1057" s="292" t="s">
        <v>110</v>
      </c>
      <c r="D1057" s="292" t="s">
        <v>1295</v>
      </c>
      <c r="E1057" s="16" t="s">
        <v>1</v>
      </c>
      <c r="F1057" s="293">
        <v>1.544</v>
      </c>
      <c r="G1057" s="37"/>
      <c r="H1057" s="43"/>
    </row>
    <row r="1058" s="2" customFormat="1" ht="16.8" customHeight="1">
      <c r="A1058" s="37"/>
      <c r="B1058" s="43"/>
      <c r="C1058" s="294" t="s">
        <v>2272</v>
      </c>
      <c r="D1058" s="37"/>
      <c r="E1058" s="37"/>
      <c r="F1058" s="37"/>
      <c r="G1058" s="37"/>
      <c r="H1058" s="43"/>
    </row>
    <row r="1059" s="2" customFormat="1" ht="16.8" customHeight="1">
      <c r="A1059" s="37"/>
      <c r="B1059" s="43"/>
      <c r="C1059" s="292" t="s">
        <v>1290</v>
      </c>
      <c r="D1059" s="292" t="s">
        <v>1291</v>
      </c>
      <c r="E1059" s="16" t="s">
        <v>356</v>
      </c>
      <c r="F1059" s="293">
        <v>2.5960000000000001</v>
      </c>
      <c r="G1059" s="37"/>
      <c r="H1059" s="43"/>
    </row>
    <row r="1060" s="2" customFormat="1" ht="16.8" customHeight="1">
      <c r="A1060" s="37"/>
      <c r="B1060" s="43"/>
      <c r="C1060" s="288" t="s">
        <v>112</v>
      </c>
      <c r="D1060" s="289" t="s">
        <v>112</v>
      </c>
      <c r="E1060" s="290" t="s">
        <v>1</v>
      </c>
      <c r="F1060" s="291">
        <v>22.800000000000001</v>
      </c>
      <c r="G1060" s="37"/>
      <c r="H1060" s="43"/>
    </row>
    <row r="1061" s="2" customFormat="1" ht="16.8" customHeight="1">
      <c r="A1061" s="37"/>
      <c r="B1061" s="43"/>
      <c r="C1061" s="292" t="s">
        <v>112</v>
      </c>
      <c r="D1061" s="292" t="s">
        <v>765</v>
      </c>
      <c r="E1061" s="16" t="s">
        <v>1</v>
      </c>
      <c r="F1061" s="293">
        <v>22.800000000000001</v>
      </c>
      <c r="G1061" s="37"/>
      <c r="H1061" s="43"/>
    </row>
    <row r="1062" s="2" customFormat="1" ht="16.8" customHeight="1">
      <c r="A1062" s="37"/>
      <c r="B1062" s="43"/>
      <c r="C1062" s="294" t="s">
        <v>2272</v>
      </c>
      <c r="D1062" s="37"/>
      <c r="E1062" s="37"/>
      <c r="F1062" s="37"/>
      <c r="G1062" s="37"/>
      <c r="H1062" s="43"/>
    </row>
    <row r="1063" s="2" customFormat="1" ht="16.8" customHeight="1">
      <c r="A1063" s="37"/>
      <c r="B1063" s="43"/>
      <c r="C1063" s="292" t="s">
        <v>1299</v>
      </c>
      <c r="D1063" s="292" t="s">
        <v>1300</v>
      </c>
      <c r="E1063" s="16" t="s">
        <v>356</v>
      </c>
      <c r="F1063" s="293">
        <v>27.600000000000001</v>
      </c>
      <c r="G1063" s="37"/>
      <c r="H1063" s="43"/>
    </row>
    <row r="1064" s="2" customFormat="1" ht="16.8" customHeight="1">
      <c r="A1064" s="37"/>
      <c r="B1064" s="43"/>
      <c r="C1064" s="288" t="s">
        <v>1312</v>
      </c>
      <c r="D1064" s="289" t="s">
        <v>1312</v>
      </c>
      <c r="E1064" s="290" t="s">
        <v>1</v>
      </c>
      <c r="F1064" s="291">
        <v>113.59999999999999</v>
      </c>
      <c r="G1064" s="37"/>
      <c r="H1064" s="43"/>
    </row>
    <row r="1065" s="2" customFormat="1" ht="16.8" customHeight="1">
      <c r="A1065" s="37"/>
      <c r="B1065" s="43"/>
      <c r="C1065" s="292" t="s">
        <v>1312</v>
      </c>
      <c r="D1065" s="292" t="s">
        <v>1313</v>
      </c>
      <c r="E1065" s="16" t="s">
        <v>1</v>
      </c>
      <c r="F1065" s="293">
        <v>113.59999999999999</v>
      </c>
      <c r="G1065" s="37"/>
      <c r="H1065" s="43"/>
    </row>
    <row r="1066" s="2" customFormat="1" ht="16.8" customHeight="1">
      <c r="A1066" s="37"/>
      <c r="B1066" s="43"/>
      <c r="C1066" s="288" t="s">
        <v>1320</v>
      </c>
      <c r="D1066" s="289" t="s">
        <v>1320</v>
      </c>
      <c r="E1066" s="290" t="s">
        <v>1</v>
      </c>
      <c r="F1066" s="291">
        <v>227.19999999999999</v>
      </c>
      <c r="G1066" s="37"/>
      <c r="H1066" s="43"/>
    </row>
    <row r="1067" s="2" customFormat="1" ht="16.8" customHeight="1">
      <c r="A1067" s="37"/>
      <c r="B1067" s="43"/>
      <c r="C1067" s="292" t="s">
        <v>1320</v>
      </c>
      <c r="D1067" s="292" t="s">
        <v>1321</v>
      </c>
      <c r="E1067" s="16" t="s">
        <v>1</v>
      </c>
      <c r="F1067" s="293">
        <v>227.19999999999999</v>
      </c>
      <c r="G1067" s="37"/>
      <c r="H1067" s="43"/>
    </row>
    <row r="1068" s="2" customFormat="1" ht="16.8" customHeight="1">
      <c r="A1068" s="37"/>
      <c r="B1068" s="43"/>
      <c r="C1068" s="288" t="s">
        <v>1335</v>
      </c>
      <c r="D1068" s="289" t="s">
        <v>1335</v>
      </c>
      <c r="E1068" s="290" t="s">
        <v>1</v>
      </c>
      <c r="F1068" s="291">
        <v>67.926000000000002</v>
      </c>
      <c r="G1068" s="37"/>
      <c r="H1068" s="43"/>
    </row>
    <row r="1069" s="2" customFormat="1" ht="16.8" customHeight="1">
      <c r="A1069" s="37"/>
      <c r="B1069" s="43"/>
      <c r="C1069" s="292" t="s">
        <v>1335</v>
      </c>
      <c r="D1069" s="292" t="s">
        <v>1336</v>
      </c>
      <c r="E1069" s="16" t="s">
        <v>1</v>
      </c>
      <c r="F1069" s="293">
        <v>67.926000000000002</v>
      </c>
      <c r="G1069" s="37"/>
      <c r="H1069" s="43"/>
    </row>
    <row r="1070" s="2" customFormat="1" ht="16.8" customHeight="1">
      <c r="A1070" s="37"/>
      <c r="B1070" s="43"/>
      <c r="C1070" s="288" t="s">
        <v>1343</v>
      </c>
      <c r="D1070" s="289" t="s">
        <v>1343</v>
      </c>
      <c r="E1070" s="290" t="s">
        <v>1</v>
      </c>
      <c r="F1070" s="291">
        <v>71.322000000000003</v>
      </c>
      <c r="G1070" s="37"/>
      <c r="H1070" s="43"/>
    </row>
    <row r="1071" s="2" customFormat="1" ht="16.8" customHeight="1">
      <c r="A1071" s="37"/>
      <c r="B1071" s="43"/>
      <c r="C1071" s="292" t="s">
        <v>1343</v>
      </c>
      <c r="D1071" s="292" t="s">
        <v>1344</v>
      </c>
      <c r="E1071" s="16" t="s">
        <v>1</v>
      </c>
      <c r="F1071" s="293">
        <v>71.322000000000003</v>
      </c>
      <c r="G1071" s="37"/>
      <c r="H1071" s="43"/>
    </row>
    <row r="1072" s="2" customFormat="1" ht="16.8" customHeight="1">
      <c r="A1072" s="37"/>
      <c r="B1072" s="43"/>
      <c r="C1072" s="288" t="s">
        <v>113</v>
      </c>
      <c r="D1072" s="289" t="s">
        <v>113</v>
      </c>
      <c r="E1072" s="290" t="s">
        <v>1</v>
      </c>
      <c r="F1072" s="291">
        <v>4.7140000000000004</v>
      </c>
      <c r="G1072" s="37"/>
      <c r="H1072" s="43"/>
    </row>
    <row r="1073" s="2" customFormat="1" ht="16.8" customHeight="1">
      <c r="A1073" s="37"/>
      <c r="B1073" s="43"/>
      <c r="C1073" s="292" t="s">
        <v>1</v>
      </c>
      <c r="D1073" s="292" t="s">
        <v>688</v>
      </c>
      <c r="E1073" s="16" t="s">
        <v>1</v>
      </c>
      <c r="F1073" s="293">
        <v>0</v>
      </c>
      <c r="G1073" s="37"/>
      <c r="H1073" s="43"/>
    </row>
    <row r="1074" s="2" customFormat="1" ht="16.8" customHeight="1">
      <c r="A1074" s="37"/>
      <c r="B1074" s="43"/>
      <c r="C1074" s="292" t="s">
        <v>113</v>
      </c>
      <c r="D1074" s="292" t="s">
        <v>1283</v>
      </c>
      <c r="E1074" s="16" t="s">
        <v>1</v>
      </c>
      <c r="F1074" s="293">
        <v>4.7140000000000004</v>
      </c>
      <c r="G1074" s="37"/>
      <c r="H1074" s="43"/>
    </row>
    <row r="1075" s="2" customFormat="1" ht="16.8" customHeight="1">
      <c r="A1075" s="37"/>
      <c r="B1075" s="43"/>
      <c r="C1075" s="294" t="s">
        <v>2272</v>
      </c>
      <c r="D1075" s="37"/>
      <c r="E1075" s="37"/>
      <c r="F1075" s="37"/>
      <c r="G1075" s="37"/>
      <c r="H1075" s="43"/>
    </row>
    <row r="1076" s="2" customFormat="1" ht="16.8" customHeight="1">
      <c r="A1076" s="37"/>
      <c r="B1076" s="43"/>
      <c r="C1076" s="292" t="s">
        <v>1346</v>
      </c>
      <c r="D1076" s="292" t="s">
        <v>1347</v>
      </c>
      <c r="E1076" s="16" t="s">
        <v>356</v>
      </c>
      <c r="F1076" s="293">
        <v>38.338999999999999</v>
      </c>
      <c r="G1076" s="37"/>
      <c r="H1076" s="43"/>
    </row>
    <row r="1077" s="2" customFormat="1" ht="16.8" customHeight="1">
      <c r="A1077" s="37"/>
      <c r="B1077" s="43"/>
      <c r="C1077" s="288" t="s">
        <v>580</v>
      </c>
      <c r="D1077" s="289" t="s">
        <v>580</v>
      </c>
      <c r="E1077" s="290" t="s">
        <v>1</v>
      </c>
      <c r="F1077" s="291">
        <v>4.1989999999999998</v>
      </c>
      <c r="G1077" s="37"/>
      <c r="H1077" s="43"/>
    </row>
    <row r="1078" s="2" customFormat="1" ht="16.8" customHeight="1">
      <c r="A1078" s="37"/>
      <c r="B1078" s="43"/>
      <c r="C1078" s="292" t="s">
        <v>580</v>
      </c>
      <c r="D1078" s="292" t="s">
        <v>581</v>
      </c>
      <c r="E1078" s="16" t="s">
        <v>1</v>
      </c>
      <c r="F1078" s="293">
        <v>4.1989999999999998</v>
      </c>
      <c r="G1078" s="37"/>
      <c r="H1078" s="43"/>
    </row>
    <row r="1079" s="2" customFormat="1" ht="16.8" customHeight="1">
      <c r="A1079" s="37"/>
      <c r="B1079" s="43"/>
      <c r="C1079" s="288" t="s">
        <v>1360</v>
      </c>
      <c r="D1079" s="289" t="s">
        <v>1360</v>
      </c>
      <c r="E1079" s="290" t="s">
        <v>1</v>
      </c>
      <c r="F1079" s="291">
        <v>0.73399999999999999</v>
      </c>
      <c r="G1079" s="37"/>
      <c r="H1079" s="43"/>
    </row>
    <row r="1080" s="2" customFormat="1" ht="16.8" customHeight="1">
      <c r="A1080" s="37"/>
      <c r="B1080" s="43"/>
      <c r="C1080" s="292" t="s">
        <v>1360</v>
      </c>
      <c r="D1080" s="292" t="s">
        <v>1361</v>
      </c>
      <c r="E1080" s="16" t="s">
        <v>1</v>
      </c>
      <c r="F1080" s="293">
        <v>0.73399999999999999</v>
      </c>
      <c r="G1080" s="37"/>
      <c r="H1080" s="43"/>
    </row>
    <row r="1081" s="2" customFormat="1" ht="16.8" customHeight="1">
      <c r="A1081" s="37"/>
      <c r="B1081" s="43"/>
      <c r="C1081" s="288" t="s">
        <v>115</v>
      </c>
      <c r="D1081" s="289" t="s">
        <v>115</v>
      </c>
      <c r="E1081" s="290" t="s">
        <v>1</v>
      </c>
      <c r="F1081" s="291">
        <v>22.363</v>
      </c>
      <c r="G1081" s="37"/>
      <c r="H1081" s="43"/>
    </row>
    <row r="1082" s="2" customFormat="1" ht="16.8" customHeight="1">
      <c r="A1082" s="37"/>
      <c r="B1082" s="43"/>
      <c r="C1082" s="292" t="s">
        <v>115</v>
      </c>
      <c r="D1082" s="292" t="s">
        <v>1368</v>
      </c>
      <c r="E1082" s="16" t="s">
        <v>1</v>
      </c>
      <c r="F1082" s="293">
        <v>22.363</v>
      </c>
      <c r="G1082" s="37"/>
      <c r="H1082" s="43"/>
    </row>
    <row r="1083" s="2" customFormat="1" ht="16.8" customHeight="1">
      <c r="A1083" s="37"/>
      <c r="B1083" s="43"/>
      <c r="C1083" s="294" t="s">
        <v>2272</v>
      </c>
      <c r="D1083" s="37"/>
      <c r="E1083" s="37"/>
      <c r="F1083" s="37"/>
      <c r="G1083" s="37"/>
      <c r="H1083" s="43"/>
    </row>
    <row r="1084" s="2" customFormat="1" ht="16.8" customHeight="1">
      <c r="A1084" s="37"/>
      <c r="B1084" s="43"/>
      <c r="C1084" s="292" t="s">
        <v>1363</v>
      </c>
      <c r="D1084" s="292" t="s">
        <v>1364</v>
      </c>
      <c r="E1084" s="16" t="s">
        <v>356</v>
      </c>
      <c r="F1084" s="293">
        <v>27.172000000000001</v>
      </c>
      <c r="G1084" s="37"/>
      <c r="H1084" s="43"/>
    </row>
    <row r="1085" s="2" customFormat="1" ht="16.8" customHeight="1">
      <c r="A1085" s="37"/>
      <c r="B1085" s="43"/>
      <c r="C1085" s="288" t="s">
        <v>1383</v>
      </c>
      <c r="D1085" s="289" t="s">
        <v>1383</v>
      </c>
      <c r="E1085" s="290" t="s">
        <v>1</v>
      </c>
      <c r="F1085" s="291">
        <v>83.959999999999994</v>
      </c>
      <c r="G1085" s="37"/>
      <c r="H1085" s="43"/>
    </row>
    <row r="1086" s="2" customFormat="1" ht="16.8" customHeight="1">
      <c r="A1086" s="37"/>
      <c r="B1086" s="43"/>
      <c r="C1086" s="292" t="s">
        <v>1383</v>
      </c>
      <c r="D1086" s="292" t="s">
        <v>1384</v>
      </c>
      <c r="E1086" s="16" t="s">
        <v>1</v>
      </c>
      <c r="F1086" s="293">
        <v>83.959999999999994</v>
      </c>
      <c r="G1086" s="37"/>
      <c r="H1086" s="43"/>
    </row>
    <row r="1087" s="2" customFormat="1" ht="16.8" customHeight="1">
      <c r="A1087" s="37"/>
      <c r="B1087" s="43"/>
      <c r="C1087" s="288" t="s">
        <v>1392</v>
      </c>
      <c r="D1087" s="289" t="s">
        <v>1392</v>
      </c>
      <c r="E1087" s="290" t="s">
        <v>1</v>
      </c>
      <c r="F1087" s="291">
        <v>33.584000000000003</v>
      </c>
      <c r="G1087" s="37"/>
      <c r="H1087" s="43"/>
    </row>
    <row r="1088" s="2" customFormat="1" ht="16.8" customHeight="1">
      <c r="A1088" s="37"/>
      <c r="B1088" s="43"/>
      <c r="C1088" s="292" t="s">
        <v>1392</v>
      </c>
      <c r="D1088" s="292" t="s">
        <v>1393</v>
      </c>
      <c r="E1088" s="16" t="s">
        <v>1</v>
      </c>
      <c r="F1088" s="293">
        <v>33.584000000000003</v>
      </c>
      <c r="G1088" s="37"/>
      <c r="H1088" s="43"/>
    </row>
    <row r="1089" s="2" customFormat="1" ht="16.8" customHeight="1">
      <c r="A1089" s="37"/>
      <c r="B1089" s="43"/>
      <c r="C1089" s="288" t="s">
        <v>1399</v>
      </c>
      <c r="D1089" s="289" t="s">
        <v>1399</v>
      </c>
      <c r="E1089" s="290" t="s">
        <v>1</v>
      </c>
      <c r="F1089" s="291">
        <v>16</v>
      </c>
      <c r="G1089" s="37"/>
      <c r="H1089" s="43"/>
    </row>
    <row r="1090" s="2" customFormat="1" ht="16.8" customHeight="1">
      <c r="A1090" s="37"/>
      <c r="B1090" s="43"/>
      <c r="C1090" s="292" t="s">
        <v>1399</v>
      </c>
      <c r="D1090" s="292" t="s">
        <v>1400</v>
      </c>
      <c r="E1090" s="16" t="s">
        <v>1</v>
      </c>
      <c r="F1090" s="293">
        <v>16</v>
      </c>
      <c r="G1090" s="37"/>
      <c r="H1090" s="43"/>
    </row>
    <row r="1091" s="2" customFormat="1" ht="16.8" customHeight="1">
      <c r="A1091" s="37"/>
      <c r="B1091" s="43"/>
      <c r="C1091" s="288" t="s">
        <v>1406</v>
      </c>
      <c r="D1091" s="289" t="s">
        <v>1406</v>
      </c>
      <c r="E1091" s="290" t="s">
        <v>1</v>
      </c>
      <c r="F1091" s="291">
        <v>8</v>
      </c>
      <c r="G1091" s="37"/>
      <c r="H1091" s="43"/>
    </row>
    <row r="1092" s="2" customFormat="1" ht="16.8" customHeight="1">
      <c r="A1092" s="37"/>
      <c r="B1092" s="43"/>
      <c r="C1092" s="292" t="s">
        <v>1406</v>
      </c>
      <c r="D1092" s="292" t="s">
        <v>1407</v>
      </c>
      <c r="E1092" s="16" t="s">
        <v>1</v>
      </c>
      <c r="F1092" s="293">
        <v>8</v>
      </c>
      <c r="G1092" s="37"/>
      <c r="H1092" s="43"/>
    </row>
    <row r="1093" s="2" customFormat="1" ht="16.8" customHeight="1">
      <c r="A1093" s="37"/>
      <c r="B1093" s="43"/>
      <c r="C1093" s="288" t="s">
        <v>1413</v>
      </c>
      <c r="D1093" s="289" t="s">
        <v>1413</v>
      </c>
      <c r="E1093" s="290" t="s">
        <v>1</v>
      </c>
      <c r="F1093" s="291">
        <v>8</v>
      </c>
      <c r="G1093" s="37"/>
      <c r="H1093" s="43"/>
    </row>
    <row r="1094" s="2" customFormat="1" ht="16.8" customHeight="1">
      <c r="A1094" s="37"/>
      <c r="B1094" s="43"/>
      <c r="C1094" s="292" t="s">
        <v>1413</v>
      </c>
      <c r="D1094" s="292" t="s">
        <v>1414</v>
      </c>
      <c r="E1094" s="16" t="s">
        <v>1</v>
      </c>
      <c r="F1094" s="293">
        <v>8</v>
      </c>
      <c r="G1094" s="37"/>
      <c r="H1094" s="43"/>
    </row>
    <row r="1095" s="2" customFormat="1" ht="16.8" customHeight="1">
      <c r="A1095" s="37"/>
      <c r="B1095" s="43"/>
      <c r="C1095" s="288" t="s">
        <v>1420</v>
      </c>
      <c r="D1095" s="289" t="s">
        <v>1420</v>
      </c>
      <c r="E1095" s="290" t="s">
        <v>1</v>
      </c>
      <c r="F1095" s="291">
        <v>80</v>
      </c>
      <c r="G1095" s="37"/>
      <c r="H1095" s="43"/>
    </row>
    <row r="1096" s="2" customFormat="1" ht="16.8" customHeight="1">
      <c r="A1096" s="37"/>
      <c r="B1096" s="43"/>
      <c r="C1096" s="292" t="s">
        <v>1420</v>
      </c>
      <c r="D1096" s="292" t="s">
        <v>1421</v>
      </c>
      <c r="E1096" s="16" t="s">
        <v>1</v>
      </c>
      <c r="F1096" s="293">
        <v>80</v>
      </c>
      <c r="G1096" s="37"/>
      <c r="H1096" s="43"/>
    </row>
    <row r="1097" s="2" customFormat="1" ht="16.8" customHeight="1">
      <c r="A1097" s="37"/>
      <c r="B1097" s="43"/>
      <c r="C1097" s="288" t="s">
        <v>1428</v>
      </c>
      <c r="D1097" s="289" t="s">
        <v>1428</v>
      </c>
      <c r="E1097" s="290" t="s">
        <v>1</v>
      </c>
      <c r="F1097" s="291">
        <v>83.959999999999994</v>
      </c>
      <c r="G1097" s="37"/>
      <c r="H1097" s="43"/>
    </row>
    <row r="1098" s="2" customFormat="1" ht="16.8" customHeight="1">
      <c r="A1098" s="37"/>
      <c r="B1098" s="43"/>
      <c r="C1098" s="292" t="s">
        <v>1428</v>
      </c>
      <c r="D1098" s="292" t="s">
        <v>1429</v>
      </c>
      <c r="E1098" s="16" t="s">
        <v>1</v>
      </c>
      <c r="F1098" s="293">
        <v>83.959999999999994</v>
      </c>
      <c r="G1098" s="37"/>
      <c r="H1098" s="43"/>
    </row>
    <row r="1099" s="2" customFormat="1" ht="16.8" customHeight="1">
      <c r="A1099" s="37"/>
      <c r="B1099" s="43"/>
      <c r="C1099" s="288" t="s">
        <v>597</v>
      </c>
      <c r="D1099" s="289" t="s">
        <v>597</v>
      </c>
      <c r="E1099" s="290" t="s">
        <v>1</v>
      </c>
      <c r="F1099" s="291">
        <v>0.098000000000000004</v>
      </c>
      <c r="G1099" s="37"/>
      <c r="H1099" s="43"/>
    </row>
    <row r="1100" s="2" customFormat="1" ht="16.8" customHeight="1">
      <c r="A1100" s="37"/>
      <c r="B1100" s="43"/>
      <c r="C1100" s="292" t="s">
        <v>597</v>
      </c>
      <c r="D1100" s="292" t="s">
        <v>598</v>
      </c>
      <c r="E1100" s="16" t="s">
        <v>1</v>
      </c>
      <c r="F1100" s="293">
        <v>0.098000000000000004</v>
      </c>
      <c r="G1100" s="37"/>
      <c r="H1100" s="43"/>
    </row>
    <row r="1101" s="2" customFormat="1" ht="16.8" customHeight="1">
      <c r="A1101" s="37"/>
      <c r="B1101" s="43"/>
      <c r="C1101" s="288" t="s">
        <v>1443</v>
      </c>
      <c r="D1101" s="289" t="s">
        <v>1443</v>
      </c>
      <c r="E1101" s="290" t="s">
        <v>1</v>
      </c>
      <c r="F1101" s="291">
        <v>12.48</v>
      </c>
      <c r="G1101" s="37"/>
      <c r="H1101" s="43"/>
    </row>
    <row r="1102" s="2" customFormat="1" ht="16.8" customHeight="1">
      <c r="A1102" s="37"/>
      <c r="B1102" s="43"/>
      <c r="C1102" s="292" t="s">
        <v>1443</v>
      </c>
      <c r="D1102" s="292" t="s">
        <v>1444</v>
      </c>
      <c r="E1102" s="16" t="s">
        <v>1</v>
      </c>
      <c r="F1102" s="293">
        <v>12.48</v>
      </c>
      <c r="G1102" s="37"/>
      <c r="H1102" s="43"/>
    </row>
    <row r="1103" s="2" customFormat="1" ht="16.8" customHeight="1">
      <c r="A1103" s="37"/>
      <c r="B1103" s="43"/>
      <c r="C1103" s="288" t="s">
        <v>117</v>
      </c>
      <c r="D1103" s="289" t="s">
        <v>117</v>
      </c>
      <c r="E1103" s="290" t="s">
        <v>1</v>
      </c>
      <c r="F1103" s="291">
        <v>279.44999999999999</v>
      </c>
      <c r="G1103" s="37"/>
      <c r="H1103" s="43"/>
    </row>
    <row r="1104" s="2" customFormat="1" ht="16.8" customHeight="1">
      <c r="A1104" s="37"/>
      <c r="B1104" s="43"/>
      <c r="C1104" s="292" t="s">
        <v>117</v>
      </c>
      <c r="D1104" s="292" t="s">
        <v>988</v>
      </c>
      <c r="E1104" s="16" t="s">
        <v>1</v>
      </c>
      <c r="F1104" s="293">
        <v>279.44999999999999</v>
      </c>
      <c r="G1104" s="37"/>
      <c r="H1104" s="43"/>
    </row>
    <row r="1105" s="2" customFormat="1" ht="16.8" customHeight="1">
      <c r="A1105" s="37"/>
      <c r="B1105" s="43"/>
      <c r="C1105" s="294" t="s">
        <v>2272</v>
      </c>
      <c r="D1105" s="37"/>
      <c r="E1105" s="37"/>
      <c r="F1105" s="37"/>
      <c r="G1105" s="37"/>
      <c r="H1105" s="43"/>
    </row>
    <row r="1106" s="2" customFormat="1" ht="16.8" customHeight="1">
      <c r="A1106" s="37"/>
      <c r="B1106" s="43"/>
      <c r="C1106" s="292" t="s">
        <v>1446</v>
      </c>
      <c r="D1106" s="292" t="s">
        <v>1447</v>
      </c>
      <c r="E1106" s="16" t="s">
        <v>642</v>
      </c>
      <c r="F1106" s="293">
        <v>378.44999999999999</v>
      </c>
      <c r="G1106" s="37"/>
      <c r="H1106" s="43"/>
    </row>
    <row r="1107" s="2" customFormat="1" ht="16.8" customHeight="1">
      <c r="A1107" s="37"/>
      <c r="B1107" s="43"/>
      <c r="C1107" s="288" t="s">
        <v>1458</v>
      </c>
      <c r="D1107" s="289" t="s">
        <v>1458</v>
      </c>
      <c r="E1107" s="290" t="s">
        <v>1</v>
      </c>
      <c r="F1107" s="291">
        <v>18</v>
      </c>
      <c r="G1107" s="37"/>
      <c r="H1107" s="43"/>
    </row>
    <row r="1108" s="2" customFormat="1" ht="16.8" customHeight="1">
      <c r="A1108" s="37"/>
      <c r="B1108" s="43"/>
      <c r="C1108" s="292" t="s">
        <v>1458</v>
      </c>
      <c r="D1108" s="292" t="s">
        <v>1459</v>
      </c>
      <c r="E1108" s="16" t="s">
        <v>1</v>
      </c>
      <c r="F1108" s="293">
        <v>18</v>
      </c>
      <c r="G1108" s="37"/>
      <c r="H1108" s="43"/>
    </row>
    <row r="1109" s="2" customFormat="1" ht="16.8" customHeight="1">
      <c r="A1109" s="37"/>
      <c r="B1109" s="43"/>
      <c r="C1109" s="288" t="s">
        <v>1466</v>
      </c>
      <c r="D1109" s="289" t="s">
        <v>1466</v>
      </c>
      <c r="E1109" s="290" t="s">
        <v>1</v>
      </c>
      <c r="F1109" s="291">
        <v>160.5</v>
      </c>
      <c r="G1109" s="37"/>
      <c r="H1109" s="43"/>
    </row>
    <row r="1110" s="2" customFormat="1" ht="16.8" customHeight="1">
      <c r="A1110" s="37"/>
      <c r="B1110" s="43"/>
      <c r="C1110" s="292" t="s">
        <v>1466</v>
      </c>
      <c r="D1110" s="292" t="s">
        <v>1467</v>
      </c>
      <c r="E1110" s="16" t="s">
        <v>1</v>
      </c>
      <c r="F1110" s="293">
        <v>160.5</v>
      </c>
      <c r="G1110" s="37"/>
      <c r="H1110" s="43"/>
    </row>
    <row r="1111" s="2" customFormat="1" ht="16.8" customHeight="1">
      <c r="A1111" s="37"/>
      <c r="B1111" s="43"/>
      <c r="C1111" s="288" t="s">
        <v>119</v>
      </c>
      <c r="D1111" s="289" t="s">
        <v>119</v>
      </c>
      <c r="E1111" s="290" t="s">
        <v>1</v>
      </c>
      <c r="F1111" s="291">
        <v>2.2440000000000002</v>
      </c>
      <c r="G1111" s="37"/>
      <c r="H1111" s="43"/>
    </row>
    <row r="1112" s="2" customFormat="1" ht="16.8" customHeight="1">
      <c r="A1112" s="37"/>
      <c r="B1112" s="43"/>
      <c r="C1112" s="292" t="s">
        <v>119</v>
      </c>
      <c r="D1112" s="292" t="s">
        <v>1475</v>
      </c>
      <c r="E1112" s="16" t="s">
        <v>1</v>
      </c>
      <c r="F1112" s="293">
        <v>2.2440000000000002</v>
      </c>
      <c r="G1112" s="37"/>
      <c r="H1112" s="43"/>
    </row>
    <row r="1113" s="2" customFormat="1" ht="16.8" customHeight="1">
      <c r="A1113" s="37"/>
      <c r="B1113" s="43"/>
      <c r="C1113" s="294" t="s">
        <v>2272</v>
      </c>
      <c r="D1113" s="37"/>
      <c r="E1113" s="37"/>
      <c r="F1113" s="37"/>
      <c r="G1113" s="37"/>
      <c r="H1113" s="43"/>
    </row>
    <row r="1114" s="2" customFormat="1" ht="16.8" customHeight="1">
      <c r="A1114" s="37"/>
      <c r="B1114" s="43"/>
      <c r="C1114" s="292" t="s">
        <v>1469</v>
      </c>
      <c r="D1114" s="292" t="s">
        <v>1470</v>
      </c>
      <c r="E1114" s="16" t="s">
        <v>356</v>
      </c>
      <c r="F1114" s="293">
        <v>15.300000000000001</v>
      </c>
      <c r="G1114" s="37"/>
      <c r="H1114" s="43"/>
    </row>
    <row r="1115" s="2" customFormat="1" ht="16.8" customHeight="1">
      <c r="A1115" s="37"/>
      <c r="B1115" s="43"/>
      <c r="C1115" s="288" t="s">
        <v>1483</v>
      </c>
      <c r="D1115" s="289" t="s">
        <v>1483</v>
      </c>
      <c r="E1115" s="290" t="s">
        <v>1</v>
      </c>
      <c r="F1115" s="291">
        <v>77.049999999999997</v>
      </c>
      <c r="G1115" s="37"/>
      <c r="H1115" s="43"/>
    </row>
    <row r="1116" s="2" customFormat="1" ht="16.8" customHeight="1">
      <c r="A1116" s="37"/>
      <c r="B1116" s="43"/>
      <c r="C1116" s="292" t="s">
        <v>1483</v>
      </c>
      <c r="D1116" s="292" t="s">
        <v>1484</v>
      </c>
      <c r="E1116" s="16" t="s">
        <v>1</v>
      </c>
      <c r="F1116" s="293">
        <v>77.049999999999997</v>
      </c>
      <c r="G1116" s="37"/>
      <c r="H1116" s="43"/>
    </row>
    <row r="1117" s="2" customFormat="1" ht="16.8" customHeight="1">
      <c r="A1117" s="37"/>
      <c r="B1117" s="43"/>
      <c r="C1117" s="288" t="s">
        <v>1491</v>
      </c>
      <c r="D1117" s="289" t="s">
        <v>1491</v>
      </c>
      <c r="E1117" s="290" t="s">
        <v>1</v>
      </c>
      <c r="F1117" s="291">
        <v>80.903000000000006</v>
      </c>
      <c r="G1117" s="37"/>
      <c r="H1117" s="43"/>
    </row>
    <row r="1118" s="2" customFormat="1" ht="16.8" customHeight="1">
      <c r="A1118" s="37"/>
      <c r="B1118" s="43"/>
      <c r="C1118" s="292" t="s">
        <v>1491</v>
      </c>
      <c r="D1118" s="292" t="s">
        <v>1492</v>
      </c>
      <c r="E1118" s="16" t="s">
        <v>1</v>
      </c>
      <c r="F1118" s="293">
        <v>80.903000000000006</v>
      </c>
      <c r="G1118" s="37"/>
      <c r="H1118" s="43"/>
    </row>
    <row r="1119" s="2" customFormat="1" ht="16.8" customHeight="1">
      <c r="A1119" s="37"/>
      <c r="B1119" s="43"/>
      <c r="C1119" s="288" t="s">
        <v>2339</v>
      </c>
      <c r="D1119" s="289" t="s">
        <v>2339</v>
      </c>
      <c r="E1119" s="290" t="s">
        <v>1</v>
      </c>
      <c r="F1119" s="291">
        <v>46.799999999999997</v>
      </c>
      <c r="G1119" s="37"/>
      <c r="H1119" s="43"/>
    </row>
    <row r="1120" s="2" customFormat="1" ht="16.8" customHeight="1">
      <c r="A1120" s="37"/>
      <c r="B1120" s="43"/>
      <c r="C1120" s="292" t="s">
        <v>2339</v>
      </c>
      <c r="D1120" s="292" t="s">
        <v>1172</v>
      </c>
      <c r="E1120" s="16" t="s">
        <v>1</v>
      </c>
      <c r="F1120" s="293">
        <v>46.799999999999997</v>
      </c>
      <c r="G1120" s="37"/>
      <c r="H1120" s="43"/>
    </row>
    <row r="1121" s="2" customFormat="1" ht="16.8" customHeight="1">
      <c r="A1121" s="37"/>
      <c r="B1121" s="43"/>
      <c r="C1121" s="288" t="s">
        <v>2340</v>
      </c>
      <c r="D1121" s="289" t="s">
        <v>2340</v>
      </c>
      <c r="E1121" s="290" t="s">
        <v>1</v>
      </c>
      <c r="F1121" s="291">
        <v>268.90499999999997</v>
      </c>
      <c r="G1121" s="37"/>
      <c r="H1121" s="43"/>
    </row>
    <row r="1122" s="2" customFormat="1" ht="16.8" customHeight="1">
      <c r="A1122" s="37"/>
      <c r="B1122" s="43"/>
      <c r="C1122" s="292" t="s">
        <v>2340</v>
      </c>
      <c r="D1122" s="292" t="s">
        <v>2341</v>
      </c>
      <c r="E1122" s="16" t="s">
        <v>1</v>
      </c>
      <c r="F1122" s="293">
        <v>268.90499999999997</v>
      </c>
      <c r="G1122" s="37"/>
      <c r="H1122" s="43"/>
    </row>
    <row r="1123" s="2" customFormat="1" ht="16.8" customHeight="1">
      <c r="A1123" s="37"/>
      <c r="B1123" s="43"/>
      <c r="C1123" s="288" t="s">
        <v>613</v>
      </c>
      <c r="D1123" s="289" t="s">
        <v>613</v>
      </c>
      <c r="E1123" s="290" t="s">
        <v>1</v>
      </c>
      <c r="F1123" s="291">
        <v>137.40000000000001</v>
      </c>
      <c r="G1123" s="37"/>
      <c r="H1123" s="43"/>
    </row>
    <row r="1124" s="2" customFormat="1" ht="16.8" customHeight="1">
      <c r="A1124" s="37"/>
      <c r="B1124" s="43"/>
      <c r="C1124" s="292" t="s">
        <v>613</v>
      </c>
      <c r="D1124" s="292" t="s">
        <v>614</v>
      </c>
      <c r="E1124" s="16" t="s">
        <v>1</v>
      </c>
      <c r="F1124" s="293">
        <v>137.40000000000001</v>
      </c>
      <c r="G1124" s="37"/>
      <c r="H1124" s="43"/>
    </row>
    <row r="1125" s="2" customFormat="1" ht="16.8" customHeight="1">
      <c r="A1125" s="37"/>
      <c r="B1125" s="43"/>
      <c r="C1125" s="288" t="s">
        <v>1511</v>
      </c>
      <c r="D1125" s="289" t="s">
        <v>1511</v>
      </c>
      <c r="E1125" s="290" t="s">
        <v>1</v>
      </c>
      <c r="F1125" s="291">
        <v>19.199999999999999</v>
      </c>
      <c r="G1125" s="37"/>
      <c r="H1125" s="43"/>
    </row>
    <row r="1126" s="2" customFormat="1" ht="16.8" customHeight="1">
      <c r="A1126" s="37"/>
      <c r="B1126" s="43"/>
      <c r="C1126" s="292" t="s">
        <v>1511</v>
      </c>
      <c r="D1126" s="292" t="s">
        <v>1512</v>
      </c>
      <c r="E1126" s="16" t="s">
        <v>1</v>
      </c>
      <c r="F1126" s="293">
        <v>19.199999999999999</v>
      </c>
      <c r="G1126" s="37"/>
      <c r="H1126" s="43"/>
    </row>
    <row r="1127" s="2" customFormat="1" ht="16.8" customHeight="1">
      <c r="A1127" s="37"/>
      <c r="B1127" s="43"/>
      <c r="C1127" s="288" t="s">
        <v>1518</v>
      </c>
      <c r="D1127" s="289" t="s">
        <v>1518</v>
      </c>
      <c r="E1127" s="290" t="s">
        <v>1</v>
      </c>
      <c r="F1127" s="291">
        <v>160.5</v>
      </c>
      <c r="G1127" s="37"/>
      <c r="H1127" s="43"/>
    </row>
    <row r="1128" s="2" customFormat="1" ht="16.8" customHeight="1">
      <c r="A1128" s="37"/>
      <c r="B1128" s="43"/>
      <c r="C1128" s="292" t="s">
        <v>1518</v>
      </c>
      <c r="D1128" s="292" t="s">
        <v>1519</v>
      </c>
      <c r="E1128" s="16" t="s">
        <v>1</v>
      </c>
      <c r="F1128" s="293">
        <v>160.5</v>
      </c>
      <c r="G1128" s="37"/>
      <c r="H1128" s="43"/>
    </row>
    <row r="1129" s="2" customFormat="1" ht="16.8" customHeight="1">
      <c r="A1129" s="37"/>
      <c r="B1129" s="43"/>
      <c r="C1129" s="288" t="s">
        <v>1539</v>
      </c>
      <c r="D1129" s="289" t="s">
        <v>1539</v>
      </c>
      <c r="E1129" s="290" t="s">
        <v>1</v>
      </c>
      <c r="F1129" s="291">
        <v>6</v>
      </c>
      <c r="G1129" s="37"/>
      <c r="H1129" s="43"/>
    </row>
    <row r="1130" s="2" customFormat="1" ht="16.8" customHeight="1">
      <c r="A1130" s="37"/>
      <c r="B1130" s="43"/>
      <c r="C1130" s="292" t="s">
        <v>1539</v>
      </c>
      <c r="D1130" s="292" t="s">
        <v>1540</v>
      </c>
      <c r="E1130" s="16" t="s">
        <v>1</v>
      </c>
      <c r="F1130" s="293">
        <v>6</v>
      </c>
      <c r="G1130" s="37"/>
      <c r="H1130" s="43"/>
    </row>
    <row r="1131" s="2" customFormat="1" ht="16.8" customHeight="1">
      <c r="A1131" s="37"/>
      <c r="B1131" s="43"/>
      <c r="C1131" s="288" t="s">
        <v>1553</v>
      </c>
      <c r="D1131" s="289" t="s">
        <v>1553</v>
      </c>
      <c r="E1131" s="290" t="s">
        <v>1</v>
      </c>
      <c r="F1131" s="291">
        <v>34.799999999999997</v>
      </c>
      <c r="G1131" s="37"/>
      <c r="H1131" s="43"/>
    </row>
    <row r="1132" s="2" customFormat="1" ht="16.8" customHeight="1">
      <c r="A1132" s="37"/>
      <c r="B1132" s="43"/>
      <c r="C1132" s="292" t="s">
        <v>1553</v>
      </c>
      <c r="D1132" s="292" t="s">
        <v>1554</v>
      </c>
      <c r="E1132" s="16" t="s">
        <v>1</v>
      </c>
      <c r="F1132" s="293">
        <v>34.799999999999997</v>
      </c>
      <c r="G1132" s="37"/>
      <c r="H1132" s="43"/>
    </row>
    <row r="1133" s="2" customFormat="1" ht="16.8" customHeight="1">
      <c r="A1133" s="37"/>
      <c r="B1133" s="43"/>
      <c r="C1133" s="288" t="s">
        <v>1561</v>
      </c>
      <c r="D1133" s="289" t="s">
        <v>1561</v>
      </c>
      <c r="E1133" s="290" t="s">
        <v>1</v>
      </c>
      <c r="F1133" s="291">
        <v>18.199999999999999</v>
      </c>
      <c r="G1133" s="37"/>
      <c r="H1133" s="43"/>
    </row>
    <row r="1134" s="2" customFormat="1" ht="16.8" customHeight="1">
      <c r="A1134" s="37"/>
      <c r="B1134" s="43"/>
      <c r="C1134" s="292" t="s">
        <v>1561</v>
      </c>
      <c r="D1134" s="292" t="s">
        <v>1562</v>
      </c>
      <c r="E1134" s="16" t="s">
        <v>1</v>
      </c>
      <c r="F1134" s="293">
        <v>18.199999999999999</v>
      </c>
      <c r="G1134" s="37"/>
      <c r="H1134" s="43"/>
    </row>
    <row r="1135" s="2" customFormat="1" ht="16.8" customHeight="1">
      <c r="A1135" s="37"/>
      <c r="B1135" s="43"/>
      <c r="C1135" s="288" t="s">
        <v>1569</v>
      </c>
      <c r="D1135" s="289" t="s">
        <v>1569</v>
      </c>
      <c r="E1135" s="290" t="s">
        <v>1</v>
      </c>
      <c r="F1135" s="291">
        <v>48</v>
      </c>
      <c r="G1135" s="37"/>
      <c r="H1135" s="43"/>
    </row>
    <row r="1136" s="2" customFormat="1" ht="16.8" customHeight="1">
      <c r="A1136" s="37"/>
      <c r="B1136" s="43"/>
      <c r="C1136" s="292" t="s">
        <v>1569</v>
      </c>
      <c r="D1136" s="292" t="s">
        <v>1570</v>
      </c>
      <c r="E1136" s="16" t="s">
        <v>1</v>
      </c>
      <c r="F1136" s="293">
        <v>48</v>
      </c>
      <c r="G1136" s="37"/>
      <c r="H1136" s="43"/>
    </row>
    <row r="1137" s="2" customFormat="1" ht="16.8" customHeight="1">
      <c r="A1137" s="37"/>
      <c r="B1137" s="43"/>
      <c r="C1137" s="288" t="s">
        <v>1577</v>
      </c>
      <c r="D1137" s="289" t="s">
        <v>1577</v>
      </c>
      <c r="E1137" s="290" t="s">
        <v>1</v>
      </c>
      <c r="F1137" s="291">
        <v>4</v>
      </c>
      <c r="G1137" s="37"/>
      <c r="H1137" s="43"/>
    </row>
    <row r="1138" s="2" customFormat="1" ht="16.8" customHeight="1">
      <c r="A1138" s="37"/>
      <c r="B1138" s="43"/>
      <c r="C1138" s="292" t="s">
        <v>1577</v>
      </c>
      <c r="D1138" s="292" t="s">
        <v>1578</v>
      </c>
      <c r="E1138" s="16" t="s">
        <v>1</v>
      </c>
      <c r="F1138" s="293">
        <v>4</v>
      </c>
      <c r="G1138" s="37"/>
      <c r="H1138" s="43"/>
    </row>
    <row r="1139" s="2" customFormat="1" ht="16.8" customHeight="1">
      <c r="A1139" s="37"/>
      <c r="B1139" s="43"/>
      <c r="C1139" s="288" t="s">
        <v>121</v>
      </c>
      <c r="D1139" s="289" t="s">
        <v>121</v>
      </c>
      <c r="E1139" s="290" t="s">
        <v>1</v>
      </c>
      <c r="F1139" s="291">
        <v>12.4</v>
      </c>
      <c r="G1139" s="37"/>
      <c r="H1139" s="43"/>
    </row>
    <row r="1140" s="2" customFormat="1" ht="16.8" customHeight="1">
      <c r="A1140" s="37"/>
      <c r="B1140" s="43"/>
      <c r="C1140" s="292" t="s">
        <v>1</v>
      </c>
      <c r="D1140" s="292" t="s">
        <v>1586</v>
      </c>
      <c r="E1140" s="16" t="s">
        <v>1</v>
      </c>
      <c r="F1140" s="293">
        <v>0</v>
      </c>
      <c r="G1140" s="37"/>
      <c r="H1140" s="43"/>
    </row>
    <row r="1141" s="2" customFormat="1" ht="16.8" customHeight="1">
      <c r="A1141" s="37"/>
      <c r="B1141" s="43"/>
      <c r="C1141" s="292" t="s">
        <v>121</v>
      </c>
      <c r="D1141" s="292" t="s">
        <v>1587</v>
      </c>
      <c r="E1141" s="16" t="s">
        <v>1</v>
      </c>
      <c r="F1141" s="293">
        <v>12.4</v>
      </c>
      <c r="G1141" s="37"/>
      <c r="H1141" s="43"/>
    </row>
    <row r="1142" s="2" customFormat="1" ht="16.8" customHeight="1">
      <c r="A1142" s="37"/>
      <c r="B1142" s="43"/>
      <c r="C1142" s="294" t="s">
        <v>2272</v>
      </c>
      <c r="D1142" s="37"/>
      <c r="E1142" s="37"/>
      <c r="F1142" s="37"/>
      <c r="G1142" s="37"/>
      <c r="H1142" s="43"/>
    </row>
    <row r="1143" s="2" customFormat="1" ht="16.8" customHeight="1">
      <c r="A1143" s="37"/>
      <c r="B1143" s="43"/>
      <c r="C1143" s="292" t="s">
        <v>1580</v>
      </c>
      <c r="D1143" s="292" t="s">
        <v>1581</v>
      </c>
      <c r="E1143" s="16" t="s">
        <v>642</v>
      </c>
      <c r="F1143" s="293">
        <v>73</v>
      </c>
      <c r="G1143" s="37"/>
      <c r="H1143" s="43"/>
    </row>
    <row r="1144" s="2" customFormat="1" ht="16.8" customHeight="1">
      <c r="A1144" s="37"/>
      <c r="B1144" s="43"/>
      <c r="C1144" s="288" t="s">
        <v>626</v>
      </c>
      <c r="D1144" s="289" t="s">
        <v>626</v>
      </c>
      <c r="E1144" s="290" t="s">
        <v>1</v>
      </c>
      <c r="F1144" s="291">
        <v>137.40000000000001</v>
      </c>
      <c r="G1144" s="37"/>
      <c r="H1144" s="43"/>
    </row>
    <row r="1145" s="2" customFormat="1" ht="16.8" customHeight="1">
      <c r="A1145" s="37"/>
      <c r="B1145" s="43"/>
      <c r="C1145" s="292" t="s">
        <v>626</v>
      </c>
      <c r="D1145" s="292" t="s">
        <v>627</v>
      </c>
      <c r="E1145" s="16" t="s">
        <v>1</v>
      </c>
      <c r="F1145" s="293">
        <v>137.40000000000001</v>
      </c>
      <c r="G1145" s="37"/>
      <c r="H1145" s="43"/>
    </row>
    <row r="1146" s="2" customFormat="1" ht="16.8" customHeight="1">
      <c r="A1146" s="37"/>
      <c r="B1146" s="43"/>
      <c r="C1146" s="288" t="s">
        <v>123</v>
      </c>
      <c r="D1146" s="289" t="s">
        <v>123</v>
      </c>
      <c r="E1146" s="290" t="s">
        <v>1</v>
      </c>
      <c r="F1146" s="291">
        <v>21.584</v>
      </c>
      <c r="G1146" s="37"/>
      <c r="H1146" s="43"/>
    </row>
    <row r="1147" s="2" customFormat="1" ht="16.8" customHeight="1">
      <c r="A1147" s="37"/>
      <c r="B1147" s="43"/>
      <c r="C1147" s="292" t="s">
        <v>123</v>
      </c>
      <c r="D1147" s="292" t="s">
        <v>1603</v>
      </c>
      <c r="E1147" s="16" t="s">
        <v>1</v>
      </c>
      <c r="F1147" s="293">
        <v>21.584</v>
      </c>
      <c r="G1147" s="37"/>
      <c r="H1147" s="43"/>
    </row>
    <row r="1148" s="2" customFormat="1" ht="16.8" customHeight="1">
      <c r="A1148" s="37"/>
      <c r="B1148" s="43"/>
      <c r="C1148" s="294" t="s">
        <v>2272</v>
      </c>
      <c r="D1148" s="37"/>
      <c r="E1148" s="37"/>
      <c r="F1148" s="37"/>
      <c r="G1148" s="37"/>
      <c r="H1148" s="43"/>
    </row>
    <row r="1149" s="2" customFormat="1" ht="16.8" customHeight="1">
      <c r="A1149" s="37"/>
      <c r="B1149" s="43"/>
      <c r="C1149" s="292" t="s">
        <v>1598</v>
      </c>
      <c r="D1149" s="292" t="s">
        <v>1599</v>
      </c>
      <c r="E1149" s="16" t="s">
        <v>356</v>
      </c>
      <c r="F1149" s="293">
        <v>57.116</v>
      </c>
      <c r="G1149" s="37"/>
      <c r="H1149" s="43"/>
    </row>
    <row r="1150" s="2" customFormat="1" ht="16.8" customHeight="1">
      <c r="A1150" s="37"/>
      <c r="B1150" s="43"/>
      <c r="C1150" s="288" t="s">
        <v>125</v>
      </c>
      <c r="D1150" s="289" t="s">
        <v>125</v>
      </c>
      <c r="E1150" s="290" t="s">
        <v>1</v>
      </c>
      <c r="F1150" s="291">
        <v>21.584</v>
      </c>
      <c r="G1150" s="37"/>
      <c r="H1150" s="43"/>
    </row>
    <row r="1151" s="2" customFormat="1" ht="16.8" customHeight="1">
      <c r="A1151" s="37"/>
      <c r="B1151" s="43"/>
      <c r="C1151" s="292" t="s">
        <v>125</v>
      </c>
      <c r="D1151" s="292" t="s">
        <v>1603</v>
      </c>
      <c r="E1151" s="16" t="s">
        <v>1</v>
      </c>
      <c r="F1151" s="293">
        <v>21.584</v>
      </c>
      <c r="G1151" s="37"/>
      <c r="H1151" s="43"/>
    </row>
    <row r="1152" s="2" customFormat="1" ht="16.8" customHeight="1">
      <c r="A1152" s="37"/>
      <c r="B1152" s="43"/>
      <c r="C1152" s="294" t="s">
        <v>2272</v>
      </c>
      <c r="D1152" s="37"/>
      <c r="E1152" s="37"/>
      <c r="F1152" s="37"/>
      <c r="G1152" s="37"/>
      <c r="H1152" s="43"/>
    </row>
    <row r="1153" s="2" customFormat="1" ht="16.8" customHeight="1">
      <c r="A1153" s="37"/>
      <c r="B1153" s="43"/>
      <c r="C1153" s="292" t="s">
        <v>1608</v>
      </c>
      <c r="D1153" s="292" t="s">
        <v>1609</v>
      </c>
      <c r="E1153" s="16" t="s">
        <v>356</v>
      </c>
      <c r="F1153" s="293">
        <v>26.128</v>
      </c>
      <c r="G1153" s="37"/>
      <c r="H1153" s="43"/>
    </row>
    <row r="1154" s="2" customFormat="1" ht="16.8" customHeight="1">
      <c r="A1154" s="37"/>
      <c r="B1154" s="43"/>
      <c r="C1154" s="288" t="s">
        <v>1621</v>
      </c>
      <c r="D1154" s="289" t="s">
        <v>1621</v>
      </c>
      <c r="E1154" s="290" t="s">
        <v>1</v>
      </c>
      <c r="F1154" s="291">
        <v>16.199999999999999</v>
      </c>
      <c r="G1154" s="37"/>
      <c r="H1154" s="43"/>
    </row>
    <row r="1155" s="2" customFormat="1" ht="16.8" customHeight="1">
      <c r="A1155" s="37"/>
      <c r="B1155" s="43"/>
      <c r="C1155" s="292" t="s">
        <v>1621</v>
      </c>
      <c r="D1155" s="292" t="s">
        <v>1622</v>
      </c>
      <c r="E1155" s="16" t="s">
        <v>1</v>
      </c>
      <c r="F1155" s="293">
        <v>16.199999999999999</v>
      </c>
      <c r="G1155" s="37"/>
      <c r="H1155" s="43"/>
    </row>
    <row r="1156" s="2" customFormat="1" ht="16.8" customHeight="1">
      <c r="A1156" s="37"/>
      <c r="B1156" s="43"/>
      <c r="C1156" s="288" t="s">
        <v>126</v>
      </c>
      <c r="D1156" s="289" t="s">
        <v>126</v>
      </c>
      <c r="E1156" s="290" t="s">
        <v>1</v>
      </c>
      <c r="F1156" s="291">
        <v>54</v>
      </c>
      <c r="G1156" s="37"/>
      <c r="H1156" s="43"/>
    </row>
    <row r="1157" s="2" customFormat="1" ht="16.8" customHeight="1">
      <c r="A1157" s="37"/>
      <c r="B1157" s="43"/>
      <c r="C1157" s="292" t="s">
        <v>126</v>
      </c>
      <c r="D1157" s="292" t="s">
        <v>1629</v>
      </c>
      <c r="E1157" s="16" t="s">
        <v>1</v>
      </c>
      <c r="F1157" s="293">
        <v>54</v>
      </c>
      <c r="G1157" s="37"/>
      <c r="H1157" s="43"/>
    </row>
    <row r="1158" s="2" customFormat="1" ht="16.8" customHeight="1">
      <c r="A1158" s="37"/>
      <c r="B1158" s="43"/>
      <c r="C1158" s="294" t="s">
        <v>2272</v>
      </c>
      <c r="D1158" s="37"/>
      <c r="E1158" s="37"/>
      <c r="F1158" s="37"/>
      <c r="G1158" s="37"/>
      <c r="H1158" s="43"/>
    </row>
    <row r="1159" s="2" customFormat="1" ht="16.8" customHeight="1">
      <c r="A1159" s="37"/>
      <c r="B1159" s="43"/>
      <c r="C1159" s="292" t="s">
        <v>1624</v>
      </c>
      <c r="D1159" s="292" t="s">
        <v>1625</v>
      </c>
      <c r="E1159" s="16" t="s">
        <v>1223</v>
      </c>
      <c r="F1159" s="293">
        <v>59.399999999999999</v>
      </c>
      <c r="G1159" s="37"/>
      <c r="H1159" s="43"/>
    </row>
    <row r="1160" s="2" customFormat="1" ht="16.8" customHeight="1">
      <c r="A1160" s="37"/>
      <c r="B1160" s="43"/>
      <c r="C1160" s="288" t="s">
        <v>128</v>
      </c>
      <c r="D1160" s="289" t="s">
        <v>128</v>
      </c>
      <c r="E1160" s="290" t="s">
        <v>1</v>
      </c>
      <c r="F1160" s="291">
        <v>30.879999999999999</v>
      </c>
      <c r="G1160" s="37"/>
      <c r="H1160" s="43"/>
    </row>
    <row r="1161" s="2" customFormat="1" ht="16.8" customHeight="1">
      <c r="A1161" s="37"/>
      <c r="B1161" s="43"/>
      <c r="C1161" s="292" t="s">
        <v>128</v>
      </c>
      <c r="D1161" s="292" t="s">
        <v>1639</v>
      </c>
      <c r="E1161" s="16" t="s">
        <v>1</v>
      </c>
      <c r="F1161" s="293">
        <v>30.879999999999999</v>
      </c>
      <c r="G1161" s="37"/>
      <c r="H1161" s="43"/>
    </row>
    <row r="1162" s="2" customFormat="1" ht="16.8" customHeight="1">
      <c r="A1162" s="37"/>
      <c r="B1162" s="43"/>
      <c r="C1162" s="294" t="s">
        <v>2272</v>
      </c>
      <c r="D1162" s="37"/>
      <c r="E1162" s="37"/>
      <c r="F1162" s="37"/>
      <c r="G1162" s="37"/>
      <c r="H1162" s="43"/>
    </row>
    <row r="1163" s="2" customFormat="1" ht="16.8" customHeight="1">
      <c r="A1163" s="37"/>
      <c r="B1163" s="43"/>
      <c r="C1163" s="292" t="s">
        <v>1633</v>
      </c>
      <c r="D1163" s="292" t="s">
        <v>1634</v>
      </c>
      <c r="E1163" s="16" t="s">
        <v>642</v>
      </c>
      <c r="F1163" s="293">
        <v>44.719999999999999</v>
      </c>
      <c r="G1163" s="37"/>
      <c r="H1163" s="43"/>
    </row>
    <row r="1164" s="2" customFormat="1" ht="16.8" customHeight="1">
      <c r="A1164" s="37"/>
      <c r="B1164" s="43"/>
      <c r="C1164" s="288" t="s">
        <v>1649</v>
      </c>
      <c r="D1164" s="289" t="s">
        <v>1649</v>
      </c>
      <c r="E1164" s="290" t="s">
        <v>1</v>
      </c>
      <c r="F1164" s="291">
        <v>7.3789999999999996</v>
      </c>
      <c r="G1164" s="37"/>
      <c r="H1164" s="43"/>
    </row>
    <row r="1165" s="2" customFormat="1" ht="16.8" customHeight="1">
      <c r="A1165" s="37"/>
      <c r="B1165" s="43"/>
      <c r="C1165" s="292" t="s">
        <v>1649</v>
      </c>
      <c r="D1165" s="292" t="s">
        <v>1650</v>
      </c>
      <c r="E1165" s="16" t="s">
        <v>1</v>
      </c>
      <c r="F1165" s="293">
        <v>7.3789999999999996</v>
      </c>
      <c r="G1165" s="37"/>
      <c r="H1165" s="43"/>
    </row>
    <row r="1166" s="2" customFormat="1" ht="16.8" customHeight="1">
      <c r="A1166" s="37"/>
      <c r="B1166" s="43"/>
      <c r="C1166" s="288" t="s">
        <v>2342</v>
      </c>
      <c r="D1166" s="289" t="s">
        <v>2342</v>
      </c>
      <c r="E1166" s="290" t="s">
        <v>1</v>
      </c>
      <c r="F1166" s="291">
        <v>21.925000000000001</v>
      </c>
      <c r="G1166" s="37"/>
      <c r="H1166" s="43"/>
    </row>
    <row r="1167" s="2" customFormat="1" ht="16.8" customHeight="1">
      <c r="A1167" s="37"/>
      <c r="B1167" s="43"/>
      <c r="C1167" s="292" t="s">
        <v>2342</v>
      </c>
      <c r="D1167" s="292" t="s">
        <v>1284</v>
      </c>
      <c r="E1167" s="16" t="s">
        <v>1</v>
      </c>
      <c r="F1167" s="293">
        <v>21.925000000000001</v>
      </c>
      <c r="G1167" s="37"/>
      <c r="H1167" s="43"/>
    </row>
    <row r="1168" s="2" customFormat="1" ht="16.8" customHeight="1">
      <c r="A1168" s="37"/>
      <c r="B1168" s="43"/>
      <c r="C1168" s="288" t="s">
        <v>2343</v>
      </c>
      <c r="D1168" s="289" t="s">
        <v>2343</v>
      </c>
      <c r="E1168" s="290" t="s">
        <v>1</v>
      </c>
      <c r="F1168" s="291">
        <v>29.303000000000001</v>
      </c>
      <c r="G1168" s="37"/>
      <c r="H1168" s="43"/>
    </row>
    <row r="1169" s="2" customFormat="1" ht="16.8" customHeight="1">
      <c r="A1169" s="37"/>
      <c r="B1169" s="43"/>
      <c r="C1169" s="292" t="s">
        <v>2343</v>
      </c>
      <c r="D1169" s="292" t="s">
        <v>2344</v>
      </c>
      <c r="E1169" s="16" t="s">
        <v>1</v>
      </c>
      <c r="F1169" s="293">
        <v>29.303000000000001</v>
      </c>
      <c r="G1169" s="37"/>
      <c r="H1169" s="43"/>
    </row>
    <row r="1170" s="2" customFormat="1" ht="16.8" customHeight="1">
      <c r="A1170" s="37"/>
      <c r="B1170" s="43"/>
      <c r="C1170" s="288" t="s">
        <v>130</v>
      </c>
      <c r="D1170" s="289" t="s">
        <v>130</v>
      </c>
      <c r="E1170" s="290" t="s">
        <v>1</v>
      </c>
      <c r="F1170" s="291">
        <v>21.925000000000001</v>
      </c>
      <c r="G1170" s="37"/>
      <c r="H1170" s="43"/>
    </row>
    <row r="1171" s="2" customFormat="1" ht="16.8" customHeight="1">
      <c r="A1171" s="37"/>
      <c r="B1171" s="43"/>
      <c r="C1171" s="292" t="s">
        <v>130</v>
      </c>
      <c r="D1171" s="292" t="s">
        <v>1284</v>
      </c>
      <c r="E1171" s="16" t="s">
        <v>1</v>
      </c>
      <c r="F1171" s="293">
        <v>21.925000000000001</v>
      </c>
      <c r="G1171" s="37"/>
      <c r="H1171" s="43"/>
    </row>
    <row r="1172" s="2" customFormat="1" ht="16.8" customHeight="1">
      <c r="A1172" s="37"/>
      <c r="B1172" s="43"/>
      <c r="C1172" s="294" t="s">
        <v>2272</v>
      </c>
      <c r="D1172" s="37"/>
      <c r="E1172" s="37"/>
      <c r="F1172" s="37"/>
      <c r="G1172" s="37"/>
      <c r="H1172" s="43"/>
    </row>
    <row r="1173" s="2" customFormat="1" ht="16.8" customHeight="1">
      <c r="A1173" s="37"/>
      <c r="B1173" s="43"/>
      <c r="C1173" s="292" t="s">
        <v>1661</v>
      </c>
      <c r="D1173" s="292" t="s">
        <v>1662</v>
      </c>
      <c r="E1173" s="16" t="s">
        <v>356</v>
      </c>
      <c r="F1173" s="293">
        <v>26.638999999999999</v>
      </c>
      <c r="G1173" s="37"/>
      <c r="H1173" s="43"/>
    </row>
    <row r="1174" s="2" customFormat="1" ht="16.8" customHeight="1">
      <c r="A1174" s="37"/>
      <c r="B1174" s="43"/>
      <c r="C1174" s="288" t="s">
        <v>638</v>
      </c>
      <c r="D1174" s="289" t="s">
        <v>638</v>
      </c>
      <c r="E1174" s="290" t="s">
        <v>1</v>
      </c>
      <c r="F1174" s="291">
        <v>91.599999999999994</v>
      </c>
      <c r="G1174" s="37"/>
      <c r="H1174" s="43"/>
    </row>
    <row r="1175" s="2" customFormat="1" ht="16.8" customHeight="1">
      <c r="A1175" s="37"/>
      <c r="B1175" s="43"/>
      <c r="C1175" s="292" t="s">
        <v>638</v>
      </c>
      <c r="D1175" s="292" t="s">
        <v>639</v>
      </c>
      <c r="E1175" s="16" t="s">
        <v>1</v>
      </c>
      <c r="F1175" s="293">
        <v>91.599999999999994</v>
      </c>
      <c r="G1175" s="37"/>
      <c r="H1175" s="43"/>
    </row>
    <row r="1176" s="2" customFormat="1" ht="16.8" customHeight="1">
      <c r="A1176" s="37"/>
      <c r="B1176" s="43"/>
      <c r="C1176" s="288" t="s">
        <v>131</v>
      </c>
      <c r="D1176" s="289" t="s">
        <v>131</v>
      </c>
      <c r="E1176" s="290" t="s">
        <v>1</v>
      </c>
      <c r="F1176" s="291">
        <v>26.638999999999999</v>
      </c>
      <c r="G1176" s="37"/>
      <c r="H1176" s="43"/>
    </row>
    <row r="1177" s="2" customFormat="1" ht="16.8" customHeight="1">
      <c r="A1177" s="37"/>
      <c r="B1177" s="43"/>
      <c r="C1177" s="292" t="s">
        <v>131</v>
      </c>
      <c r="D1177" s="292" t="s">
        <v>1673</v>
      </c>
      <c r="E1177" s="16" t="s">
        <v>1</v>
      </c>
      <c r="F1177" s="293">
        <v>26.638999999999999</v>
      </c>
      <c r="G1177" s="37"/>
      <c r="H1177" s="43"/>
    </row>
    <row r="1178" s="2" customFormat="1" ht="16.8" customHeight="1">
      <c r="A1178" s="37"/>
      <c r="B1178" s="43"/>
      <c r="C1178" s="294" t="s">
        <v>2272</v>
      </c>
      <c r="D1178" s="37"/>
      <c r="E1178" s="37"/>
      <c r="F1178" s="37"/>
      <c r="G1178" s="37"/>
      <c r="H1178" s="43"/>
    </row>
    <row r="1179" s="2" customFormat="1" ht="16.8" customHeight="1">
      <c r="A1179" s="37"/>
      <c r="B1179" s="43"/>
      <c r="C1179" s="292" t="s">
        <v>1668</v>
      </c>
      <c r="D1179" s="292" t="s">
        <v>1669</v>
      </c>
      <c r="E1179" s="16" t="s">
        <v>356</v>
      </c>
      <c r="F1179" s="293">
        <v>36.865000000000002</v>
      </c>
      <c r="G1179" s="37"/>
      <c r="H1179" s="43"/>
    </row>
    <row r="1180" s="2" customFormat="1" ht="16.8" customHeight="1">
      <c r="A1180" s="37"/>
      <c r="B1180" s="43"/>
      <c r="C1180" s="288" t="s">
        <v>133</v>
      </c>
      <c r="D1180" s="289" t="s">
        <v>133</v>
      </c>
      <c r="E1180" s="290" t="s">
        <v>1</v>
      </c>
      <c r="F1180" s="291">
        <v>30.879999999999999</v>
      </c>
      <c r="G1180" s="37"/>
      <c r="H1180" s="43"/>
    </row>
    <row r="1181" s="2" customFormat="1" ht="16.8" customHeight="1">
      <c r="A1181" s="37"/>
      <c r="B1181" s="43"/>
      <c r="C1181" s="292" t="s">
        <v>133</v>
      </c>
      <c r="D1181" s="292" t="s">
        <v>1639</v>
      </c>
      <c r="E1181" s="16" t="s">
        <v>1</v>
      </c>
      <c r="F1181" s="293">
        <v>30.879999999999999</v>
      </c>
      <c r="G1181" s="37"/>
      <c r="H1181" s="43"/>
    </row>
    <row r="1182" s="2" customFormat="1" ht="16.8" customHeight="1">
      <c r="A1182" s="37"/>
      <c r="B1182" s="43"/>
      <c r="C1182" s="294" t="s">
        <v>2272</v>
      </c>
      <c r="D1182" s="37"/>
      <c r="E1182" s="37"/>
      <c r="F1182" s="37"/>
      <c r="G1182" s="37"/>
      <c r="H1182" s="43"/>
    </row>
    <row r="1183" s="2" customFormat="1" ht="16.8" customHeight="1">
      <c r="A1183" s="37"/>
      <c r="B1183" s="43"/>
      <c r="C1183" s="292" t="s">
        <v>1677</v>
      </c>
      <c r="D1183" s="292" t="s">
        <v>1678</v>
      </c>
      <c r="E1183" s="16" t="s">
        <v>642</v>
      </c>
      <c r="F1183" s="293">
        <v>60.920000000000002</v>
      </c>
      <c r="G1183" s="37"/>
      <c r="H1183" s="43"/>
    </row>
    <row r="1184" s="2" customFormat="1" ht="16.8" customHeight="1">
      <c r="A1184" s="37"/>
      <c r="B1184" s="43"/>
      <c r="C1184" s="288" t="s">
        <v>1696</v>
      </c>
      <c r="D1184" s="289" t="s">
        <v>1696</v>
      </c>
      <c r="E1184" s="290" t="s">
        <v>1</v>
      </c>
      <c r="F1184" s="291">
        <v>4.7999999999999998</v>
      </c>
      <c r="G1184" s="37"/>
      <c r="H1184" s="43"/>
    </row>
    <row r="1185" s="2" customFormat="1" ht="16.8" customHeight="1">
      <c r="A1185" s="37"/>
      <c r="B1185" s="43"/>
      <c r="C1185" s="292" t="s">
        <v>1696</v>
      </c>
      <c r="D1185" s="292" t="s">
        <v>1697</v>
      </c>
      <c r="E1185" s="16" t="s">
        <v>1</v>
      </c>
      <c r="F1185" s="293">
        <v>4.7999999999999998</v>
      </c>
      <c r="G1185" s="37"/>
      <c r="H1185" s="43"/>
    </row>
    <row r="1186" s="2" customFormat="1" ht="16.8" customHeight="1">
      <c r="A1186" s="37"/>
      <c r="B1186" s="43"/>
      <c r="C1186" s="288" t="s">
        <v>1703</v>
      </c>
      <c r="D1186" s="289" t="s">
        <v>1703</v>
      </c>
      <c r="E1186" s="290" t="s">
        <v>1</v>
      </c>
      <c r="F1186" s="291">
        <v>4.7999999999999998</v>
      </c>
      <c r="G1186" s="37"/>
      <c r="H1186" s="43"/>
    </row>
    <row r="1187" s="2" customFormat="1" ht="16.8" customHeight="1">
      <c r="A1187" s="37"/>
      <c r="B1187" s="43"/>
      <c r="C1187" s="292" t="s">
        <v>1703</v>
      </c>
      <c r="D1187" s="292" t="s">
        <v>1704</v>
      </c>
      <c r="E1187" s="16" t="s">
        <v>1</v>
      </c>
      <c r="F1187" s="293">
        <v>4.7999999999999998</v>
      </c>
      <c r="G1187" s="37"/>
      <c r="H1187" s="43"/>
    </row>
    <row r="1188" s="2" customFormat="1" ht="16.8" customHeight="1">
      <c r="A1188" s="37"/>
      <c r="B1188" s="43"/>
      <c r="C1188" s="288" t="s">
        <v>1710</v>
      </c>
      <c r="D1188" s="289" t="s">
        <v>1710</v>
      </c>
      <c r="E1188" s="290" t="s">
        <v>1</v>
      </c>
      <c r="F1188" s="291">
        <v>4.7999999999999998</v>
      </c>
      <c r="G1188" s="37"/>
      <c r="H1188" s="43"/>
    </row>
    <row r="1189" s="2" customFormat="1" ht="16.8" customHeight="1">
      <c r="A1189" s="37"/>
      <c r="B1189" s="43"/>
      <c r="C1189" s="292" t="s">
        <v>1710</v>
      </c>
      <c r="D1189" s="292" t="s">
        <v>1711</v>
      </c>
      <c r="E1189" s="16" t="s">
        <v>1</v>
      </c>
      <c r="F1189" s="293">
        <v>4.7999999999999998</v>
      </c>
      <c r="G1189" s="37"/>
      <c r="H1189" s="43"/>
    </row>
    <row r="1190" s="2" customFormat="1" ht="16.8" customHeight="1">
      <c r="A1190" s="37"/>
      <c r="B1190" s="43"/>
      <c r="C1190" s="288" t="s">
        <v>1717</v>
      </c>
      <c r="D1190" s="289" t="s">
        <v>1717</v>
      </c>
      <c r="E1190" s="290" t="s">
        <v>1</v>
      </c>
      <c r="F1190" s="291">
        <v>4.7999999999999998</v>
      </c>
      <c r="G1190" s="37"/>
      <c r="H1190" s="43"/>
    </row>
    <row r="1191" s="2" customFormat="1" ht="16.8" customHeight="1">
      <c r="A1191" s="37"/>
      <c r="B1191" s="43"/>
      <c r="C1191" s="292" t="s">
        <v>1717</v>
      </c>
      <c r="D1191" s="292" t="s">
        <v>1718</v>
      </c>
      <c r="E1191" s="16" t="s">
        <v>1</v>
      </c>
      <c r="F1191" s="293">
        <v>4.7999999999999998</v>
      </c>
      <c r="G1191" s="37"/>
      <c r="H1191" s="43"/>
    </row>
    <row r="1192" s="2" customFormat="1" ht="16.8" customHeight="1">
      <c r="A1192" s="37"/>
      <c r="B1192" s="43"/>
      <c r="C1192" s="288" t="s">
        <v>1724</v>
      </c>
      <c r="D1192" s="289" t="s">
        <v>1724</v>
      </c>
      <c r="E1192" s="290" t="s">
        <v>1</v>
      </c>
      <c r="F1192" s="291">
        <v>4.7999999999999998</v>
      </c>
      <c r="G1192" s="37"/>
      <c r="H1192" s="43"/>
    </row>
    <row r="1193" s="2" customFormat="1" ht="16.8" customHeight="1">
      <c r="A1193" s="37"/>
      <c r="B1193" s="43"/>
      <c r="C1193" s="292" t="s">
        <v>1724</v>
      </c>
      <c r="D1193" s="292" t="s">
        <v>1725</v>
      </c>
      <c r="E1193" s="16" t="s">
        <v>1</v>
      </c>
      <c r="F1193" s="293">
        <v>4.7999999999999998</v>
      </c>
      <c r="G1193" s="37"/>
      <c r="H1193" s="43"/>
    </row>
    <row r="1194" s="2" customFormat="1" ht="16.8" customHeight="1">
      <c r="A1194" s="37"/>
      <c r="B1194" s="43"/>
      <c r="C1194" s="288" t="s">
        <v>134</v>
      </c>
      <c r="D1194" s="289" t="s">
        <v>134</v>
      </c>
      <c r="E1194" s="290" t="s">
        <v>1</v>
      </c>
      <c r="F1194" s="291">
        <v>16.199999999999999</v>
      </c>
      <c r="G1194" s="37"/>
      <c r="H1194" s="43"/>
    </row>
    <row r="1195" s="2" customFormat="1" ht="16.8" customHeight="1">
      <c r="A1195" s="37"/>
      <c r="B1195" s="43"/>
      <c r="C1195" s="292" t="s">
        <v>134</v>
      </c>
      <c r="D1195" s="292" t="s">
        <v>1732</v>
      </c>
      <c r="E1195" s="16" t="s">
        <v>1</v>
      </c>
      <c r="F1195" s="293">
        <v>16.199999999999999</v>
      </c>
      <c r="G1195" s="37"/>
      <c r="H1195" s="43"/>
    </row>
    <row r="1196" s="2" customFormat="1" ht="16.8" customHeight="1">
      <c r="A1196" s="37"/>
      <c r="B1196" s="43"/>
      <c r="C1196" s="294" t="s">
        <v>2272</v>
      </c>
      <c r="D1196" s="37"/>
      <c r="E1196" s="37"/>
      <c r="F1196" s="37"/>
      <c r="G1196" s="37"/>
      <c r="H1196" s="43"/>
    </row>
    <row r="1197" s="2" customFormat="1">
      <c r="A1197" s="37"/>
      <c r="B1197" s="43"/>
      <c r="C1197" s="292" t="s">
        <v>1727</v>
      </c>
      <c r="D1197" s="292" t="s">
        <v>1728</v>
      </c>
      <c r="E1197" s="16" t="s">
        <v>642</v>
      </c>
      <c r="F1197" s="293">
        <v>1289.4000000000001</v>
      </c>
      <c r="G1197" s="37"/>
      <c r="H1197" s="43"/>
    </row>
    <row r="1198" s="2" customFormat="1" ht="16.8" customHeight="1">
      <c r="A1198" s="37"/>
      <c r="B1198" s="43"/>
      <c r="C1198" s="288" t="s">
        <v>1748</v>
      </c>
      <c r="D1198" s="289" t="s">
        <v>1748</v>
      </c>
      <c r="E1198" s="290" t="s">
        <v>1</v>
      </c>
      <c r="F1198" s="291">
        <v>310.43299999999999</v>
      </c>
      <c r="G1198" s="37"/>
      <c r="H1198" s="43"/>
    </row>
    <row r="1199" s="2" customFormat="1" ht="16.8" customHeight="1">
      <c r="A1199" s="37"/>
      <c r="B1199" s="43"/>
      <c r="C1199" s="292" t="s">
        <v>1748</v>
      </c>
      <c r="D1199" s="292" t="s">
        <v>1749</v>
      </c>
      <c r="E1199" s="16" t="s">
        <v>1</v>
      </c>
      <c r="F1199" s="293">
        <v>310.43299999999999</v>
      </c>
      <c r="G1199" s="37"/>
      <c r="H1199" s="43"/>
    </row>
    <row r="1200" s="2" customFormat="1" ht="16.8" customHeight="1">
      <c r="A1200" s="37"/>
      <c r="B1200" s="43"/>
      <c r="C1200" s="288" t="s">
        <v>383</v>
      </c>
      <c r="D1200" s="289" t="s">
        <v>383</v>
      </c>
      <c r="E1200" s="290" t="s">
        <v>1</v>
      </c>
      <c r="F1200" s="291">
        <v>50.151000000000003</v>
      </c>
      <c r="G1200" s="37"/>
      <c r="H1200" s="43"/>
    </row>
    <row r="1201" s="2" customFormat="1" ht="16.8" customHeight="1">
      <c r="A1201" s="37"/>
      <c r="B1201" s="43"/>
      <c r="C1201" s="292" t="s">
        <v>383</v>
      </c>
      <c r="D1201" s="292" t="s">
        <v>384</v>
      </c>
      <c r="E1201" s="16" t="s">
        <v>1</v>
      </c>
      <c r="F1201" s="293">
        <v>50.151000000000003</v>
      </c>
      <c r="G1201" s="37"/>
      <c r="H1201" s="43"/>
    </row>
    <row r="1202" s="2" customFormat="1" ht="16.8" customHeight="1">
      <c r="A1202" s="37"/>
      <c r="B1202" s="43"/>
      <c r="C1202" s="288" t="s">
        <v>650</v>
      </c>
      <c r="D1202" s="289" t="s">
        <v>650</v>
      </c>
      <c r="E1202" s="290" t="s">
        <v>1</v>
      </c>
      <c r="F1202" s="291">
        <v>92.516000000000005</v>
      </c>
      <c r="G1202" s="37"/>
      <c r="H1202" s="43"/>
    </row>
    <row r="1203" s="2" customFormat="1" ht="16.8" customHeight="1">
      <c r="A1203" s="37"/>
      <c r="B1203" s="43"/>
      <c r="C1203" s="292" t="s">
        <v>650</v>
      </c>
      <c r="D1203" s="292" t="s">
        <v>651</v>
      </c>
      <c r="E1203" s="16" t="s">
        <v>1</v>
      </c>
      <c r="F1203" s="293">
        <v>92.516000000000005</v>
      </c>
      <c r="G1203" s="37"/>
      <c r="H1203" s="43"/>
    </row>
    <row r="1204" s="2" customFormat="1" ht="16.8" customHeight="1">
      <c r="A1204" s="37"/>
      <c r="B1204" s="43"/>
      <c r="C1204" s="288" t="s">
        <v>1756</v>
      </c>
      <c r="D1204" s="289" t="s">
        <v>1756</v>
      </c>
      <c r="E1204" s="290" t="s">
        <v>1</v>
      </c>
      <c r="F1204" s="291">
        <v>1043.4380000000001</v>
      </c>
      <c r="G1204" s="37"/>
      <c r="H1204" s="43"/>
    </row>
    <row r="1205" s="2" customFormat="1" ht="16.8" customHeight="1">
      <c r="A1205" s="37"/>
      <c r="B1205" s="43"/>
      <c r="C1205" s="292" t="s">
        <v>1756</v>
      </c>
      <c r="D1205" s="292" t="s">
        <v>1757</v>
      </c>
      <c r="E1205" s="16" t="s">
        <v>1</v>
      </c>
      <c r="F1205" s="293">
        <v>1043.4380000000001</v>
      </c>
      <c r="G1205" s="37"/>
      <c r="H1205" s="43"/>
    </row>
    <row r="1206" s="2" customFormat="1" ht="16.8" customHeight="1">
      <c r="A1206" s="37"/>
      <c r="B1206" s="43"/>
      <c r="C1206" s="288" t="s">
        <v>136</v>
      </c>
      <c r="D1206" s="289" t="s">
        <v>136</v>
      </c>
      <c r="E1206" s="290" t="s">
        <v>1</v>
      </c>
      <c r="F1206" s="291">
        <v>96.599999999999994</v>
      </c>
      <c r="G1206" s="37"/>
      <c r="H1206" s="43"/>
    </row>
    <row r="1207" s="2" customFormat="1" ht="16.8" customHeight="1">
      <c r="A1207" s="37"/>
      <c r="B1207" s="43"/>
      <c r="C1207" s="292" t="s">
        <v>136</v>
      </c>
      <c r="D1207" s="292" t="s">
        <v>1764</v>
      </c>
      <c r="E1207" s="16" t="s">
        <v>1</v>
      </c>
      <c r="F1207" s="293">
        <v>96.599999999999994</v>
      </c>
      <c r="G1207" s="37"/>
      <c r="H1207" s="43"/>
    </row>
    <row r="1208" s="2" customFormat="1" ht="16.8" customHeight="1">
      <c r="A1208" s="37"/>
      <c r="B1208" s="43"/>
      <c r="C1208" s="294" t="s">
        <v>2272</v>
      </c>
      <c r="D1208" s="37"/>
      <c r="E1208" s="37"/>
      <c r="F1208" s="37"/>
      <c r="G1208" s="37"/>
      <c r="H1208" s="43"/>
    </row>
    <row r="1209" s="2" customFormat="1">
      <c r="A1209" s="37"/>
      <c r="B1209" s="43"/>
      <c r="C1209" s="292" t="s">
        <v>1759</v>
      </c>
      <c r="D1209" s="292" t="s">
        <v>1760</v>
      </c>
      <c r="E1209" s="16" t="s">
        <v>642</v>
      </c>
      <c r="F1209" s="293">
        <v>619.24000000000001</v>
      </c>
      <c r="G1209" s="37"/>
      <c r="H1209" s="43"/>
    </row>
    <row r="1210" s="2" customFormat="1" ht="16.8" customHeight="1">
      <c r="A1210" s="37"/>
      <c r="B1210" s="43"/>
      <c r="C1210" s="288" t="s">
        <v>1773</v>
      </c>
      <c r="D1210" s="289" t="s">
        <v>1773</v>
      </c>
      <c r="E1210" s="290" t="s">
        <v>1</v>
      </c>
      <c r="F1210" s="291">
        <v>650.202</v>
      </c>
      <c r="G1210" s="37"/>
      <c r="H1210" s="43"/>
    </row>
    <row r="1211" s="2" customFormat="1" ht="16.8" customHeight="1">
      <c r="A1211" s="37"/>
      <c r="B1211" s="43"/>
      <c r="C1211" s="292" t="s">
        <v>1773</v>
      </c>
      <c r="D1211" s="292" t="s">
        <v>1774</v>
      </c>
      <c r="E1211" s="16" t="s">
        <v>1</v>
      </c>
      <c r="F1211" s="293">
        <v>650.202</v>
      </c>
      <c r="G1211" s="37"/>
      <c r="H1211" s="43"/>
    </row>
    <row r="1212" s="2" customFormat="1" ht="16.8" customHeight="1">
      <c r="A1212" s="37"/>
      <c r="B1212" s="43"/>
      <c r="C1212" s="288" t="s">
        <v>2345</v>
      </c>
      <c r="D1212" s="289" t="s">
        <v>2345</v>
      </c>
      <c r="E1212" s="290" t="s">
        <v>1</v>
      </c>
      <c r="F1212" s="291">
        <v>14.640000000000001</v>
      </c>
      <c r="G1212" s="37"/>
      <c r="H1212" s="43"/>
    </row>
    <row r="1213" s="2" customFormat="1" ht="16.8" customHeight="1">
      <c r="A1213" s="37"/>
      <c r="B1213" s="43"/>
      <c r="C1213" s="292" t="s">
        <v>2345</v>
      </c>
      <c r="D1213" s="292" t="s">
        <v>2346</v>
      </c>
      <c r="E1213" s="16" t="s">
        <v>1</v>
      </c>
      <c r="F1213" s="293">
        <v>14.640000000000001</v>
      </c>
      <c r="G1213" s="37"/>
      <c r="H1213" s="43"/>
    </row>
    <row r="1214" s="2" customFormat="1" ht="16.8" customHeight="1">
      <c r="A1214" s="37"/>
      <c r="B1214" s="43"/>
      <c r="C1214" s="288" t="s">
        <v>138</v>
      </c>
      <c r="D1214" s="289" t="s">
        <v>138</v>
      </c>
      <c r="E1214" s="290" t="s">
        <v>1</v>
      </c>
      <c r="F1214" s="291">
        <v>2552.5120000000002</v>
      </c>
      <c r="G1214" s="37"/>
      <c r="H1214" s="43"/>
    </row>
    <row r="1215" s="2" customFormat="1" ht="16.8" customHeight="1">
      <c r="A1215" s="37"/>
      <c r="B1215" s="43"/>
      <c r="C1215" s="292" t="s">
        <v>138</v>
      </c>
      <c r="D1215" s="292" t="s">
        <v>1786</v>
      </c>
      <c r="E1215" s="16" t="s">
        <v>1</v>
      </c>
      <c r="F1215" s="293">
        <v>2552.5120000000002</v>
      </c>
      <c r="G1215" s="37"/>
      <c r="H1215" s="43"/>
    </row>
    <row r="1216" s="2" customFormat="1" ht="16.8" customHeight="1">
      <c r="A1216" s="37"/>
      <c r="B1216" s="43"/>
      <c r="C1216" s="294" t="s">
        <v>2272</v>
      </c>
      <c r="D1216" s="37"/>
      <c r="E1216" s="37"/>
      <c r="F1216" s="37"/>
      <c r="G1216" s="37"/>
      <c r="H1216" s="43"/>
    </row>
    <row r="1217" s="2" customFormat="1" ht="16.8" customHeight="1">
      <c r="A1217" s="37"/>
      <c r="B1217" s="43"/>
      <c r="C1217" s="292" t="s">
        <v>1780</v>
      </c>
      <c r="D1217" s="292" t="s">
        <v>1781</v>
      </c>
      <c r="E1217" s="16" t="s">
        <v>356</v>
      </c>
      <c r="F1217" s="293">
        <v>2852.0549999999998</v>
      </c>
      <c r="G1217" s="37"/>
      <c r="H1217" s="43"/>
    </row>
    <row r="1218" s="2" customFormat="1" ht="16.8" customHeight="1">
      <c r="A1218" s="37"/>
      <c r="B1218" s="43"/>
      <c r="C1218" s="288" t="s">
        <v>2347</v>
      </c>
      <c r="D1218" s="289" t="s">
        <v>2347</v>
      </c>
      <c r="E1218" s="290" t="s">
        <v>1</v>
      </c>
      <c r="F1218" s="291">
        <v>14.640000000000001</v>
      </c>
      <c r="G1218" s="37"/>
      <c r="H1218" s="43"/>
    </row>
    <row r="1219" s="2" customFormat="1" ht="16.8" customHeight="1">
      <c r="A1219" s="37"/>
      <c r="B1219" s="43"/>
      <c r="C1219" s="292" t="s">
        <v>2347</v>
      </c>
      <c r="D1219" s="292" t="s">
        <v>2348</v>
      </c>
      <c r="E1219" s="16" t="s">
        <v>1</v>
      </c>
      <c r="F1219" s="293">
        <v>14.640000000000001</v>
      </c>
      <c r="G1219" s="37"/>
      <c r="H1219" s="43"/>
    </row>
    <row r="1220" s="2" customFormat="1" ht="16.8" customHeight="1">
      <c r="A1220" s="37"/>
      <c r="B1220" s="43"/>
      <c r="C1220" s="288" t="s">
        <v>1807</v>
      </c>
      <c r="D1220" s="289" t="s">
        <v>1807</v>
      </c>
      <c r="E1220" s="290" t="s">
        <v>1</v>
      </c>
      <c r="F1220" s="291">
        <v>3.6600000000000001</v>
      </c>
      <c r="G1220" s="37"/>
      <c r="H1220" s="43"/>
    </row>
    <row r="1221" s="2" customFormat="1" ht="16.8" customHeight="1">
      <c r="A1221" s="37"/>
      <c r="B1221" s="43"/>
      <c r="C1221" s="292" t="s">
        <v>1807</v>
      </c>
      <c r="D1221" s="292" t="s">
        <v>1808</v>
      </c>
      <c r="E1221" s="16" t="s">
        <v>1</v>
      </c>
      <c r="F1221" s="293">
        <v>3.6600000000000001</v>
      </c>
      <c r="G1221" s="37"/>
      <c r="H1221" s="43"/>
    </row>
    <row r="1222" s="2" customFormat="1" ht="16.8" customHeight="1">
      <c r="A1222" s="37"/>
      <c r="B1222" s="43"/>
      <c r="C1222" s="288" t="s">
        <v>1814</v>
      </c>
      <c r="D1222" s="289" t="s">
        <v>1814</v>
      </c>
      <c r="E1222" s="290" t="s">
        <v>1</v>
      </c>
      <c r="F1222" s="291">
        <v>3.6600000000000001</v>
      </c>
      <c r="G1222" s="37"/>
      <c r="H1222" s="43"/>
    </row>
    <row r="1223" s="2" customFormat="1" ht="16.8" customHeight="1">
      <c r="A1223" s="37"/>
      <c r="B1223" s="43"/>
      <c r="C1223" s="292" t="s">
        <v>1814</v>
      </c>
      <c r="D1223" s="292" t="s">
        <v>1815</v>
      </c>
      <c r="E1223" s="16" t="s">
        <v>1</v>
      </c>
      <c r="F1223" s="293">
        <v>3.6600000000000001</v>
      </c>
      <c r="G1223" s="37"/>
      <c r="H1223" s="43"/>
    </row>
    <row r="1224" s="2" customFormat="1" ht="16.8" customHeight="1">
      <c r="A1224" s="37"/>
      <c r="B1224" s="43"/>
      <c r="C1224" s="288" t="s">
        <v>662</v>
      </c>
      <c r="D1224" s="289" t="s">
        <v>662</v>
      </c>
      <c r="E1224" s="290" t="s">
        <v>1</v>
      </c>
      <c r="F1224" s="291">
        <v>10.98</v>
      </c>
      <c r="G1224" s="37"/>
      <c r="H1224" s="43"/>
    </row>
    <row r="1225" s="2" customFormat="1" ht="16.8" customHeight="1">
      <c r="A1225" s="37"/>
      <c r="B1225" s="43"/>
      <c r="C1225" s="292" t="s">
        <v>662</v>
      </c>
      <c r="D1225" s="292" t="s">
        <v>663</v>
      </c>
      <c r="E1225" s="16" t="s">
        <v>1</v>
      </c>
      <c r="F1225" s="293">
        <v>10.98</v>
      </c>
      <c r="G1225" s="37"/>
      <c r="H1225" s="43"/>
    </row>
    <row r="1226" s="2" customFormat="1" ht="16.8" customHeight="1">
      <c r="A1226" s="37"/>
      <c r="B1226" s="43"/>
      <c r="C1226" s="288" t="s">
        <v>670</v>
      </c>
      <c r="D1226" s="289" t="s">
        <v>670</v>
      </c>
      <c r="E1226" s="290" t="s">
        <v>1</v>
      </c>
      <c r="F1226" s="291">
        <v>22.440000000000001</v>
      </c>
      <c r="G1226" s="37"/>
      <c r="H1226" s="43"/>
    </row>
    <row r="1227" s="2" customFormat="1" ht="16.8" customHeight="1">
      <c r="A1227" s="37"/>
      <c r="B1227" s="43"/>
      <c r="C1227" s="292" t="s">
        <v>670</v>
      </c>
      <c r="D1227" s="292" t="s">
        <v>671</v>
      </c>
      <c r="E1227" s="16" t="s">
        <v>1</v>
      </c>
      <c r="F1227" s="293">
        <v>22.440000000000001</v>
      </c>
      <c r="G1227" s="37"/>
      <c r="H1227" s="43"/>
    </row>
    <row r="1228" s="2" customFormat="1" ht="16.8" customHeight="1">
      <c r="A1228" s="37"/>
      <c r="B1228" s="43"/>
      <c r="C1228" s="288" t="s">
        <v>140</v>
      </c>
      <c r="D1228" s="289" t="s">
        <v>140</v>
      </c>
      <c r="E1228" s="290" t="s">
        <v>1</v>
      </c>
      <c r="F1228" s="291">
        <v>47.399999999999999</v>
      </c>
      <c r="G1228" s="37"/>
      <c r="H1228" s="43"/>
    </row>
    <row r="1229" s="2" customFormat="1" ht="16.8" customHeight="1">
      <c r="A1229" s="37"/>
      <c r="B1229" s="43"/>
      <c r="C1229" s="292" t="s">
        <v>140</v>
      </c>
      <c r="D1229" s="292" t="s">
        <v>678</v>
      </c>
      <c r="E1229" s="16" t="s">
        <v>1</v>
      </c>
      <c r="F1229" s="293">
        <v>47.399999999999999</v>
      </c>
      <c r="G1229" s="37"/>
      <c r="H1229" s="43"/>
    </row>
    <row r="1230" s="2" customFormat="1" ht="16.8" customHeight="1">
      <c r="A1230" s="37"/>
      <c r="B1230" s="43"/>
      <c r="C1230" s="294" t="s">
        <v>2272</v>
      </c>
      <c r="D1230" s="37"/>
      <c r="E1230" s="37"/>
      <c r="F1230" s="37"/>
      <c r="G1230" s="37"/>
      <c r="H1230" s="43"/>
    </row>
    <row r="1231" s="2" customFormat="1" ht="16.8" customHeight="1">
      <c r="A1231" s="37"/>
      <c r="B1231" s="43"/>
      <c r="C1231" s="292" t="s">
        <v>673</v>
      </c>
      <c r="D1231" s="292" t="s">
        <v>674</v>
      </c>
      <c r="E1231" s="16" t="s">
        <v>642</v>
      </c>
      <c r="F1231" s="293">
        <v>85.019999999999996</v>
      </c>
      <c r="G1231" s="37"/>
      <c r="H1231" s="43"/>
    </row>
    <row r="1232" s="2" customFormat="1" ht="16.8" customHeight="1">
      <c r="A1232" s="37"/>
      <c r="B1232" s="43"/>
      <c r="C1232" s="288" t="s">
        <v>142</v>
      </c>
      <c r="D1232" s="289" t="s">
        <v>142</v>
      </c>
      <c r="E1232" s="290" t="s">
        <v>1</v>
      </c>
      <c r="F1232" s="291">
        <v>4.1829999999999998</v>
      </c>
      <c r="G1232" s="37"/>
      <c r="H1232" s="43"/>
    </row>
    <row r="1233" s="2" customFormat="1" ht="16.8" customHeight="1">
      <c r="A1233" s="37"/>
      <c r="B1233" s="43"/>
      <c r="C1233" s="292" t="s">
        <v>1</v>
      </c>
      <c r="D1233" s="292" t="s">
        <v>688</v>
      </c>
      <c r="E1233" s="16" t="s">
        <v>1</v>
      </c>
      <c r="F1233" s="293">
        <v>0</v>
      </c>
      <c r="G1233" s="37"/>
      <c r="H1233" s="43"/>
    </row>
    <row r="1234" s="2" customFormat="1" ht="16.8" customHeight="1">
      <c r="A1234" s="37"/>
      <c r="B1234" s="43"/>
      <c r="C1234" s="292" t="s">
        <v>142</v>
      </c>
      <c r="D1234" s="292" t="s">
        <v>689</v>
      </c>
      <c r="E1234" s="16" t="s">
        <v>1</v>
      </c>
      <c r="F1234" s="293">
        <v>4.1829999999999998</v>
      </c>
      <c r="G1234" s="37"/>
      <c r="H1234" s="43"/>
    </row>
    <row r="1235" s="2" customFormat="1" ht="16.8" customHeight="1">
      <c r="A1235" s="37"/>
      <c r="B1235" s="43"/>
      <c r="C1235" s="294" t="s">
        <v>2272</v>
      </c>
      <c r="D1235" s="37"/>
      <c r="E1235" s="37"/>
      <c r="F1235" s="37"/>
      <c r="G1235" s="37"/>
      <c r="H1235" s="43"/>
    </row>
    <row r="1236" s="2" customFormat="1" ht="16.8" customHeight="1">
      <c r="A1236" s="37"/>
      <c r="B1236" s="43"/>
      <c r="C1236" s="292" t="s">
        <v>682</v>
      </c>
      <c r="D1236" s="292" t="s">
        <v>683</v>
      </c>
      <c r="E1236" s="16" t="s">
        <v>356</v>
      </c>
      <c r="F1236" s="293">
        <v>338.37799999999999</v>
      </c>
      <c r="G1236" s="37"/>
      <c r="H1236" s="43"/>
    </row>
    <row r="1237" s="2" customFormat="1" ht="16.8" customHeight="1">
      <c r="A1237" s="37"/>
      <c r="B1237" s="43"/>
      <c r="C1237" s="288" t="s">
        <v>144</v>
      </c>
      <c r="D1237" s="289" t="s">
        <v>144</v>
      </c>
      <c r="E1237" s="290" t="s">
        <v>1</v>
      </c>
      <c r="F1237" s="291">
        <v>4.1829999999999998</v>
      </c>
      <c r="G1237" s="37"/>
      <c r="H1237" s="43"/>
    </row>
    <row r="1238" s="2" customFormat="1" ht="16.8" customHeight="1">
      <c r="A1238" s="37"/>
      <c r="B1238" s="43"/>
      <c r="C1238" s="292" t="s">
        <v>1</v>
      </c>
      <c r="D1238" s="292" t="s">
        <v>688</v>
      </c>
      <c r="E1238" s="16" t="s">
        <v>1</v>
      </c>
      <c r="F1238" s="293">
        <v>0</v>
      </c>
      <c r="G1238" s="37"/>
      <c r="H1238" s="43"/>
    </row>
    <row r="1239" s="2" customFormat="1" ht="16.8" customHeight="1">
      <c r="A1239" s="37"/>
      <c r="B1239" s="43"/>
      <c r="C1239" s="292" t="s">
        <v>144</v>
      </c>
      <c r="D1239" s="292" t="s">
        <v>689</v>
      </c>
      <c r="E1239" s="16" t="s">
        <v>1</v>
      </c>
      <c r="F1239" s="293">
        <v>4.1829999999999998</v>
      </c>
      <c r="G1239" s="37"/>
      <c r="H1239" s="43"/>
    </row>
    <row r="1240" s="2" customFormat="1" ht="16.8" customHeight="1">
      <c r="A1240" s="37"/>
      <c r="B1240" s="43"/>
      <c r="C1240" s="294" t="s">
        <v>2272</v>
      </c>
      <c r="D1240" s="37"/>
      <c r="E1240" s="37"/>
      <c r="F1240" s="37"/>
      <c r="G1240" s="37"/>
      <c r="H1240" s="43"/>
    </row>
    <row r="1241" s="2" customFormat="1" ht="16.8" customHeight="1">
      <c r="A1241" s="37"/>
      <c r="B1241" s="43"/>
      <c r="C1241" s="292" t="s">
        <v>708</v>
      </c>
      <c r="D1241" s="292" t="s">
        <v>709</v>
      </c>
      <c r="E1241" s="16" t="s">
        <v>356</v>
      </c>
      <c r="F1241" s="293">
        <v>285.97800000000001</v>
      </c>
      <c r="G1241" s="37"/>
      <c r="H1241" s="43"/>
    </row>
    <row r="1242" s="2" customFormat="1" ht="16.8" customHeight="1">
      <c r="A1242" s="37"/>
      <c r="B1242" s="43"/>
      <c r="C1242" s="288" t="s">
        <v>721</v>
      </c>
      <c r="D1242" s="289" t="s">
        <v>721</v>
      </c>
      <c r="E1242" s="290" t="s">
        <v>1</v>
      </c>
      <c r="F1242" s="291">
        <v>58.045000000000002</v>
      </c>
      <c r="G1242" s="37"/>
      <c r="H1242" s="43"/>
    </row>
    <row r="1243" s="2" customFormat="1" ht="16.8" customHeight="1">
      <c r="A1243" s="37"/>
      <c r="B1243" s="43"/>
      <c r="C1243" s="292" t="s">
        <v>721</v>
      </c>
      <c r="D1243" s="292" t="s">
        <v>722</v>
      </c>
      <c r="E1243" s="16" t="s">
        <v>1</v>
      </c>
      <c r="F1243" s="293">
        <v>58.045000000000002</v>
      </c>
      <c r="G1243" s="37"/>
      <c r="H1243" s="43"/>
    </row>
    <row r="1244" s="2" customFormat="1" ht="16.8" customHeight="1">
      <c r="A1244" s="37"/>
      <c r="B1244" s="43"/>
      <c r="C1244" s="288" t="s">
        <v>145</v>
      </c>
      <c r="D1244" s="289" t="s">
        <v>145</v>
      </c>
      <c r="E1244" s="290" t="s">
        <v>1</v>
      </c>
      <c r="F1244" s="291">
        <v>4.1829999999999998</v>
      </c>
      <c r="G1244" s="37"/>
      <c r="H1244" s="43"/>
    </row>
    <row r="1245" s="2" customFormat="1" ht="16.8" customHeight="1">
      <c r="A1245" s="37"/>
      <c r="B1245" s="43"/>
      <c r="C1245" s="292" t="s">
        <v>1</v>
      </c>
      <c r="D1245" s="292" t="s">
        <v>688</v>
      </c>
      <c r="E1245" s="16" t="s">
        <v>1</v>
      </c>
      <c r="F1245" s="293">
        <v>0</v>
      </c>
      <c r="G1245" s="37"/>
      <c r="H1245" s="43"/>
    </row>
    <row r="1246" s="2" customFormat="1" ht="16.8" customHeight="1">
      <c r="A1246" s="37"/>
      <c r="B1246" s="43"/>
      <c r="C1246" s="292" t="s">
        <v>145</v>
      </c>
      <c r="D1246" s="292" t="s">
        <v>689</v>
      </c>
      <c r="E1246" s="16" t="s">
        <v>1</v>
      </c>
      <c r="F1246" s="293">
        <v>4.1829999999999998</v>
      </c>
      <c r="G1246" s="37"/>
      <c r="H1246" s="43"/>
    </row>
    <row r="1247" s="2" customFormat="1" ht="16.8" customHeight="1">
      <c r="A1247" s="37"/>
      <c r="B1247" s="43"/>
      <c r="C1247" s="294" t="s">
        <v>2272</v>
      </c>
      <c r="D1247" s="37"/>
      <c r="E1247" s="37"/>
      <c r="F1247" s="37"/>
      <c r="G1247" s="37"/>
      <c r="H1247" s="43"/>
    </row>
    <row r="1248" s="2" customFormat="1" ht="16.8" customHeight="1">
      <c r="A1248" s="37"/>
      <c r="B1248" s="43"/>
      <c r="C1248" s="292" t="s">
        <v>724</v>
      </c>
      <c r="D1248" s="292" t="s">
        <v>725</v>
      </c>
      <c r="E1248" s="16" t="s">
        <v>356</v>
      </c>
      <c r="F1248" s="293">
        <v>256.53100000000001</v>
      </c>
      <c r="G1248" s="37"/>
      <c r="H1248" s="43"/>
    </row>
    <row r="1249" s="2" customFormat="1" ht="16.8" customHeight="1">
      <c r="A1249" s="37"/>
      <c r="B1249" s="43"/>
      <c r="C1249" s="288" t="s">
        <v>737</v>
      </c>
      <c r="D1249" s="289" t="s">
        <v>737</v>
      </c>
      <c r="E1249" s="290" t="s">
        <v>1</v>
      </c>
      <c r="F1249" s="291">
        <v>52.399999999999999</v>
      </c>
      <c r="G1249" s="37"/>
      <c r="H1249" s="43"/>
    </row>
    <row r="1250" s="2" customFormat="1" ht="16.8" customHeight="1">
      <c r="A1250" s="37"/>
      <c r="B1250" s="43"/>
      <c r="C1250" s="292" t="s">
        <v>737</v>
      </c>
      <c r="D1250" s="292" t="s">
        <v>738</v>
      </c>
      <c r="E1250" s="16" t="s">
        <v>1</v>
      </c>
      <c r="F1250" s="293">
        <v>52.399999999999999</v>
      </c>
      <c r="G1250" s="37"/>
      <c r="H1250" s="43"/>
    </row>
    <row r="1251" s="2" customFormat="1" ht="16.8" customHeight="1">
      <c r="A1251" s="37"/>
      <c r="B1251" s="43"/>
      <c r="C1251" s="288" t="s">
        <v>745</v>
      </c>
      <c r="D1251" s="289" t="s">
        <v>745</v>
      </c>
      <c r="E1251" s="290" t="s">
        <v>1</v>
      </c>
      <c r="F1251" s="291">
        <v>57.640000000000001</v>
      </c>
      <c r="G1251" s="37"/>
      <c r="H1251" s="43"/>
    </row>
    <row r="1252" s="2" customFormat="1" ht="16.8" customHeight="1">
      <c r="A1252" s="37"/>
      <c r="B1252" s="43"/>
      <c r="C1252" s="292" t="s">
        <v>745</v>
      </c>
      <c r="D1252" s="292" t="s">
        <v>746</v>
      </c>
      <c r="E1252" s="16" t="s">
        <v>1</v>
      </c>
      <c r="F1252" s="293">
        <v>57.640000000000001</v>
      </c>
      <c r="G1252" s="37"/>
      <c r="H1252" s="43"/>
    </row>
    <row r="1253" s="2" customFormat="1" ht="16.8" customHeight="1">
      <c r="A1253" s="37"/>
      <c r="B1253" s="43"/>
      <c r="C1253" s="288" t="s">
        <v>397</v>
      </c>
      <c r="D1253" s="289" t="s">
        <v>397</v>
      </c>
      <c r="E1253" s="290" t="s">
        <v>1</v>
      </c>
      <c r="F1253" s="291">
        <v>50.151000000000003</v>
      </c>
      <c r="G1253" s="37"/>
      <c r="H1253" s="43"/>
    </row>
    <row r="1254" s="2" customFormat="1" ht="16.8" customHeight="1">
      <c r="A1254" s="37"/>
      <c r="B1254" s="43"/>
      <c r="C1254" s="292" t="s">
        <v>397</v>
      </c>
      <c r="D1254" s="292" t="s">
        <v>398</v>
      </c>
      <c r="E1254" s="16" t="s">
        <v>1</v>
      </c>
      <c r="F1254" s="293">
        <v>50.151000000000003</v>
      </c>
      <c r="G1254" s="37"/>
      <c r="H1254" s="43"/>
    </row>
    <row r="1255" s="2" customFormat="1" ht="16.8" customHeight="1">
      <c r="A1255" s="37"/>
      <c r="B1255" s="43"/>
      <c r="C1255" s="288" t="s">
        <v>146</v>
      </c>
      <c r="D1255" s="289" t="s">
        <v>146</v>
      </c>
      <c r="E1255" s="290" t="s">
        <v>1</v>
      </c>
      <c r="F1255" s="291">
        <v>4.1829999999999998</v>
      </c>
      <c r="G1255" s="37"/>
      <c r="H1255" s="43"/>
    </row>
    <row r="1256" s="2" customFormat="1" ht="16.8" customHeight="1">
      <c r="A1256" s="37"/>
      <c r="B1256" s="43"/>
      <c r="C1256" s="292" t="s">
        <v>1</v>
      </c>
      <c r="D1256" s="292" t="s">
        <v>688</v>
      </c>
      <c r="E1256" s="16" t="s">
        <v>1</v>
      </c>
      <c r="F1256" s="293">
        <v>0</v>
      </c>
      <c r="G1256" s="37"/>
      <c r="H1256" s="43"/>
    </row>
    <row r="1257" s="2" customFormat="1" ht="16.8" customHeight="1">
      <c r="A1257" s="37"/>
      <c r="B1257" s="43"/>
      <c r="C1257" s="292" t="s">
        <v>146</v>
      </c>
      <c r="D1257" s="292" t="s">
        <v>689</v>
      </c>
      <c r="E1257" s="16" t="s">
        <v>1</v>
      </c>
      <c r="F1257" s="293">
        <v>4.1829999999999998</v>
      </c>
      <c r="G1257" s="37"/>
      <c r="H1257" s="43"/>
    </row>
    <row r="1258" s="2" customFormat="1" ht="16.8" customHeight="1">
      <c r="A1258" s="37"/>
      <c r="B1258" s="43"/>
      <c r="C1258" s="294" t="s">
        <v>2272</v>
      </c>
      <c r="D1258" s="37"/>
      <c r="E1258" s="37"/>
      <c r="F1258" s="37"/>
      <c r="G1258" s="37"/>
      <c r="H1258" s="43"/>
    </row>
    <row r="1259" s="2" customFormat="1">
      <c r="A1259" s="37"/>
      <c r="B1259" s="43"/>
      <c r="C1259" s="292" t="s">
        <v>748</v>
      </c>
      <c r="D1259" s="292" t="s">
        <v>749</v>
      </c>
      <c r="E1259" s="16" t="s">
        <v>356</v>
      </c>
      <c r="F1259" s="293">
        <v>143.714</v>
      </c>
      <c r="G1259" s="37"/>
      <c r="H1259" s="43"/>
    </row>
    <row r="1260" s="2" customFormat="1" ht="16.8" customHeight="1">
      <c r="A1260" s="37"/>
      <c r="B1260" s="43"/>
      <c r="C1260" s="288" t="s">
        <v>147</v>
      </c>
      <c r="D1260" s="289" t="s">
        <v>147</v>
      </c>
      <c r="E1260" s="290" t="s">
        <v>1</v>
      </c>
      <c r="F1260" s="291">
        <v>182</v>
      </c>
      <c r="G1260" s="37"/>
      <c r="H1260" s="43"/>
    </row>
    <row r="1261" s="2" customFormat="1" ht="16.8" customHeight="1">
      <c r="A1261" s="37"/>
      <c r="B1261" s="43"/>
      <c r="C1261" s="292" t="s">
        <v>1</v>
      </c>
      <c r="D1261" s="292" t="s">
        <v>703</v>
      </c>
      <c r="E1261" s="16" t="s">
        <v>1</v>
      </c>
      <c r="F1261" s="293">
        <v>0</v>
      </c>
      <c r="G1261" s="37"/>
      <c r="H1261" s="43"/>
    </row>
    <row r="1262" s="2" customFormat="1" ht="16.8" customHeight="1">
      <c r="A1262" s="37"/>
      <c r="B1262" s="43"/>
      <c r="C1262" s="292" t="s">
        <v>147</v>
      </c>
      <c r="D1262" s="292" t="s">
        <v>761</v>
      </c>
      <c r="E1262" s="16" t="s">
        <v>1</v>
      </c>
      <c r="F1262" s="293">
        <v>182</v>
      </c>
      <c r="G1262" s="37"/>
      <c r="H1262" s="43"/>
    </row>
    <row r="1263" s="2" customFormat="1" ht="16.8" customHeight="1">
      <c r="A1263" s="37"/>
      <c r="B1263" s="43"/>
      <c r="C1263" s="294" t="s">
        <v>2272</v>
      </c>
      <c r="D1263" s="37"/>
      <c r="E1263" s="37"/>
      <c r="F1263" s="37"/>
      <c r="G1263" s="37"/>
      <c r="H1263" s="43"/>
    </row>
    <row r="1264" s="2" customFormat="1" ht="16.8" customHeight="1">
      <c r="A1264" s="37"/>
      <c r="B1264" s="43"/>
      <c r="C1264" s="292" t="s">
        <v>756</v>
      </c>
      <c r="D1264" s="292" t="s">
        <v>757</v>
      </c>
      <c r="E1264" s="16" t="s">
        <v>356</v>
      </c>
      <c r="F1264" s="293">
        <v>233.78</v>
      </c>
      <c r="G1264" s="37"/>
      <c r="H1264" s="43"/>
    </row>
    <row r="1265" s="2" customFormat="1" ht="16.8" customHeight="1">
      <c r="A1265" s="37"/>
      <c r="B1265" s="43"/>
      <c r="C1265" s="288" t="s">
        <v>776</v>
      </c>
      <c r="D1265" s="289" t="s">
        <v>776</v>
      </c>
      <c r="E1265" s="290" t="s">
        <v>1</v>
      </c>
      <c r="F1265" s="291">
        <v>467.56</v>
      </c>
      <c r="G1265" s="37"/>
      <c r="H1265" s="43"/>
    </row>
    <row r="1266" s="2" customFormat="1" ht="16.8" customHeight="1">
      <c r="A1266" s="37"/>
      <c r="B1266" s="43"/>
      <c r="C1266" s="292" t="s">
        <v>776</v>
      </c>
      <c r="D1266" s="292" t="s">
        <v>777</v>
      </c>
      <c r="E1266" s="16" t="s">
        <v>1</v>
      </c>
      <c r="F1266" s="293">
        <v>467.56</v>
      </c>
      <c r="G1266" s="37"/>
      <c r="H1266" s="43"/>
    </row>
    <row r="1267" s="2" customFormat="1" ht="16.8" customHeight="1">
      <c r="A1267" s="37"/>
      <c r="B1267" s="43"/>
      <c r="C1267" s="288" t="s">
        <v>149</v>
      </c>
      <c r="D1267" s="289" t="s">
        <v>149</v>
      </c>
      <c r="E1267" s="290" t="s">
        <v>1</v>
      </c>
      <c r="F1267" s="291">
        <v>4.1829999999999998</v>
      </c>
      <c r="G1267" s="37"/>
      <c r="H1267" s="43"/>
    </row>
    <row r="1268" s="2" customFormat="1" ht="16.8" customHeight="1">
      <c r="A1268" s="37"/>
      <c r="B1268" s="43"/>
      <c r="C1268" s="292" t="s">
        <v>1</v>
      </c>
      <c r="D1268" s="292" t="s">
        <v>688</v>
      </c>
      <c r="E1268" s="16" t="s">
        <v>1</v>
      </c>
      <c r="F1268" s="293">
        <v>0</v>
      </c>
      <c r="G1268" s="37"/>
      <c r="H1268" s="43"/>
    </row>
    <row r="1269" s="2" customFormat="1" ht="16.8" customHeight="1">
      <c r="A1269" s="37"/>
      <c r="B1269" s="43"/>
      <c r="C1269" s="292" t="s">
        <v>149</v>
      </c>
      <c r="D1269" s="292" t="s">
        <v>689</v>
      </c>
      <c r="E1269" s="16" t="s">
        <v>1</v>
      </c>
      <c r="F1269" s="293">
        <v>4.1829999999999998</v>
      </c>
      <c r="G1269" s="37"/>
      <c r="H1269" s="43"/>
    </row>
    <row r="1270" s="2" customFormat="1" ht="16.8" customHeight="1">
      <c r="A1270" s="37"/>
      <c r="B1270" s="43"/>
      <c r="C1270" s="294" t="s">
        <v>2272</v>
      </c>
      <c r="D1270" s="37"/>
      <c r="E1270" s="37"/>
      <c r="F1270" s="37"/>
      <c r="G1270" s="37"/>
      <c r="H1270" s="43"/>
    </row>
    <row r="1271" s="2" customFormat="1" ht="16.8" customHeight="1">
      <c r="A1271" s="37"/>
      <c r="B1271" s="43"/>
      <c r="C1271" s="292" t="s">
        <v>779</v>
      </c>
      <c r="D1271" s="292" t="s">
        <v>780</v>
      </c>
      <c r="E1271" s="16" t="s">
        <v>781</v>
      </c>
      <c r="F1271" s="293">
        <v>291.69799999999998</v>
      </c>
      <c r="G1271" s="37"/>
      <c r="H1271" s="43"/>
    </row>
    <row r="1272" s="2" customFormat="1" ht="16.8" customHeight="1">
      <c r="A1272" s="37"/>
      <c r="B1272" s="43"/>
      <c r="C1272" s="288" t="s">
        <v>792</v>
      </c>
      <c r="D1272" s="289" t="s">
        <v>792</v>
      </c>
      <c r="E1272" s="290" t="s">
        <v>1</v>
      </c>
      <c r="F1272" s="291">
        <v>147.14699999999999</v>
      </c>
      <c r="G1272" s="37"/>
      <c r="H1272" s="43"/>
    </row>
    <row r="1273" s="2" customFormat="1" ht="16.8" customHeight="1">
      <c r="A1273" s="37"/>
      <c r="B1273" s="43"/>
      <c r="C1273" s="292" t="s">
        <v>792</v>
      </c>
      <c r="D1273" s="292" t="s">
        <v>793</v>
      </c>
      <c r="E1273" s="16" t="s">
        <v>1</v>
      </c>
      <c r="F1273" s="293">
        <v>147.14699999999999</v>
      </c>
      <c r="G1273" s="37"/>
      <c r="H1273" s="43"/>
    </row>
    <row r="1274" s="2" customFormat="1" ht="16.8" customHeight="1">
      <c r="A1274" s="37"/>
      <c r="B1274" s="43"/>
      <c r="C1274" s="288" t="s">
        <v>2349</v>
      </c>
      <c r="D1274" s="289" t="s">
        <v>2349</v>
      </c>
      <c r="E1274" s="290" t="s">
        <v>1</v>
      </c>
      <c r="F1274" s="291">
        <v>5.5250000000000004</v>
      </c>
      <c r="G1274" s="37"/>
      <c r="H1274" s="43"/>
    </row>
    <row r="1275" s="2" customFormat="1" ht="16.8" customHeight="1">
      <c r="A1275" s="37"/>
      <c r="B1275" s="43"/>
      <c r="C1275" s="292" t="s">
        <v>1</v>
      </c>
      <c r="D1275" s="292" t="s">
        <v>2321</v>
      </c>
      <c r="E1275" s="16" t="s">
        <v>1</v>
      </c>
      <c r="F1275" s="293">
        <v>0</v>
      </c>
      <c r="G1275" s="37"/>
      <c r="H1275" s="43"/>
    </row>
    <row r="1276" s="2" customFormat="1" ht="16.8" customHeight="1">
      <c r="A1276" s="37"/>
      <c r="B1276" s="43"/>
      <c r="C1276" s="292" t="s">
        <v>2349</v>
      </c>
      <c r="D1276" s="292" t="s">
        <v>2322</v>
      </c>
      <c r="E1276" s="16" t="s">
        <v>1</v>
      </c>
      <c r="F1276" s="293">
        <v>5.5250000000000004</v>
      </c>
      <c r="G1276" s="37"/>
      <c r="H1276" s="43"/>
    </row>
    <row r="1277" s="2" customFormat="1" ht="16.8" customHeight="1">
      <c r="A1277" s="37"/>
      <c r="B1277" s="43"/>
      <c r="C1277" s="294" t="s">
        <v>2272</v>
      </c>
      <c r="D1277" s="37"/>
      <c r="E1277" s="37"/>
      <c r="F1277" s="37"/>
      <c r="G1277" s="37"/>
      <c r="H1277" s="43"/>
    </row>
    <row r="1278" s="2" customFormat="1" ht="16.8" customHeight="1">
      <c r="A1278" s="37"/>
      <c r="B1278" s="43"/>
      <c r="C1278" s="292" t="s">
        <v>819</v>
      </c>
      <c r="D1278" s="292" t="s">
        <v>820</v>
      </c>
      <c r="E1278" s="16" t="s">
        <v>356</v>
      </c>
      <c r="F1278" s="293">
        <v>25.881</v>
      </c>
      <c r="G1278" s="37"/>
      <c r="H1278" s="43"/>
    </row>
    <row r="1279" s="2" customFormat="1" ht="16.8" customHeight="1">
      <c r="A1279" s="37"/>
      <c r="B1279" s="43"/>
      <c r="C1279" s="288" t="s">
        <v>150</v>
      </c>
      <c r="D1279" s="289" t="s">
        <v>150</v>
      </c>
      <c r="E1279" s="290" t="s">
        <v>1</v>
      </c>
      <c r="F1279" s="291">
        <v>935.54999999999995</v>
      </c>
      <c r="G1279" s="37"/>
      <c r="H1279" s="43"/>
    </row>
    <row r="1280" s="2" customFormat="1" ht="16.8" customHeight="1">
      <c r="A1280" s="37"/>
      <c r="B1280" s="43"/>
      <c r="C1280" s="292" t="s">
        <v>150</v>
      </c>
      <c r="D1280" s="292" t="s">
        <v>829</v>
      </c>
      <c r="E1280" s="16" t="s">
        <v>1</v>
      </c>
      <c r="F1280" s="293">
        <v>935.54999999999995</v>
      </c>
      <c r="G1280" s="37"/>
      <c r="H1280" s="43"/>
    </row>
    <row r="1281" s="2" customFormat="1" ht="16.8" customHeight="1">
      <c r="A1281" s="37"/>
      <c r="B1281" s="43"/>
      <c r="C1281" s="294" t="s">
        <v>2272</v>
      </c>
      <c r="D1281" s="37"/>
      <c r="E1281" s="37"/>
      <c r="F1281" s="37"/>
      <c r="G1281" s="37"/>
      <c r="H1281" s="43"/>
    </row>
    <row r="1282" s="2" customFormat="1" ht="16.8" customHeight="1">
      <c r="A1282" s="37"/>
      <c r="B1282" s="43"/>
      <c r="C1282" s="292" t="s">
        <v>823</v>
      </c>
      <c r="D1282" s="292" t="s">
        <v>824</v>
      </c>
      <c r="E1282" s="16" t="s">
        <v>642</v>
      </c>
      <c r="F1282" s="293">
        <v>1252.6500000000001</v>
      </c>
      <c r="G1282" s="37"/>
      <c r="H1282" s="43"/>
    </row>
    <row r="1283" s="2" customFormat="1" ht="16.8" customHeight="1">
      <c r="A1283" s="37"/>
      <c r="B1283" s="43"/>
      <c r="C1283" s="288" t="s">
        <v>842</v>
      </c>
      <c r="D1283" s="289" t="s">
        <v>842</v>
      </c>
      <c r="E1283" s="290" t="s">
        <v>1</v>
      </c>
      <c r="F1283" s="291">
        <v>1315.2829999999999</v>
      </c>
      <c r="G1283" s="37"/>
      <c r="H1283" s="43"/>
    </row>
    <row r="1284" s="2" customFormat="1" ht="16.8" customHeight="1">
      <c r="A1284" s="37"/>
      <c r="B1284" s="43"/>
      <c r="C1284" s="292" t="s">
        <v>842</v>
      </c>
      <c r="D1284" s="292" t="s">
        <v>843</v>
      </c>
      <c r="E1284" s="16" t="s">
        <v>1</v>
      </c>
      <c r="F1284" s="293">
        <v>1315.2829999999999</v>
      </c>
      <c r="G1284" s="37"/>
      <c r="H1284" s="43"/>
    </row>
    <row r="1285" s="2" customFormat="1" ht="16.8" customHeight="1">
      <c r="A1285" s="37"/>
      <c r="B1285" s="43"/>
      <c r="C1285" s="288" t="s">
        <v>152</v>
      </c>
      <c r="D1285" s="289" t="s">
        <v>152</v>
      </c>
      <c r="E1285" s="290" t="s">
        <v>1</v>
      </c>
      <c r="F1285" s="291">
        <v>14.300000000000001</v>
      </c>
      <c r="G1285" s="37"/>
      <c r="H1285" s="43"/>
    </row>
    <row r="1286" s="2" customFormat="1" ht="16.8" customHeight="1">
      <c r="A1286" s="37"/>
      <c r="B1286" s="43"/>
      <c r="C1286" s="292" t="s">
        <v>152</v>
      </c>
      <c r="D1286" s="292" t="s">
        <v>851</v>
      </c>
      <c r="E1286" s="16" t="s">
        <v>1</v>
      </c>
      <c r="F1286" s="293">
        <v>14.300000000000001</v>
      </c>
      <c r="G1286" s="37"/>
      <c r="H1286" s="43"/>
    </row>
    <row r="1287" s="2" customFormat="1" ht="16.8" customHeight="1">
      <c r="A1287" s="37"/>
      <c r="B1287" s="43"/>
      <c r="C1287" s="294" t="s">
        <v>2272</v>
      </c>
      <c r="D1287" s="37"/>
      <c r="E1287" s="37"/>
      <c r="F1287" s="37"/>
      <c r="G1287" s="37"/>
      <c r="H1287" s="43"/>
    </row>
    <row r="1288" s="2" customFormat="1" ht="16.8" customHeight="1">
      <c r="A1288" s="37"/>
      <c r="B1288" s="43"/>
      <c r="C1288" s="292" t="s">
        <v>845</v>
      </c>
      <c r="D1288" s="292" t="s">
        <v>846</v>
      </c>
      <c r="E1288" s="16" t="s">
        <v>356</v>
      </c>
      <c r="F1288" s="293">
        <v>2295.2840000000001</v>
      </c>
      <c r="G1288" s="37"/>
      <c r="H1288" s="43"/>
    </row>
    <row r="1289" s="2" customFormat="1" ht="16.8" customHeight="1">
      <c r="A1289" s="37"/>
      <c r="B1289" s="43"/>
      <c r="C1289" s="288" t="s">
        <v>154</v>
      </c>
      <c r="D1289" s="289" t="s">
        <v>154</v>
      </c>
      <c r="E1289" s="290" t="s">
        <v>1</v>
      </c>
      <c r="F1289" s="291">
        <v>-11.256</v>
      </c>
      <c r="G1289" s="37"/>
      <c r="H1289" s="43"/>
    </row>
    <row r="1290" s="2" customFormat="1" ht="16.8" customHeight="1">
      <c r="A1290" s="37"/>
      <c r="B1290" s="43"/>
      <c r="C1290" s="292" t="s">
        <v>1</v>
      </c>
      <c r="D1290" s="292" t="s">
        <v>880</v>
      </c>
      <c r="E1290" s="16" t="s">
        <v>1</v>
      </c>
      <c r="F1290" s="293">
        <v>0</v>
      </c>
      <c r="G1290" s="37"/>
      <c r="H1290" s="43"/>
    </row>
    <row r="1291" s="2" customFormat="1" ht="16.8" customHeight="1">
      <c r="A1291" s="37"/>
      <c r="B1291" s="43"/>
      <c r="C1291" s="292" t="s">
        <v>154</v>
      </c>
      <c r="D1291" s="292" t="s">
        <v>881</v>
      </c>
      <c r="E1291" s="16" t="s">
        <v>1</v>
      </c>
      <c r="F1291" s="293">
        <v>-11.256</v>
      </c>
      <c r="G1291" s="37"/>
      <c r="H1291" s="43"/>
    </row>
    <row r="1292" s="2" customFormat="1" ht="16.8" customHeight="1">
      <c r="A1292" s="37"/>
      <c r="B1292" s="43"/>
      <c r="C1292" s="294" t="s">
        <v>2272</v>
      </c>
      <c r="D1292" s="37"/>
      <c r="E1292" s="37"/>
      <c r="F1292" s="37"/>
      <c r="G1292" s="37"/>
      <c r="H1292" s="43"/>
    </row>
    <row r="1293" s="2" customFormat="1" ht="16.8" customHeight="1">
      <c r="A1293" s="37"/>
      <c r="B1293" s="43"/>
      <c r="C1293" s="292" t="s">
        <v>875</v>
      </c>
      <c r="D1293" s="292" t="s">
        <v>876</v>
      </c>
      <c r="E1293" s="16" t="s">
        <v>356</v>
      </c>
      <c r="F1293" s="293">
        <v>2485.0030000000002</v>
      </c>
      <c r="G1293" s="37"/>
      <c r="H1293" s="43"/>
    </row>
    <row r="1294" s="2" customFormat="1" ht="16.8" customHeight="1">
      <c r="A1294" s="37"/>
      <c r="B1294" s="43"/>
      <c r="C1294" s="288" t="s">
        <v>156</v>
      </c>
      <c r="D1294" s="289" t="s">
        <v>156</v>
      </c>
      <c r="E1294" s="290" t="s">
        <v>1</v>
      </c>
      <c r="F1294" s="291">
        <v>-14.82</v>
      </c>
      <c r="G1294" s="37"/>
      <c r="H1294" s="43"/>
    </row>
    <row r="1295" s="2" customFormat="1" ht="16.8" customHeight="1">
      <c r="A1295" s="37"/>
      <c r="B1295" s="43"/>
      <c r="C1295" s="292" t="s">
        <v>156</v>
      </c>
      <c r="D1295" s="292" t="s">
        <v>412</v>
      </c>
      <c r="E1295" s="16" t="s">
        <v>1</v>
      </c>
      <c r="F1295" s="293">
        <v>-14.82</v>
      </c>
      <c r="G1295" s="37"/>
      <c r="H1295" s="43"/>
    </row>
    <row r="1296" s="2" customFormat="1" ht="16.8" customHeight="1">
      <c r="A1296" s="37"/>
      <c r="B1296" s="43"/>
      <c r="C1296" s="294" t="s">
        <v>2272</v>
      </c>
      <c r="D1296" s="37"/>
      <c r="E1296" s="37"/>
      <c r="F1296" s="37"/>
      <c r="G1296" s="37"/>
      <c r="H1296" s="43"/>
    </row>
    <row r="1297" s="2" customFormat="1" ht="16.8" customHeight="1">
      <c r="A1297" s="37"/>
      <c r="B1297" s="43"/>
      <c r="C1297" s="292" t="s">
        <v>401</v>
      </c>
      <c r="D1297" s="292" t="s">
        <v>402</v>
      </c>
      <c r="E1297" s="16" t="s">
        <v>373</v>
      </c>
      <c r="F1297" s="293">
        <v>35.331000000000003</v>
      </c>
      <c r="G1297" s="37"/>
      <c r="H1297" s="43"/>
    </row>
    <row r="1298" s="2" customFormat="1" ht="16.8" customHeight="1">
      <c r="A1298" s="37"/>
      <c r="B1298" s="43"/>
      <c r="C1298" s="288" t="s">
        <v>892</v>
      </c>
      <c r="D1298" s="289" t="s">
        <v>892</v>
      </c>
      <c r="E1298" s="290" t="s">
        <v>1</v>
      </c>
      <c r="F1298" s="291">
        <v>249.02199999999999</v>
      </c>
      <c r="G1298" s="37"/>
      <c r="H1298" s="43"/>
    </row>
    <row r="1299" s="2" customFormat="1" ht="16.8" customHeight="1">
      <c r="A1299" s="37"/>
      <c r="B1299" s="43"/>
      <c r="C1299" s="292" t="s">
        <v>892</v>
      </c>
      <c r="D1299" s="292" t="s">
        <v>893</v>
      </c>
      <c r="E1299" s="16" t="s">
        <v>1</v>
      </c>
      <c r="F1299" s="293">
        <v>249.02199999999999</v>
      </c>
      <c r="G1299" s="37"/>
      <c r="H1299" s="43"/>
    </row>
    <row r="1300" s="2" customFormat="1" ht="16.8" customHeight="1">
      <c r="A1300" s="37"/>
      <c r="B1300" s="43"/>
      <c r="C1300" s="288" t="s">
        <v>2350</v>
      </c>
      <c r="D1300" s="289" t="s">
        <v>2350</v>
      </c>
      <c r="E1300" s="290" t="s">
        <v>1</v>
      </c>
      <c r="F1300" s="291">
        <v>2.0640000000000001</v>
      </c>
      <c r="G1300" s="37"/>
      <c r="H1300" s="43"/>
    </row>
    <row r="1301" s="2" customFormat="1" ht="16.8" customHeight="1">
      <c r="A1301" s="37"/>
      <c r="B1301" s="43"/>
      <c r="C1301" s="292" t="s">
        <v>2350</v>
      </c>
      <c r="D1301" s="292" t="s">
        <v>2351</v>
      </c>
      <c r="E1301" s="16" t="s">
        <v>1</v>
      </c>
      <c r="F1301" s="293">
        <v>2.0640000000000001</v>
      </c>
      <c r="G1301" s="37"/>
      <c r="H1301" s="43"/>
    </row>
    <row r="1302" s="2" customFormat="1" ht="16.8" customHeight="1">
      <c r="A1302" s="37"/>
      <c r="B1302" s="43"/>
      <c r="C1302" s="294" t="s">
        <v>2272</v>
      </c>
      <c r="D1302" s="37"/>
      <c r="E1302" s="37"/>
      <c r="F1302" s="37"/>
      <c r="G1302" s="37"/>
      <c r="H1302" s="43"/>
    </row>
    <row r="1303" s="2" customFormat="1" ht="16.8" customHeight="1">
      <c r="A1303" s="37"/>
      <c r="B1303" s="43"/>
      <c r="C1303" s="292" t="s">
        <v>895</v>
      </c>
      <c r="D1303" s="292" t="s">
        <v>896</v>
      </c>
      <c r="E1303" s="16" t="s">
        <v>373</v>
      </c>
      <c r="F1303" s="293">
        <v>18.009</v>
      </c>
      <c r="G1303" s="37"/>
      <c r="H1303" s="43"/>
    </row>
    <row r="1304" s="2" customFormat="1" ht="16.8" customHeight="1">
      <c r="A1304" s="37"/>
      <c r="B1304" s="43"/>
      <c r="C1304" s="288" t="s">
        <v>158</v>
      </c>
      <c r="D1304" s="289" t="s">
        <v>158</v>
      </c>
      <c r="E1304" s="290" t="s">
        <v>1</v>
      </c>
      <c r="F1304" s="291">
        <v>10.300000000000001</v>
      </c>
      <c r="G1304" s="37"/>
      <c r="H1304" s="43"/>
    </row>
    <row r="1305" s="2" customFormat="1" ht="16.8" customHeight="1">
      <c r="A1305" s="37"/>
      <c r="B1305" s="43"/>
      <c r="C1305" s="292" t="s">
        <v>158</v>
      </c>
      <c r="D1305" s="292" t="s">
        <v>912</v>
      </c>
      <c r="E1305" s="16" t="s">
        <v>1</v>
      </c>
      <c r="F1305" s="293">
        <v>10.300000000000001</v>
      </c>
      <c r="G1305" s="37"/>
      <c r="H1305" s="43"/>
    </row>
    <row r="1306" s="2" customFormat="1" ht="16.8" customHeight="1">
      <c r="A1306" s="37"/>
      <c r="B1306" s="43"/>
      <c r="C1306" s="294" t="s">
        <v>2272</v>
      </c>
      <c r="D1306" s="37"/>
      <c r="E1306" s="37"/>
      <c r="F1306" s="37"/>
      <c r="G1306" s="37"/>
      <c r="H1306" s="43"/>
    </row>
    <row r="1307" s="2" customFormat="1" ht="16.8" customHeight="1">
      <c r="A1307" s="37"/>
      <c r="B1307" s="43"/>
      <c r="C1307" s="292" t="s">
        <v>906</v>
      </c>
      <c r="D1307" s="292" t="s">
        <v>907</v>
      </c>
      <c r="E1307" s="16" t="s">
        <v>642</v>
      </c>
      <c r="F1307" s="293">
        <v>1497.0999999999999</v>
      </c>
      <c r="G1307" s="37"/>
      <c r="H1307" s="43"/>
    </row>
    <row r="1308" s="2" customFormat="1" ht="16.8" customHeight="1">
      <c r="A1308" s="37"/>
      <c r="B1308" s="43"/>
      <c r="C1308" s="288" t="s">
        <v>930</v>
      </c>
      <c r="D1308" s="289" t="s">
        <v>930</v>
      </c>
      <c r="E1308" s="290" t="s">
        <v>1</v>
      </c>
      <c r="F1308" s="291">
        <v>404.71199999999999</v>
      </c>
      <c r="G1308" s="37"/>
      <c r="H1308" s="43"/>
    </row>
    <row r="1309" s="2" customFormat="1" ht="16.8" customHeight="1">
      <c r="A1309" s="37"/>
      <c r="B1309" s="43"/>
      <c r="C1309" s="292" t="s">
        <v>930</v>
      </c>
      <c r="D1309" s="292" t="s">
        <v>931</v>
      </c>
      <c r="E1309" s="16" t="s">
        <v>1</v>
      </c>
      <c r="F1309" s="293">
        <v>404.71199999999999</v>
      </c>
      <c r="G1309" s="37"/>
      <c r="H1309" s="43"/>
    </row>
    <row r="1310" s="2" customFormat="1" ht="16.8" customHeight="1">
      <c r="A1310" s="37"/>
      <c r="B1310" s="43"/>
      <c r="C1310" s="288" t="s">
        <v>938</v>
      </c>
      <c r="D1310" s="289" t="s">
        <v>938</v>
      </c>
      <c r="E1310" s="290" t="s">
        <v>1</v>
      </c>
      <c r="F1310" s="291">
        <v>83.376000000000005</v>
      </c>
      <c r="G1310" s="37"/>
      <c r="H1310" s="43"/>
    </row>
    <row r="1311" s="2" customFormat="1" ht="16.8" customHeight="1">
      <c r="A1311" s="37"/>
      <c r="B1311" s="43"/>
      <c r="C1311" s="292" t="s">
        <v>938</v>
      </c>
      <c r="D1311" s="292" t="s">
        <v>939</v>
      </c>
      <c r="E1311" s="16" t="s">
        <v>1</v>
      </c>
      <c r="F1311" s="293">
        <v>83.376000000000005</v>
      </c>
      <c r="G1311" s="37"/>
      <c r="H1311" s="43"/>
    </row>
    <row r="1312" s="2" customFormat="1" ht="16.8" customHeight="1">
      <c r="A1312" s="37"/>
      <c r="B1312" s="43"/>
      <c r="C1312" s="288" t="s">
        <v>160</v>
      </c>
      <c r="D1312" s="289" t="s">
        <v>160</v>
      </c>
      <c r="E1312" s="290" t="s">
        <v>1</v>
      </c>
      <c r="F1312" s="291">
        <v>-31.68</v>
      </c>
      <c r="G1312" s="37"/>
      <c r="H1312" s="43"/>
    </row>
    <row r="1313" s="2" customFormat="1" ht="16.8" customHeight="1">
      <c r="A1313" s="37"/>
      <c r="B1313" s="43"/>
      <c r="C1313" s="292" t="s">
        <v>160</v>
      </c>
      <c r="D1313" s="292" t="s">
        <v>946</v>
      </c>
      <c r="E1313" s="16" t="s">
        <v>1</v>
      </c>
      <c r="F1313" s="293">
        <v>-31.68</v>
      </c>
      <c r="G1313" s="37"/>
      <c r="H1313" s="43"/>
    </row>
    <row r="1314" s="2" customFormat="1" ht="16.8" customHeight="1">
      <c r="A1314" s="37"/>
      <c r="B1314" s="43"/>
      <c r="C1314" s="294" t="s">
        <v>2272</v>
      </c>
      <c r="D1314" s="37"/>
      <c r="E1314" s="37"/>
      <c r="F1314" s="37"/>
      <c r="G1314" s="37"/>
      <c r="H1314" s="43"/>
    </row>
    <row r="1315" s="2" customFormat="1" ht="16.8" customHeight="1">
      <c r="A1315" s="37"/>
      <c r="B1315" s="43"/>
      <c r="C1315" s="292" t="s">
        <v>941</v>
      </c>
      <c r="D1315" s="292" t="s">
        <v>942</v>
      </c>
      <c r="E1315" s="16" t="s">
        <v>356</v>
      </c>
      <c r="F1315" s="293">
        <v>2439.1280000000002</v>
      </c>
      <c r="G1315" s="37"/>
      <c r="H1315" s="43"/>
    </row>
    <row r="1316" s="2" customFormat="1" ht="16.8" customHeight="1">
      <c r="A1316" s="37"/>
      <c r="B1316" s="43"/>
      <c r="C1316" s="288" t="s">
        <v>2352</v>
      </c>
      <c r="D1316" s="289" t="s">
        <v>2352</v>
      </c>
      <c r="E1316" s="290" t="s">
        <v>1</v>
      </c>
      <c r="F1316" s="291">
        <v>14.300000000000001</v>
      </c>
      <c r="G1316" s="37"/>
      <c r="H1316" s="43"/>
    </row>
    <row r="1317" s="2" customFormat="1" ht="16.8" customHeight="1">
      <c r="A1317" s="37"/>
      <c r="B1317" s="43"/>
      <c r="C1317" s="288" t="s">
        <v>2353</v>
      </c>
      <c r="D1317" s="289" t="s">
        <v>2353</v>
      </c>
      <c r="E1317" s="290" t="s">
        <v>1</v>
      </c>
      <c r="F1317" s="291">
        <v>4.1829999999999998</v>
      </c>
      <c r="G1317" s="37"/>
      <c r="H1317" s="43"/>
    </row>
    <row r="1318" s="2" customFormat="1" ht="16.8" customHeight="1">
      <c r="A1318" s="37"/>
      <c r="B1318" s="43"/>
      <c r="C1318" s="292" t="s">
        <v>1</v>
      </c>
      <c r="D1318" s="292" t="s">
        <v>688</v>
      </c>
      <c r="E1318" s="16" t="s">
        <v>1</v>
      </c>
      <c r="F1318" s="293">
        <v>0</v>
      </c>
      <c r="G1318" s="37"/>
      <c r="H1318" s="43"/>
    </row>
    <row r="1319" s="2" customFormat="1" ht="16.8" customHeight="1">
      <c r="A1319" s="37"/>
      <c r="B1319" s="43"/>
      <c r="C1319" s="292" t="s">
        <v>2353</v>
      </c>
      <c r="D1319" s="292" t="s">
        <v>689</v>
      </c>
      <c r="E1319" s="16" t="s">
        <v>1</v>
      </c>
      <c r="F1319" s="293">
        <v>4.1829999999999998</v>
      </c>
      <c r="G1319" s="37"/>
      <c r="H1319" s="43"/>
    </row>
    <row r="1320" s="2" customFormat="1" ht="16.8" customHeight="1">
      <c r="A1320" s="37"/>
      <c r="B1320" s="43"/>
      <c r="C1320" s="288" t="s">
        <v>2354</v>
      </c>
      <c r="D1320" s="289" t="s">
        <v>2354</v>
      </c>
      <c r="E1320" s="290" t="s">
        <v>1</v>
      </c>
      <c r="F1320" s="291">
        <v>4.1829999999999998</v>
      </c>
      <c r="G1320" s="37"/>
      <c r="H1320" s="43"/>
    </row>
    <row r="1321" s="2" customFormat="1" ht="16.8" customHeight="1">
      <c r="A1321" s="37"/>
      <c r="B1321" s="43"/>
      <c r="C1321" s="292" t="s">
        <v>1</v>
      </c>
      <c r="D1321" s="292" t="s">
        <v>688</v>
      </c>
      <c r="E1321" s="16" t="s">
        <v>1</v>
      </c>
      <c r="F1321" s="293">
        <v>0</v>
      </c>
      <c r="G1321" s="37"/>
      <c r="H1321" s="43"/>
    </row>
    <row r="1322" s="2" customFormat="1" ht="16.8" customHeight="1">
      <c r="A1322" s="37"/>
      <c r="B1322" s="43"/>
      <c r="C1322" s="292" t="s">
        <v>2354</v>
      </c>
      <c r="D1322" s="292" t="s">
        <v>689</v>
      </c>
      <c r="E1322" s="16" t="s">
        <v>1</v>
      </c>
      <c r="F1322" s="293">
        <v>4.1829999999999998</v>
      </c>
      <c r="G1322" s="37"/>
      <c r="H1322" s="43"/>
    </row>
    <row r="1323" s="2" customFormat="1" ht="16.8" customHeight="1">
      <c r="A1323" s="37"/>
      <c r="B1323" s="43"/>
      <c r="C1323" s="288" t="s">
        <v>971</v>
      </c>
      <c r="D1323" s="289" t="s">
        <v>971</v>
      </c>
      <c r="E1323" s="290" t="s">
        <v>1</v>
      </c>
      <c r="F1323" s="291">
        <v>228.69999999999999</v>
      </c>
      <c r="G1323" s="37"/>
      <c r="H1323" s="43"/>
    </row>
    <row r="1324" s="2" customFormat="1" ht="16.8" customHeight="1">
      <c r="A1324" s="37"/>
      <c r="B1324" s="43"/>
      <c r="C1324" s="292" t="s">
        <v>971</v>
      </c>
      <c r="D1324" s="292" t="s">
        <v>972</v>
      </c>
      <c r="E1324" s="16" t="s">
        <v>1</v>
      </c>
      <c r="F1324" s="293">
        <v>228.69999999999999</v>
      </c>
      <c r="G1324" s="37"/>
      <c r="H1324" s="43"/>
    </row>
    <row r="1325" s="2" customFormat="1" ht="16.8" customHeight="1">
      <c r="A1325" s="37"/>
      <c r="B1325" s="43"/>
      <c r="C1325" s="288" t="s">
        <v>426</v>
      </c>
      <c r="D1325" s="289" t="s">
        <v>426</v>
      </c>
      <c r="E1325" s="290" t="s">
        <v>1</v>
      </c>
      <c r="F1325" s="291">
        <v>282.64800000000002</v>
      </c>
      <c r="G1325" s="37"/>
      <c r="H1325" s="43"/>
    </row>
    <row r="1326" s="2" customFormat="1" ht="16.8" customHeight="1">
      <c r="A1326" s="37"/>
      <c r="B1326" s="43"/>
      <c r="C1326" s="292" t="s">
        <v>426</v>
      </c>
      <c r="D1326" s="292" t="s">
        <v>427</v>
      </c>
      <c r="E1326" s="16" t="s">
        <v>1</v>
      </c>
      <c r="F1326" s="293">
        <v>282.64800000000002</v>
      </c>
      <c r="G1326" s="37"/>
      <c r="H1326" s="43"/>
    </row>
    <row r="1327" s="2" customFormat="1" ht="16.8" customHeight="1">
      <c r="A1327" s="37"/>
      <c r="B1327" s="43"/>
      <c r="C1327" s="288" t="s">
        <v>979</v>
      </c>
      <c r="D1327" s="289" t="s">
        <v>979</v>
      </c>
      <c r="E1327" s="290" t="s">
        <v>1</v>
      </c>
      <c r="F1327" s="291">
        <v>240.13499999999999</v>
      </c>
      <c r="G1327" s="37"/>
      <c r="H1327" s="43"/>
    </row>
    <row r="1328" s="2" customFormat="1" ht="16.8" customHeight="1">
      <c r="A1328" s="37"/>
      <c r="B1328" s="43"/>
      <c r="C1328" s="292" t="s">
        <v>979</v>
      </c>
      <c r="D1328" s="292" t="s">
        <v>980</v>
      </c>
      <c r="E1328" s="16" t="s">
        <v>1</v>
      </c>
      <c r="F1328" s="293">
        <v>240.13499999999999</v>
      </c>
      <c r="G1328" s="37"/>
      <c r="H1328" s="43"/>
    </row>
    <row r="1329" s="2" customFormat="1" ht="16.8" customHeight="1">
      <c r="A1329" s="37"/>
      <c r="B1329" s="43"/>
      <c r="C1329" s="288" t="s">
        <v>162</v>
      </c>
      <c r="D1329" s="289" t="s">
        <v>162</v>
      </c>
      <c r="E1329" s="290" t="s">
        <v>1</v>
      </c>
      <c r="F1329" s="291">
        <v>279.44999999999999</v>
      </c>
      <c r="G1329" s="37"/>
      <c r="H1329" s="43"/>
    </row>
    <row r="1330" s="2" customFormat="1" ht="16.8" customHeight="1">
      <c r="A1330" s="37"/>
      <c r="B1330" s="43"/>
      <c r="C1330" s="292" t="s">
        <v>162</v>
      </c>
      <c r="D1330" s="292" t="s">
        <v>988</v>
      </c>
      <c r="E1330" s="16" t="s">
        <v>1</v>
      </c>
      <c r="F1330" s="293">
        <v>279.44999999999999</v>
      </c>
      <c r="G1330" s="37"/>
      <c r="H1330" s="43"/>
    </row>
    <row r="1331" s="2" customFormat="1" ht="16.8" customHeight="1">
      <c r="A1331" s="37"/>
      <c r="B1331" s="43"/>
      <c r="C1331" s="294" t="s">
        <v>2272</v>
      </c>
      <c r="D1331" s="37"/>
      <c r="E1331" s="37"/>
      <c r="F1331" s="37"/>
      <c r="G1331" s="37"/>
      <c r="H1331" s="43"/>
    </row>
    <row r="1332" s="2" customFormat="1" ht="16.8" customHeight="1">
      <c r="A1332" s="37"/>
      <c r="B1332" s="43"/>
      <c r="C1332" s="292" t="s">
        <v>982</v>
      </c>
      <c r="D1332" s="292" t="s">
        <v>983</v>
      </c>
      <c r="E1332" s="16" t="s">
        <v>642</v>
      </c>
      <c r="F1332" s="293">
        <v>2319.1399999999999</v>
      </c>
      <c r="G1332" s="37"/>
      <c r="H1332" s="43"/>
    </row>
    <row r="1333" s="2" customFormat="1" ht="16.8" customHeight="1">
      <c r="A1333" s="37"/>
      <c r="B1333" s="43"/>
      <c r="C1333" s="288" t="s">
        <v>1026</v>
      </c>
      <c r="D1333" s="289" t="s">
        <v>1026</v>
      </c>
      <c r="E1333" s="290" t="s">
        <v>1</v>
      </c>
      <c r="F1333" s="291">
        <v>965.05499999999995</v>
      </c>
      <c r="G1333" s="37"/>
      <c r="H1333" s="43"/>
    </row>
    <row r="1334" s="2" customFormat="1" ht="16.8" customHeight="1">
      <c r="A1334" s="37"/>
      <c r="B1334" s="43"/>
      <c r="C1334" s="292" t="s">
        <v>1026</v>
      </c>
      <c r="D1334" s="292" t="s">
        <v>1027</v>
      </c>
      <c r="E1334" s="16" t="s">
        <v>1</v>
      </c>
      <c r="F1334" s="293">
        <v>965.05499999999995</v>
      </c>
      <c r="G1334" s="37"/>
      <c r="H1334" s="43"/>
    </row>
    <row r="1335" s="2" customFormat="1" ht="16.8" customHeight="1">
      <c r="A1335" s="37"/>
      <c r="B1335" s="43"/>
      <c r="C1335" s="288" t="s">
        <v>1034</v>
      </c>
      <c r="D1335" s="289" t="s">
        <v>1034</v>
      </c>
      <c r="E1335" s="290" t="s">
        <v>1</v>
      </c>
      <c r="F1335" s="291">
        <v>1072.6700000000001</v>
      </c>
      <c r="G1335" s="37"/>
      <c r="H1335" s="43"/>
    </row>
    <row r="1336" s="2" customFormat="1" ht="16.8" customHeight="1">
      <c r="A1336" s="37"/>
      <c r="B1336" s="43"/>
      <c r="C1336" s="292" t="s">
        <v>1034</v>
      </c>
      <c r="D1336" s="292" t="s">
        <v>1035</v>
      </c>
      <c r="E1336" s="16" t="s">
        <v>1</v>
      </c>
      <c r="F1336" s="293">
        <v>1072.6700000000001</v>
      </c>
      <c r="G1336" s="37"/>
      <c r="H1336" s="43"/>
    </row>
    <row r="1337" s="2" customFormat="1" ht="16.8" customHeight="1">
      <c r="A1337" s="37"/>
      <c r="B1337" s="43"/>
      <c r="C1337" s="288" t="s">
        <v>1042</v>
      </c>
      <c r="D1337" s="289" t="s">
        <v>1042</v>
      </c>
      <c r="E1337" s="290" t="s">
        <v>1</v>
      </c>
      <c r="F1337" s="291">
        <v>397.37299999999999</v>
      </c>
      <c r="G1337" s="37"/>
      <c r="H1337" s="43"/>
    </row>
    <row r="1338" s="2" customFormat="1" ht="16.8" customHeight="1">
      <c r="A1338" s="37"/>
      <c r="B1338" s="43"/>
      <c r="C1338" s="292" t="s">
        <v>1042</v>
      </c>
      <c r="D1338" s="292" t="s">
        <v>1043</v>
      </c>
      <c r="E1338" s="16" t="s">
        <v>1</v>
      </c>
      <c r="F1338" s="293">
        <v>397.37299999999999</v>
      </c>
      <c r="G1338" s="37"/>
      <c r="H1338" s="43"/>
    </row>
    <row r="1339" s="2" customFormat="1" ht="16.8" customHeight="1">
      <c r="A1339" s="37"/>
      <c r="B1339" s="43"/>
      <c r="C1339" s="288" t="s">
        <v>2355</v>
      </c>
      <c r="D1339" s="289" t="s">
        <v>2355</v>
      </c>
      <c r="E1339" s="290" t="s">
        <v>1</v>
      </c>
      <c r="F1339" s="291">
        <v>147.14699999999999</v>
      </c>
      <c r="G1339" s="37"/>
      <c r="H1339" s="43"/>
    </row>
    <row r="1340" s="2" customFormat="1" ht="16.8" customHeight="1">
      <c r="A1340" s="37"/>
      <c r="B1340" s="43"/>
      <c r="C1340" s="292" t="s">
        <v>2355</v>
      </c>
      <c r="D1340" s="292" t="s">
        <v>793</v>
      </c>
      <c r="E1340" s="16" t="s">
        <v>1</v>
      </c>
      <c r="F1340" s="293">
        <v>147.14699999999999</v>
      </c>
      <c r="G1340" s="37"/>
      <c r="H1340" s="43"/>
    </row>
    <row r="1341" s="2" customFormat="1" ht="16.8" customHeight="1">
      <c r="A1341" s="37"/>
      <c r="B1341" s="43"/>
      <c r="C1341" s="294" t="s">
        <v>2272</v>
      </c>
      <c r="D1341" s="37"/>
      <c r="E1341" s="37"/>
      <c r="F1341" s="37"/>
      <c r="G1341" s="37"/>
      <c r="H1341" s="43"/>
    </row>
    <row r="1342" s="2" customFormat="1" ht="16.8" customHeight="1">
      <c r="A1342" s="37"/>
      <c r="B1342" s="43"/>
      <c r="C1342" s="292" t="s">
        <v>1044</v>
      </c>
      <c r="D1342" s="292" t="s">
        <v>1045</v>
      </c>
      <c r="E1342" s="16" t="s">
        <v>356</v>
      </c>
      <c r="F1342" s="293">
        <v>2470.6860000000001</v>
      </c>
      <c r="G1342" s="37"/>
      <c r="H1342" s="43"/>
    </row>
    <row r="1343" s="2" customFormat="1" ht="16.8" customHeight="1">
      <c r="A1343" s="37"/>
      <c r="B1343" s="43"/>
      <c r="C1343" s="288" t="s">
        <v>163</v>
      </c>
      <c r="D1343" s="289" t="s">
        <v>163</v>
      </c>
      <c r="E1343" s="290" t="s">
        <v>1</v>
      </c>
      <c r="F1343" s="291">
        <v>1.6200000000000001</v>
      </c>
      <c r="G1343" s="37"/>
      <c r="H1343" s="43"/>
    </row>
    <row r="1344" s="2" customFormat="1" ht="16.8" customHeight="1">
      <c r="A1344" s="37"/>
      <c r="B1344" s="43"/>
      <c r="C1344" s="292" t="s">
        <v>163</v>
      </c>
      <c r="D1344" s="292" t="s">
        <v>1055</v>
      </c>
      <c r="E1344" s="16" t="s">
        <v>1</v>
      </c>
      <c r="F1344" s="293">
        <v>1.6200000000000001</v>
      </c>
      <c r="G1344" s="37"/>
      <c r="H1344" s="43"/>
    </row>
    <row r="1345" s="2" customFormat="1" ht="16.8" customHeight="1">
      <c r="A1345" s="37"/>
      <c r="B1345" s="43"/>
      <c r="C1345" s="294" t="s">
        <v>2272</v>
      </c>
      <c r="D1345" s="37"/>
      <c r="E1345" s="37"/>
      <c r="F1345" s="37"/>
      <c r="G1345" s="37"/>
      <c r="H1345" s="43"/>
    </row>
    <row r="1346" s="2" customFormat="1" ht="16.8" customHeight="1">
      <c r="A1346" s="37"/>
      <c r="B1346" s="43"/>
      <c r="C1346" s="292" t="s">
        <v>1048</v>
      </c>
      <c r="D1346" s="292" t="s">
        <v>1049</v>
      </c>
      <c r="E1346" s="16" t="s">
        <v>356</v>
      </c>
      <c r="F1346" s="293">
        <v>195.69399999999999</v>
      </c>
      <c r="G1346" s="37"/>
      <c r="H1346" s="43"/>
    </row>
    <row r="1347" s="2" customFormat="1" ht="16.8" customHeight="1">
      <c r="A1347" s="37"/>
      <c r="B1347" s="43"/>
      <c r="C1347" s="288" t="s">
        <v>1077</v>
      </c>
      <c r="D1347" s="289" t="s">
        <v>1077</v>
      </c>
      <c r="E1347" s="290" t="s">
        <v>1</v>
      </c>
      <c r="F1347" s="291">
        <v>4941.3720000000003</v>
      </c>
      <c r="G1347" s="37"/>
      <c r="H1347" s="43"/>
    </row>
    <row r="1348" s="2" customFormat="1" ht="16.8" customHeight="1">
      <c r="A1348" s="37"/>
      <c r="B1348" s="43"/>
      <c r="C1348" s="292" t="s">
        <v>1077</v>
      </c>
      <c r="D1348" s="292" t="s">
        <v>1078</v>
      </c>
      <c r="E1348" s="16" t="s">
        <v>1</v>
      </c>
      <c r="F1348" s="293">
        <v>4941.3720000000003</v>
      </c>
      <c r="G1348" s="37"/>
      <c r="H1348" s="43"/>
    </row>
    <row r="1349" s="2" customFormat="1" ht="16.8" customHeight="1">
      <c r="A1349" s="37"/>
      <c r="B1349" s="43"/>
      <c r="C1349" s="288" t="s">
        <v>1086</v>
      </c>
      <c r="D1349" s="289" t="s">
        <v>1086</v>
      </c>
      <c r="E1349" s="290" t="s">
        <v>1</v>
      </c>
      <c r="F1349" s="291">
        <v>67.769999999999996</v>
      </c>
      <c r="G1349" s="37"/>
      <c r="H1349" s="43"/>
    </row>
    <row r="1350" s="2" customFormat="1" ht="16.8" customHeight="1">
      <c r="A1350" s="37"/>
      <c r="B1350" s="43"/>
      <c r="C1350" s="292" t="s">
        <v>1086</v>
      </c>
      <c r="D1350" s="292" t="s">
        <v>1087</v>
      </c>
      <c r="E1350" s="16" t="s">
        <v>1</v>
      </c>
      <c r="F1350" s="293">
        <v>67.769999999999996</v>
      </c>
      <c r="G1350" s="37"/>
      <c r="H1350" s="43"/>
    </row>
    <row r="1351" s="2" customFormat="1" ht="16.8" customHeight="1">
      <c r="A1351" s="37"/>
      <c r="B1351" s="43"/>
      <c r="C1351" s="288" t="s">
        <v>2356</v>
      </c>
      <c r="D1351" s="289" t="s">
        <v>2356</v>
      </c>
      <c r="E1351" s="290" t="s">
        <v>1</v>
      </c>
      <c r="F1351" s="291">
        <v>5.5250000000000004</v>
      </c>
      <c r="G1351" s="37"/>
      <c r="H1351" s="43"/>
    </row>
    <row r="1352" s="2" customFormat="1" ht="16.8" customHeight="1">
      <c r="A1352" s="37"/>
      <c r="B1352" s="43"/>
      <c r="C1352" s="292" t="s">
        <v>1</v>
      </c>
      <c r="D1352" s="292" t="s">
        <v>2321</v>
      </c>
      <c r="E1352" s="16" t="s">
        <v>1</v>
      </c>
      <c r="F1352" s="293">
        <v>0</v>
      </c>
      <c r="G1352" s="37"/>
      <c r="H1352" s="43"/>
    </row>
    <row r="1353" s="2" customFormat="1" ht="16.8" customHeight="1">
      <c r="A1353" s="37"/>
      <c r="B1353" s="43"/>
      <c r="C1353" s="292" t="s">
        <v>2356</v>
      </c>
      <c r="D1353" s="292" t="s">
        <v>2322</v>
      </c>
      <c r="E1353" s="16" t="s">
        <v>1</v>
      </c>
      <c r="F1353" s="293">
        <v>5.5250000000000004</v>
      </c>
      <c r="G1353" s="37"/>
      <c r="H1353" s="43"/>
    </row>
    <row r="1354" s="2" customFormat="1" ht="16.8" customHeight="1">
      <c r="A1354" s="37"/>
      <c r="B1354" s="43"/>
      <c r="C1354" s="294" t="s">
        <v>2272</v>
      </c>
      <c r="D1354" s="37"/>
      <c r="E1354" s="37"/>
      <c r="F1354" s="37"/>
      <c r="G1354" s="37"/>
      <c r="H1354" s="43"/>
    </row>
    <row r="1355" s="2" customFormat="1" ht="16.8" customHeight="1">
      <c r="A1355" s="37"/>
      <c r="B1355" s="43"/>
      <c r="C1355" s="292" t="s">
        <v>1089</v>
      </c>
      <c r="D1355" s="292" t="s">
        <v>1090</v>
      </c>
      <c r="E1355" s="16" t="s">
        <v>356</v>
      </c>
      <c r="F1355" s="293">
        <v>25.881</v>
      </c>
      <c r="G1355" s="37"/>
      <c r="H1355" s="43"/>
    </row>
    <row r="1356" s="2" customFormat="1" ht="16.8" customHeight="1">
      <c r="A1356" s="37"/>
      <c r="B1356" s="43"/>
      <c r="C1356" s="288" t="s">
        <v>165</v>
      </c>
      <c r="D1356" s="289" t="s">
        <v>165</v>
      </c>
      <c r="E1356" s="290" t="s">
        <v>1</v>
      </c>
      <c r="F1356" s="291">
        <v>-14.82</v>
      </c>
      <c r="G1356" s="37"/>
      <c r="H1356" s="43"/>
    </row>
    <row r="1357" s="2" customFormat="1" ht="16.8" customHeight="1">
      <c r="A1357" s="37"/>
      <c r="B1357" s="43"/>
      <c r="C1357" s="292" t="s">
        <v>165</v>
      </c>
      <c r="D1357" s="292" t="s">
        <v>412</v>
      </c>
      <c r="E1357" s="16" t="s">
        <v>1</v>
      </c>
      <c r="F1357" s="293">
        <v>-14.82</v>
      </c>
      <c r="G1357" s="37"/>
      <c r="H1357" s="43"/>
    </row>
    <row r="1358" s="2" customFormat="1" ht="16.8" customHeight="1">
      <c r="A1358" s="37"/>
      <c r="B1358" s="43"/>
      <c r="C1358" s="294" t="s">
        <v>2272</v>
      </c>
      <c r="D1358" s="37"/>
      <c r="E1358" s="37"/>
      <c r="F1358" s="37"/>
      <c r="G1358" s="37"/>
      <c r="H1358" s="43"/>
    </row>
    <row r="1359" s="2" customFormat="1" ht="16.8" customHeight="1">
      <c r="A1359" s="37"/>
      <c r="B1359" s="43"/>
      <c r="C1359" s="292" t="s">
        <v>431</v>
      </c>
      <c r="D1359" s="292" t="s">
        <v>432</v>
      </c>
      <c r="E1359" s="16" t="s">
        <v>373</v>
      </c>
      <c r="F1359" s="293">
        <v>35.331000000000003</v>
      </c>
      <c r="G1359" s="37"/>
      <c r="H1359" s="43"/>
    </row>
    <row r="1360" s="2" customFormat="1" ht="16.8" customHeight="1">
      <c r="A1360" s="37"/>
      <c r="B1360" s="43"/>
      <c r="C1360" s="288" t="s">
        <v>1098</v>
      </c>
      <c r="D1360" s="289" t="s">
        <v>1098</v>
      </c>
      <c r="E1360" s="290" t="s">
        <v>1</v>
      </c>
      <c r="F1360" s="291">
        <v>77.643000000000001</v>
      </c>
      <c r="G1360" s="37"/>
      <c r="H1360" s="43"/>
    </row>
    <row r="1361" s="2" customFormat="1" ht="16.8" customHeight="1">
      <c r="A1361" s="37"/>
      <c r="B1361" s="43"/>
      <c r="C1361" s="292" t="s">
        <v>1098</v>
      </c>
      <c r="D1361" s="292" t="s">
        <v>1099</v>
      </c>
      <c r="E1361" s="16" t="s">
        <v>1</v>
      </c>
      <c r="F1361" s="293">
        <v>77.643000000000001</v>
      </c>
      <c r="G1361" s="37"/>
      <c r="H1361" s="43"/>
    </row>
    <row r="1362" s="2" customFormat="1" ht="16.8" customHeight="1">
      <c r="A1362" s="37"/>
      <c r="B1362" s="43"/>
      <c r="C1362" s="288" t="s">
        <v>166</v>
      </c>
      <c r="D1362" s="289" t="s">
        <v>166</v>
      </c>
      <c r="E1362" s="290" t="s">
        <v>1</v>
      </c>
      <c r="F1362" s="291">
        <v>69.552000000000007</v>
      </c>
      <c r="G1362" s="37"/>
      <c r="H1362" s="43"/>
    </row>
    <row r="1363" s="2" customFormat="1" ht="16.8" customHeight="1">
      <c r="A1363" s="37"/>
      <c r="B1363" s="43"/>
      <c r="C1363" s="292" t="s">
        <v>1</v>
      </c>
      <c r="D1363" s="292" t="s">
        <v>909</v>
      </c>
      <c r="E1363" s="16" t="s">
        <v>1</v>
      </c>
      <c r="F1363" s="293">
        <v>0</v>
      </c>
      <c r="G1363" s="37"/>
      <c r="H1363" s="43"/>
    </row>
    <row r="1364" s="2" customFormat="1" ht="16.8" customHeight="1">
      <c r="A1364" s="37"/>
      <c r="B1364" s="43"/>
      <c r="C1364" s="292" t="s">
        <v>166</v>
      </c>
      <c r="D1364" s="292" t="s">
        <v>1107</v>
      </c>
      <c r="E1364" s="16" t="s">
        <v>1</v>
      </c>
      <c r="F1364" s="293">
        <v>69.552000000000007</v>
      </c>
      <c r="G1364" s="37"/>
      <c r="H1364" s="43"/>
    </row>
    <row r="1365" s="2" customFormat="1" ht="16.8" customHeight="1">
      <c r="A1365" s="37"/>
      <c r="B1365" s="43"/>
      <c r="C1365" s="294" t="s">
        <v>2272</v>
      </c>
      <c r="D1365" s="37"/>
      <c r="E1365" s="37"/>
      <c r="F1365" s="37"/>
      <c r="G1365" s="37"/>
      <c r="H1365" s="43"/>
    </row>
    <row r="1366" s="2" customFormat="1" ht="16.8" customHeight="1">
      <c r="A1366" s="37"/>
      <c r="B1366" s="43"/>
      <c r="C1366" s="292" t="s">
        <v>1101</v>
      </c>
      <c r="D1366" s="292" t="s">
        <v>1102</v>
      </c>
      <c r="E1366" s="16" t="s">
        <v>781</v>
      </c>
      <c r="F1366" s="293">
        <v>2552.5120000000002</v>
      </c>
      <c r="G1366" s="37"/>
      <c r="H1366" s="43"/>
    </row>
    <row r="1367" s="2" customFormat="1" ht="16.8" customHeight="1">
      <c r="A1367" s="37"/>
      <c r="B1367" s="43"/>
      <c r="C1367" s="288" t="s">
        <v>168</v>
      </c>
      <c r="D1367" s="289" t="s">
        <v>168</v>
      </c>
      <c r="E1367" s="290" t="s">
        <v>1</v>
      </c>
      <c r="F1367" s="291">
        <v>147.14699999999999</v>
      </c>
      <c r="G1367" s="37"/>
      <c r="H1367" s="43"/>
    </row>
    <row r="1368" s="2" customFormat="1" ht="16.8" customHeight="1">
      <c r="A1368" s="37"/>
      <c r="B1368" s="43"/>
      <c r="C1368" s="292" t="s">
        <v>168</v>
      </c>
      <c r="D1368" s="292" t="s">
        <v>793</v>
      </c>
      <c r="E1368" s="16" t="s">
        <v>1</v>
      </c>
      <c r="F1368" s="293">
        <v>147.14699999999999</v>
      </c>
      <c r="G1368" s="37"/>
      <c r="H1368" s="43"/>
    </row>
    <row r="1369" s="2" customFormat="1" ht="16.8" customHeight="1">
      <c r="A1369" s="37"/>
      <c r="B1369" s="43"/>
      <c r="C1369" s="294" t="s">
        <v>2272</v>
      </c>
      <c r="D1369" s="37"/>
      <c r="E1369" s="37"/>
      <c r="F1369" s="37"/>
      <c r="G1369" s="37"/>
      <c r="H1369" s="43"/>
    </row>
    <row r="1370" s="2" customFormat="1" ht="16.8" customHeight="1">
      <c r="A1370" s="37"/>
      <c r="B1370" s="43"/>
      <c r="C1370" s="292" t="s">
        <v>1123</v>
      </c>
      <c r="D1370" s="292" t="s">
        <v>1124</v>
      </c>
      <c r="E1370" s="16" t="s">
        <v>781</v>
      </c>
      <c r="F1370" s="293">
        <v>2731.5970000000002</v>
      </c>
      <c r="G1370" s="37"/>
      <c r="H1370" s="43"/>
    </row>
    <row r="1371" s="2" customFormat="1" ht="16.8" customHeight="1">
      <c r="A1371" s="37"/>
      <c r="B1371" s="43"/>
      <c r="C1371" s="288" t="s">
        <v>1134</v>
      </c>
      <c r="D1371" s="289" t="s">
        <v>1134</v>
      </c>
      <c r="E1371" s="290" t="s">
        <v>1</v>
      </c>
      <c r="F1371" s="291">
        <v>13.565</v>
      </c>
      <c r="G1371" s="37"/>
      <c r="H1371" s="43"/>
    </row>
    <row r="1372" s="2" customFormat="1" ht="16.8" customHeight="1">
      <c r="A1372" s="37"/>
      <c r="B1372" s="43"/>
      <c r="C1372" s="292" t="s">
        <v>1134</v>
      </c>
      <c r="D1372" s="292" t="s">
        <v>1135</v>
      </c>
      <c r="E1372" s="16" t="s">
        <v>1</v>
      </c>
      <c r="F1372" s="293">
        <v>13.565</v>
      </c>
      <c r="G1372" s="37"/>
      <c r="H1372" s="43"/>
    </row>
    <row r="1373" s="2" customFormat="1" ht="16.8" customHeight="1">
      <c r="A1373" s="37"/>
      <c r="B1373" s="43"/>
      <c r="C1373" s="288" t="s">
        <v>1141</v>
      </c>
      <c r="D1373" s="289" t="s">
        <v>1141</v>
      </c>
      <c r="E1373" s="290" t="s">
        <v>1</v>
      </c>
      <c r="F1373" s="291">
        <v>13.565</v>
      </c>
      <c r="G1373" s="37"/>
      <c r="H1373" s="43"/>
    </row>
    <row r="1374" s="2" customFormat="1" ht="16.8" customHeight="1">
      <c r="A1374" s="37"/>
      <c r="B1374" s="43"/>
      <c r="C1374" s="292" t="s">
        <v>1141</v>
      </c>
      <c r="D1374" s="292" t="s">
        <v>1142</v>
      </c>
      <c r="E1374" s="16" t="s">
        <v>1</v>
      </c>
      <c r="F1374" s="293">
        <v>13.565</v>
      </c>
      <c r="G1374" s="37"/>
      <c r="H1374" s="43"/>
    </row>
    <row r="1375" s="2" customFormat="1" ht="16.8" customHeight="1">
      <c r="A1375" s="37"/>
      <c r="B1375" s="43"/>
      <c r="C1375" s="288" t="s">
        <v>1148</v>
      </c>
      <c r="D1375" s="289" t="s">
        <v>1148</v>
      </c>
      <c r="E1375" s="290" t="s">
        <v>1</v>
      </c>
      <c r="F1375" s="291">
        <v>13.565</v>
      </c>
      <c r="G1375" s="37"/>
      <c r="H1375" s="43"/>
    </row>
    <row r="1376" s="2" customFormat="1" ht="16.8" customHeight="1">
      <c r="A1376" s="37"/>
      <c r="B1376" s="43"/>
      <c r="C1376" s="292" t="s">
        <v>1148</v>
      </c>
      <c r="D1376" s="292" t="s">
        <v>1149</v>
      </c>
      <c r="E1376" s="16" t="s">
        <v>1</v>
      </c>
      <c r="F1376" s="293">
        <v>13.565</v>
      </c>
      <c r="G1376" s="37"/>
      <c r="H1376" s="43"/>
    </row>
    <row r="1377" s="2" customFormat="1" ht="16.8" customHeight="1">
      <c r="A1377" s="37"/>
      <c r="B1377" s="43"/>
      <c r="C1377" s="288" t="s">
        <v>1156</v>
      </c>
      <c r="D1377" s="289" t="s">
        <v>1156</v>
      </c>
      <c r="E1377" s="290" t="s">
        <v>1</v>
      </c>
      <c r="F1377" s="291">
        <v>81.390000000000001</v>
      </c>
      <c r="G1377" s="37"/>
      <c r="H1377" s="43"/>
    </row>
    <row r="1378" s="2" customFormat="1" ht="16.8" customHeight="1">
      <c r="A1378" s="37"/>
      <c r="B1378" s="43"/>
      <c r="C1378" s="292" t="s">
        <v>1156</v>
      </c>
      <c r="D1378" s="292" t="s">
        <v>1157</v>
      </c>
      <c r="E1378" s="16" t="s">
        <v>1</v>
      </c>
      <c r="F1378" s="293">
        <v>81.390000000000001</v>
      </c>
      <c r="G1378" s="37"/>
      <c r="H1378" s="43"/>
    </row>
    <row r="1379" s="2" customFormat="1" ht="16.8" customHeight="1">
      <c r="A1379" s="37"/>
      <c r="B1379" s="43"/>
      <c r="C1379" s="288" t="s">
        <v>1163</v>
      </c>
      <c r="D1379" s="289" t="s">
        <v>1163</v>
      </c>
      <c r="E1379" s="290" t="s">
        <v>1</v>
      </c>
      <c r="F1379" s="291">
        <v>13.565</v>
      </c>
      <c r="G1379" s="37"/>
      <c r="H1379" s="43"/>
    </row>
    <row r="1380" s="2" customFormat="1" ht="16.8" customHeight="1">
      <c r="A1380" s="37"/>
      <c r="B1380" s="43"/>
      <c r="C1380" s="292" t="s">
        <v>1163</v>
      </c>
      <c r="D1380" s="292" t="s">
        <v>1164</v>
      </c>
      <c r="E1380" s="16" t="s">
        <v>1</v>
      </c>
      <c r="F1380" s="293">
        <v>13.565</v>
      </c>
      <c r="G1380" s="37"/>
      <c r="H1380" s="43"/>
    </row>
    <row r="1381" s="2" customFormat="1" ht="16.8" customHeight="1">
      <c r="A1381" s="37"/>
      <c r="B1381" s="43"/>
      <c r="C1381" s="288" t="s">
        <v>170</v>
      </c>
      <c r="D1381" s="289" t="s">
        <v>170</v>
      </c>
      <c r="E1381" s="290" t="s">
        <v>1</v>
      </c>
      <c r="F1381" s="291">
        <v>46.799999999999997</v>
      </c>
      <c r="G1381" s="37"/>
      <c r="H1381" s="43"/>
    </row>
    <row r="1382" s="2" customFormat="1" ht="16.8" customHeight="1">
      <c r="A1382" s="37"/>
      <c r="B1382" s="43"/>
      <c r="C1382" s="292" t="s">
        <v>170</v>
      </c>
      <c r="D1382" s="292" t="s">
        <v>1172</v>
      </c>
      <c r="E1382" s="16" t="s">
        <v>1</v>
      </c>
      <c r="F1382" s="293">
        <v>46.799999999999997</v>
      </c>
      <c r="G1382" s="37"/>
      <c r="H1382" s="43"/>
    </row>
    <row r="1383" s="2" customFormat="1" ht="16.8" customHeight="1">
      <c r="A1383" s="37"/>
      <c r="B1383" s="43"/>
      <c r="C1383" s="294" t="s">
        <v>2272</v>
      </c>
      <c r="D1383" s="37"/>
      <c r="E1383" s="37"/>
      <c r="F1383" s="37"/>
      <c r="G1383" s="37"/>
      <c r="H1383" s="43"/>
    </row>
    <row r="1384" s="2" customFormat="1" ht="16.8" customHeight="1">
      <c r="A1384" s="37"/>
      <c r="B1384" s="43"/>
      <c r="C1384" s="292" t="s">
        <v>1166</v>
      </c>
      <c r="D1384" s="292" t="s">
        <v>1167</v>
      </c>
      <c r="E1384" s="16" t="s">
        <v>642</v>
      </c>
      <c r="F1384" s="293">
        <v>333.14999999999998</v>
      </c>
      <c r="G1384" s="37"/>
      <c r="H1384" s="43"/>
    </row>
    <row r="1385" s="2" customFormat="1" ht="16.8" customHeight="1">
      <c r="A1385" s="37"/>
      <c r="B1385" s="43"/>
      <c r="C1385" s="288" t="s">
        <v>172</v>
      </c>
      <c r="D1385" s="289" t="s">
        <v>172</v>
      </c>
      <c r="E1385" s="290" t="s">
        <v>1</v>
      </c>
      <c r="F1385" s="291">
        <v>377.25799999999998</v>
      </c>
      <c r="G1385" s="37"/>
      <c r="H1385" s="43"/>
    </row>
    <row r="1386" s="2" customFormat="1" ht="16.8" customHeight="1">
      <c r="A1386" s="37"/>
      <c r="B1386" s="43"/>
      <c r="C1386" s="292" t="s">
        <v>172</v>
      </c>
      <c r="D1386" s="292" t="s">
        <v>1182</v>
      </c>
      <c r="E1386" s="16" t="s">
        <v>1</v>
      </c>
      <c r="F1386" s="293">
        <v>377.25799999999998</v>
      </c>
      <c r="G1386" s="37"/>
      <c r="H1386" s="43"/>
    </row>
    <row r="1387" s="2" customFormat="1" ht="16.8" customHeight="1">
      <c r="A1387" s="37"/>
      <c r="B1387" s="43"/>
      <c r="C1387" s="294" t="s">
        <v>2272</v>
      </c>
      <c r="D1387" s="37"/>
      <c r="E1387" s="37"/>
      <c r="F1387" s="37"/>
      <c r="G1387" s="37"/>
      <c r="H1387" s="43"/>
    </row>
    <row r="1388" s="2" customFormat="1" ht="16.8" customHeight="1">
      <c r="A1388" s="37"/>
      <c r="B1388" s="43"/>
      <c r="C1388" s="292" t="s">
        <v>1177</v>
      </c>
      <c r="D1388" s="292" t="s">
        <v>1178</v>
      </c>
      <c r="E1388" s="16" t="s">
        <v>356</v>
      </c>
      <c r="F1388" s="293">
        <v>484.20800000000003</v>
      </c>
      <c r="G1388" s="37"/>
      <c r="H1388" s="43"/>
    </row>
    <row r="1389" s="2" customFormat="1" ht="16.8" customHeight="1">
      <c r="A1389" s="37"/>
      <c r="B1389" s="43"/>
      <c r="C1389" s="288" t="s">
        <v>174</v>
      </c>
      <c r="D1389" s="289" t="s">
        <v>174</v>
      </c>
      <c r="E1389" s="290" t="s">
        <v>1</v>
      </c>
      <c r="F1389" s="291">
        <v>5.202</v>
      </c>
      <c r="G1389" s="37"/>
      <c r="H1389" s="43"/>
    </row>
    <row r="1390" s="2" customFormat="1" ht="16.8" customHeight="1">
      <c r="A1390" s="37"/>
      <c r="B1390" s="43"/>
      <c r="C1390" s="292" t="s">
        <v>1</v>
      </c>
      <c r="D1390" s="292" t="s">
        <v>456</v>
      </c>
      <c r="E1390" s="16" t="s">
        <v>1</v>
      </c>
      <c r="F1390" s="293">
        <v>0</v>
      </c>
      <c r="G1390" s="37"/>
      <c r="H1390" s="43"/>
    </row>
    <row r="1391" s="2" customFormat="1">
      <c r="A1391" s="37"/>
      <c r="B1391" s="43"/>
      <c r="C1391" s="292" t="s">
        <v>174</v>
      </c>
      <c r="D1391" s="292" t="s">
        <v>459</v>
      </c>
      <c r="E1391" s="16" t="s">
        <v>1</v>
      </c>
      <c r="F1391" s="293">
        <v>5.202</v>
      </c>
      <c r="G1391" s="37"/>
      <c r="H1391" s="43"/>
    </row>
    <row r="1392" s="2" customFormat="1" ht="16.8" customHeight="1">
      <c r="A1392" s="37"/>
      <c r="B1392" s="43"/>
      <c r="C1392" s="294" t="s">
        <v>2272</v>
      </c>
      <c r="D1392" s="37"/>
      <c r="E1392" s="37"/>
      <c r="F1392" s="37"/>
      <c r="G1392" s="37"/>
      <c r="H1392" s="43"/>
    </row>
    <row r="1393" s="2" customFormat="1" ht="16.8" customHeight="1">
      <c r="A1393" s="37"/>
      <c r="B1393" s="43"/>
      <c r="C1393" s="292" t="s">
        <v>446</v>
      </c>
      <c r="D1393" s="292" t="s">
        <v>447</v>
      </c>
      <c r="E1393" s="16" t="s">
        <v>373</v>
      </c>
      <c r="F1393" s="293">
        <v>14.82</v>
      </c>
      <c r="G1393" s="37"/>
      <c r="H1393" s="43"/>
    </row>
    <row r="1394" s="2" customFormat="1" ht="16.8" customHeight="1">
      <c r="A1394" s="37"/>
      <c r="B1394" s="43"/>
      <c r="C1394" s="288" t="s">
        <v>1193</v>
      </c>
      <c r="D1394" s="289" t="s">
        <v>1193</v>
      </c>
      <c r="E1394" s="290" t="s">
        <v>1</v>
      </c>
      <c r="F1394" s="291">
        <v>0.10199999999999999</v>
      </c>
      <c r="G1394" s="37"/>
      <c r="H1394" s="43"/>
    </row>
    <row r="1395" s="2" customFormat="1" ht="16.8" customHeight="1">
      <c r="A1395" s="37"/>
      <c r="B1395" s="43"/>
      <c r="C1395" s="292" t="s">
        <v>1193</v>
      </c>
      <c r="D1395" s="292" t="s">
        <v>1194</v>
      </c>
      <c r="E1395" s="16" t="s">
        <v>1</v>
      </c>
      <c r="F1395" s="293">
        <v>0.10199999999999999</v>
      </c>
      <c r="G1395" s="37"/>
      <c r="H1395" s="43"/>
    </row>
    <row r="1396" s="2" customFormat="1" ht="16.8" customHeight="1">
      <c r="A1396" s="37"/>
      <c r="B1396" s="43"/>
      <c r="C1396" s="288" t="s">
        <v>175</v>
      </c>
      <c r="D1396" s="289" t="s">
        <v>175</v>
      </c>
      <c r="E1396" s="290" t="s">
        <v>1</v>
      </c>
      <c r="F1396" s="291">
        <v>2.1200000000000001</v>
      </c>
      <c r="G1396" s="37"/>
      <c r="H1396" s="43"/>
    </row>
    <row r="1397" s="2" customFormat="1" ht="16.8" customHeight="1">
      <c r="A1397" s="37"/>
      <c r="B1397" s="43"/>
      <c r="C1397" s="292" t="s">
        <v>175</v>
      </c>
      <c r="D1397" s="292" t="s">
        <v>1202</v>
      </c>
      <c r="E1397" s="16" t="s">
        <v>1</v>
      </c>
      <c r="F1397" s="293">
        <v>2.1200000000000001</v>
      </c>
      <c r="G1397" s="37"/>
      <c r="H1397" s="43"/>
    </row>
    <row r="1398" s="2" customFormat="1" ht="16.8" customHeight="1">
      <c r="A1398" s="37"/>
      <c r="B1398" s="43"/>
      <c r="C1398" s="294" t="s">
        <v>2272</v>
      </c>
      <c r="D1398" s="37"/>
      <c r="E1398" s="37"/>
      <c r="F1398" s="37"/>
      <c r="G1398" s="37"/>
      <c r="H1398" s="43"/>
    </row>
    <row r="1399" s="2" customFormat="1" ht="16.8" customHeight="1">
      <c r="A1399" s="37"/>
      <c r="B1399" s="43"/>
      <c r="C1399" s="292" t="s">
        <v>1196</v>
      </c>
      <c r="D1399" s="292" t="s">
        <v>1197</v>
      </c>
      <c r="E1399" s="16" t="s">
        <v>356</v>
      </c>
      <c r="F1399" s="293">
        <v>2.7400000000000002</v>
      </c>
      <c r="G1399" s="37"/>
      <c r="H1399" s="43"/>
    </row>
    <row r="1400" s="2" customFormat="1" ht="16.8" customHeight="1">
      <c r="A1400" s="37"/>
      <c r="B1400" s="43"/>
      <c r="C1400" s="288" t="s">
        <v>177</v>
      </c>
      <c r="D1400" s="289" t="s">
        <v>177</v>
      </c>
      <c r="E1400" s="290" t="s">
        <v>1</v>
      </c>
      <c r="F1400" s="291">
        <v>2.1200000000000001</v>
      </c>
      <c r="G1400" s="37"/>
      <c r="H1400" s="43"/>
    </row>
    <row r="1401" s="2" customFormat="1" ht="16.8" customHeight="1">
      <c r="A1401" s="37"/>
      <c r="B1401" s="43"/>
      <c r="C1401" s="292" t="s">
        <v>177</v>
      </c>
      <c r="D1401" s="292" t="s">
        <v>1202</v>
      </c>
      <c r="E1401" s="16" t="s">
        <v>1</v>
      </c>
      <c r="F1401" s="293">
        <v>2.1200000000000001</v>
      </c>
      <c r="G1401" s="37"/>
      <c r="H1401" s="43"/>
    </row>
    <row r="1402" s="2" customFormat="1" ht="16.8" customHeight="1">
      <c r="A1402" s="37"/>
      <c r="B1402" s="43"/>
      <c r="C1402" s="294" t="s">
        <v>2272</v>
      </c>
      <c r="D1402" s="37"/>
      <c r="E1402" s="37"/>
      <c r="F1402" s="37"/>
      <c r="G1402" s="37"/>
      <c r="H1402" s="43"/>
    </row>
    <row r="1403" s="2" customFormat="1" ht="16.8" customHeight="1">
      <c r="A1403" s="37"/>
      <c r="B1403" s="43"/>
      <c r="C1403" s="292" t="s">
        <v>1206</v>
      </c>
      <c r="D1403" s="292" t="s">
        <v>1207</v>
      </c>
      <c r="E1403" s="16" t="s">
        <v>356</v>
      </c>
      <c r="F1403" s="293">
        <v>2.7400000000000002</v>
      </c>
      <c r="G1403" s="37"/>
      <c r="H1403" s="43"/>
    </row>
    <row r="1404" s="2" customFormat="1" ht="16.8" customHeight="1">
      <c r="A1404" s="37"/>
      <c r="B1404" s="43"/>
      <c r="C1404" s="288" t="s">
        <v>178</v>
      </c>
      <c r="D1404" s="289" t="s">
        <v>178</v>
      </c>
      <c r="E1404" s="290" t="s">
        <v>1</v>
      </c>
      <c r="F1404" s="291">
        <v>22.800000000000001</v>
      </c>
      <c r="G1404" s="37"/>
      <c r="H1404" s="43"/>
    </row>
    <row r="1405" s="2" customFormat="1" ht="16.8" customHeight="1">
      <c r="A1405" s="37"/>
      <c r="B1405" s="43"/>
      <c r="C1405" s="292" t="s">
        <v>178</v>
      </c>
      <c r="D1405" s="292" t="s">
        <v>765</v>
      </c>
      <c r="E1405" s="16" t="s">
        <v>1</v>
      </c>
      <c r="F1405" s="293">
        <v>22.800000000000001</v>
      </c>
      <c r="G1405" s="37"/>
      <c r="H1405" s="43"/>
    </row>
    <row r="1406" s="2" customFormat="1" ht="16.8" customHeight="1">
      <c r="A1406" s="37"/>
      <c r="B1406" s="43"/>
      <c r="C1406" s="294" t="s">
        <v>2272</v>
      </c>
      <c r="D1406" s="37"/>
      <c r="E1406" s="37"/>
      <c r="F1406" s="37"/>
      <c r="G1406" s="37"/>
      <c r="H1406" s="43"/>
    </row>
    <row r="1407" s="2" customFormat="1" ht="16.8" customHeight="1">
      <c r="A1407" s="37"/>
      <c r="B1407" s="43"/>
      <c r="C1407" s="292" t="s">
        <v>1213</v>
      </c>
      <c r="D1407" s="292" t="s">
        <v>1214</v>
      </c>
      <c r="E1407" s="16" t="s">
        <v>356</v>
      </c>
      <c r="F1407" s="293">
        <v>27.600000000000001</v>
      </c>
      <c r="G1407" s="37"/>
      <c r="H1407" s="43"/>
    </row>
    <row r="1408" s="2" customFormat="1" ht="16.8" customHeight="1">
      <c r="A1408" s="37"/>
      <c r="B1408" s="43"/>
      <c r="C1408" s="288" t="s">
        <v>179</v>
      </c>
      <c r="D1408" s="289" t="s">
        <v>179</v>
      </c>
      <c r="E1408" s="290" t="s">
        <v>1</v>
      </c>
      <c r="F1408" s="291">
        <v>79</v>
      </c>
      <c r="G1408" s="37"/>
      <c r="H1408" s="43"/>
    </row>
    <row r="1409" s="2" customFormat="1">
      <c r="A1409" s="37"/>
      <c r="B1409" s="43"/>
      <c r="C1409" s="292" t="s">
        <v>1</v>
      </c>
      <c r="D1409" s="292" t="s">
        <v>1227</v>
      </c>
      <c r="E1409" s="16" t="s">
        <v>1</v>
      </c>
      <c r="F1409" s="293">
        <v>0</v>
      </c>
      <c r="G1409" s="37"/>
      <c r="H1409" s="43"/>
    </row>
    <row r="1410" s="2" customFormat="1" ht="16.8" customHeight="1">
      <c r="A1410" s="37"/>
      <c r="B1410" s="43"/>
      <c r="C1410" s="292" t="s">
        <v>179</v>
      </c>
      <c r="D1410" s="292" t="s">
        <v>1228</v>
      </c>
      <c r="E1410" s="16" t="s">
        <v>1</v>
      </c>
      <c r="F1410" s="293">
        <v>79</v>
      </c>
      <c r="G1410" s="37"/>
      <c r="H1410" s="43"/>
    </row>
    <row r="1411" s="2" customFormat="1" ht="16.8" customHeight="1">
      <c r="A1411" s="37"/>
      <c r="B1411" s="43"/>
      <c r="C1411" s="294" t="s">
        <v>2272</v>
      </c>
      <c r="D1411" s="37"/>
      <c r="E1411" s="37"/>
      <c r="F1411" s="37"/>
      <c r="G1411" s="37"/>
      <c r="H1411" s="43"/>
    </row>
    <row r="1412" s="2" customFormat="1" ht="16.8" customHeight="1">
      <c r="A1412" s="37"/>
      <c r="B1412" s="43"/>
      <c r="C1412" s="292" t="s">
        <v>1221</v>
      </c>
      <c r="D1412" s="292" t="s">
        <v>1222</v>
      </c>
      <c r="E1412" s="16" t="s">
        <v>1223</v>
      </c>
      <c r="F1412" s="293">
        <v>158</v>
      </c>
      <c r="G1412" s="37"/>
      <c r="H1412" s="43"/>
    </row>
    <row r="1413" s="2" customFormat="1" ht="16.8" customHeight="1">
      <c r="A1413" s="37"/>
      <c r="B1413" s="43"/>
      <c r="C1413" s="288" t="s">
        <v>1237</v>
      </c>
      <c r="D1413" s="289" t="s">
        <v>1237</v>
      </c>
      <c r="E1413" s="290" t="s">
        <v>1</v>
      </c>
      <c r="F1413" s="291">
        <v>158</v>
      </c>
      <c r="G1413" s="37"/>
      <c r="H1413" s="43"/>
    </row>
    <row r="1414" s="2" customFormat="1" ht="16.8" customHeight="1">
      <c r="A1414" s="37"/>
      <c r="B1414" s="43"/>
      <c r="C1414" s="292" t="s">
        <v>1237</v>
      </c>
      <c r="D1414" s="292" t="s">
        <v>1238</v>
      </c>
      <c r="E1414" s="16" t="s">
        <v>1</v>
      </c>
      <c r="F1414" s="293">
        <v>158</v>
      </c>
      <c r="G1414" s="37"/>
      <c r="H1414" s="43"/>
    </row>
    <row r="1415" s="2" customFormat="1" ht="16.8" customHeight="1">
      <c r="A1415" s="37"/>
      <c r="B1415" s="43"/>
      <c r="C1415" s="288" t="s">
        <v>1245</v>
      </c>
      <c r="D1415" s="289" t="s">
        <v>1245</v>
      </c>
      <c r="E1415" s="290" t="s">
        <v>1</v>
      </c>
      <c r="F1415" s="291">
        <v>79</v>
      </c>
      <c r="G1415" s="37"/>
      <c r="H1415" s="43"/>
    </row>
    <row r="1416" s="2" customFormat="1" ht="16.8" customHeight="1">
      <c r="A1416" s="37"/>
      <c r="B1416" s="43"/>
      <c r="C1416" s="292" t="s">
        <v>1245</v>
      </c>
      <c r="D1416" s="292" t="s">
        <v>1246</v>
      </c>
      <c r="E1416" s="16" t="s">
        <v>1</v>
      </c>
      <c r="F1416" s="293">
        <v>79</v>
      </c>
      <c r="G1416" s="37"/>
      <c r="H1416" s="43"/>
    </row>
    <row r="1417" s="2" customFormat="1" ht="16.8" customHeight="1">
      <c r="A1417" s="37"/>
      <c r="B1417" s="43"/>
      <c r="C1417" s="288" t="s">
        <v>1253</v>
      </c>
      <c r="D1417" s="289" t="s">
        <v>1253</v>
      </c>
      <c r="E1417" s="290" t="s">
        <v>1</v>
      </c>
      <c r="F1417" s="291">
        <v>79</v>
      </c>
      <c r="G1417" s="37"/>
      <c r="H1417" s="43"/>
    </row>
    <row r="1418" s="2" customFormat="1" ht="16.8" customHeight="1">
      <c r="A1418" s="37"/>
      <c r="B1418" s="43"/>
      <c r="C1418" s="292" t="s">
        <v>1253</v>
      </c>
      <c r="D1418" s="292" t="s">
        <v>1254</v>
      </c>
      <c r="E1418" s="16" t="s">
        <v>1</v>
      </c>
      <c r="F1418" s="293">
        <v>79</v>
      </c>
      <c r="G1418" s="37"/>
      <c r="H1418" s="43"/>
    </row>
    <row r="1419" s="2" customFormat="1" ht="16.8" customHeight="1">
      <c r="A1419" s="37"/>
      <c r="B1419" s="43"/>
      <c r="C1419" s="288" t="s">
        <v>181</v>
      </c>
      <c r="D1419" s="289" t="s">
        <v>181</v>
      </c>
      <c r="E1419" s="290" t="s">
        <v>1</v>
      </c>
      <c r="F1419" s="291">
        <v>-14.82</v>
      </c>
      <c r="G1419" s="37"/>
      <c r="H1419" s="43"/>
    </row>
    <row r="1420" s="2" customFormat="1" ht="16.8" customHeight="1">
      <c r="A1420" s="37"/>
      <c r="B1420" s="43"/>
      <c r="C1420" s="292" t="s">
        <v>181</v>
      </c>
      <c r="D1420" s="292" t="s">
        <v>412</v>
      </c>
      <c r="E1420" s="16" t="s">
        <v>1</v>
      </c>
      <c r="F1420" s="293">
        <v>-14.82</v>
      </c>
      <c r="G1420" s="37"/>
      <c r="H1420" s="43"/>
    </row>
    <row r="1421" s="2" customFormat="1" ht="16.8" customHeight="1">
      <c r="A1421" s="37"/>
      <c r="B1421" s="43"/>
      <c r="C1421" s="294" t="s">
        <v>2272</v>
      </c>
      <c r="D1421" s="37"/>
      <c r="E1421" s="37"/>
      <c r="F1421" s="37"/>
      <c r="G1421" s="37"/>
      <c r="H1421" s="43"/>
    </row>
    <row r="1422" s="2" customFormat="1" ht="16.8" customHeight="1">
      <c r="A1422" s="37"/>
      <c r="B1422" s="43"/>
      <c r="C1422" s="292" t="s">
        <v>466</v>
      </c>
      <c r="D1422" s="292" t="s">
        <v>467</v>
      </c>
      <c r="E1422" s="16" t="s">
        <v>373</v>
      </c>
      <c r="F1422" s="293">
        <v>35.331000000000003</v>
      </c>
      <c r="G1422" s="37"/>
      <c r="H1422" s="43"/>
    </row>
    <row r="1423" s="2" customFormat="1" ht="16.8" customHeight="1">
      <c r="A1423" s="37"/>
      <c r="B1423" s="43"/>
      <c r="C1423" s="288" t="s">
        <v>1822</v>
      </c>
      <c r="D1423" s="289" t="s">
        <v>1822</v>
      </c>
      <c r="E1423" s="290" t="s">
        <v>1</v>
      </c>
      <c r="F1423" s="291">
        <v>15</v>
      </c>
      <c r="G1423" s="37"/>
      <c r="H1423" s="43"/>
    </row>
    <row r="1424" s="2" customFormat="1" ht="16.8" customHeight="1">
      <c r="A1424" s="37"/>
      <c r="B1424" s="43"/>
      <c r="C1424" s="292" t="s">
        <v>1822</v>
      </c>
      <c r="D1424" s="292" t="s">
        <v>1823</v>
      </c>
      <c r="E1424" s="16" t="s">
        <v>1</v>
      </c>
      <c r="F1424" s="293">
        <v>15</v>
      </c>
      <c r="G1424" s="37"/>
      <c r="H1424" s="43"/>
    </row>
    <row r="1425" s="2" customFormat="1" ht="16.8" customHeight="1">
      <c r="A1425" s="37"/>
      <c r="B1425" s="43"/>
      <c r="C1425" s="288" t="s">
        <v>1830</v>
      </c>
      <c r="D1425" s="289" t="s">
        <v>1830</v>
      </c>
      <c r="E1425" s="290" t="s">
        <v>1</v>
      </c>
      <c r="F1425" s="291">
        <v>1</v>
      </c>
      <c r="G1425" s="37"/>
      <c r="H1425" s="43"/>
    </row>
    <row r="1426" s="2" customFormat="1" ht="16.8" customHeight="1">
      <c r="A1426" s="37"/>
      <c r="B1426" s="43"/>
      <c r="C1426" s="292" t="s">
        <v>1830</v>
      </c>
      <c r="D1426" s="292" t="s">
        <v>1831</v>
      </c>
      <c r="E1426" s="16" t="s">
        <v>1</v>
      </c>
      <c r="F1426" s="293">
        <v>1</v>
      </c>
      <c r="G1426" s="37"/>
      <c r="H1426" s="43"/>
    </row>
    <row r="1427" s="2" customFormat="1" ht="16.8" customHeight="1">
      <c r="A1427" s="37"/>
      <c r="B1427" s="43"/>
      <c r="C1427" s="288" t="s">
        <v>1837</v>
      </c>
      <c r="D1427" s="289" t="s">
        <v>1837</v>
      </c>
      <c r="E1427" s="290" t="s">
        <v>1</v>
      </c>
      <c r="F1427" s="291">
        <v>1</v>
      </c>
      <c r="G1427" s="37"/>
      <c r="H1427" s="43"/>
    </row>
    <row r="1428" s="2" customFormat="1" ht="16.8" customHeight="1">
      <c r="A1428" s="37"/>
      <c r="B1428" s="43"/>
      <c r="C1428" s="292" t="s">
        <v>1837</v>
      </c>
      <c r="D1428" s="292" t="s">
        <v>1838</v>
      </c>
      <c r="E1428" s="16" t="s">
        <v>1</v>
      </c>
      <c r="F1428" s="293">
        <v>1</v>
      </c>
      <c r="G1428" s="37"/>
      <c r="H1428" s="43"/>
    </row>
    <row r="1429" s="2" customFormat="1" ht="16.8" customHeight="1">
      <c r="A1429" s="37"/>
      <c r="B1429" s="43"/>
      <c r="C1429" s="288" t="s">
        <v>1845</v>
      </c>
      <c r="D1429" s="289" t="s">
        <v>1845</v>
      </c>
      <c r="E1429" s="290" t="s">
        <v>1</v>
      </c>
      <c r="F1429" s="291">
        <v>12</v>
      </c>
      <c r="G1429" s="37"/>
      <c r="H1429" s="43"/>
    </row>
    <row r="1430" s="2" customFormat="1" ht="16.8" customHeight="1">
      <c r="A1430" s="37"/>
      <c r="B1430" s="43"/>
      <c r="C1430" s="292" t="s">
        <v>1845</v>
      </c>
      <c r="D1430" s="292" t="s">
        <v>1846</v>
      </c>
      <c r="E1430" s="16" t="s">
        <v>1</v>
      </c>
      <c r="F1430" s="293">
        <v>12</v>
      </c>
      <c r="G1430" s="37"/>
      <c r="H1430" s="43"/>
    </row>
    <row r="1431" s="2" customFormat="1" ht="16.8" customHeight="1">
      <c r="A1431" s="37"/>
      <c r="B1431" s="43"/>
      <c r="C1431" s="288" t="s">
        <v>1852</v>
      </c>
      <c r="D1431" s="289" t="s">
        <v>1852</v>
      </c>
      <c r="E1431" s="290" t="s">
        <v>1</v>
      </c>
      <c r="F1431" s="291">
        <v>1</v>
      </c>
      <c r="G1431" s="37"/>
      <c r="H1431" s="43"/>
    </row>
    <row r="1432" s="2" customFormat="1" ht="16.8" customHeight="1">
      <c r="A1432" s="37"/>
      <c r="B1432" s="43"/>
      <c r="C1432" s="292" t="s">
        <v>1852</v>
      </c>
      <c r="D1432" s="292" t="s">
        <v>1853</v>
      </c>
      <c r="E1432" s="16" t="s">
        <v>1</v>
      </c>
      <c r="F1432" s="293">
        <v>1</v>
      </c>
      <c r="G1432" s="37"/>
      <c r="H1432" s="43"/>
    </row>
    <row r="1433" s="2" customFormat="1" ht="16.8" customHeight="1">
      <c r="A1433" s="37"/>
      <c r="B1433" s="43"/>
      <c r="C1433" s="288" t="s">
        <v>1859</v>
      </c>
      <c r="D1433" s="289" t="s">
        <v>1859</v>
      </c>
      <c r="E1433" s="290" t="s">
        <v>1</v>
      </c>
      <c r="F1433" s="291">
        <v>1</v>
      </c>
      <c r="G1433" s="37"/>
      <c r="H1433" s="43"/>
    </row>
    <row r="1434" s="2" customFormat="1" ht="16.8" customHeight="1">
      <c r="A1434" s="37"/>
      <c r="B1434" s="43"/>
      <c r="C1434" s="292" t="s">
        <v>1859</v>
      </c>
      <c r="D1434" s="292" t="s">
        <v>1860</v>
      </c>
      <c r="E1434" s="16" t="s">
        <v>1</v>
      </c>
      <c r="F1434" s="293">
        <v>1</v>
      </c>
      <c r="G1434" s="37"/>
      <c r="H1434" s="43"/>
    </row>
    <row r="1435" s="2" customFormat="1" ht="16.8" customHeight="1">
      <c r="A1435" s="37"/>
      <c r="B1435" s="43"/>
      <c r="C1435" s="288" t="s">
        <v>1866</v>
      </c>
      <c r="D1435" s="289" t="s">
        <v>1866</v>
      </c>
      <c r="E1435" s="290" t="s">
        <v>1</v>
      </c>
      <c r="F1435" s="291">
        <v>6</v>
      </c>
      <c r="G1435" s="37"/>
      <c r="H1435" s="43"/>
    </row>
    <row r="1436" s="2" customFormat="1" ht="16.8" customHeight="1">
      <c r="A1436" s="37"/>
      <c r="B1436" s="43"/>
      <c r="C1436" s="292" t="s">
        <v>1866</v>
      </c>
      <c r="D1436" s="292" t="s">
        <v>1867</v>
      </c>
      <c r="E1436" s="16" t="s">
        <v>1</v>
      </c>
      <c r="F1436" s="293">
        <v>6</v>
      </c>
      <c r="G1436" s="37"/>
      <c r="H1436" s="43"/>
    </row>
    <row r="1437" s="2" customFormat="1" ht="16.8" customHeight="1">
      <c r="A1437" s="37"/>
      <c r="B1437" s="43"/>
      <c r="C1437" s="288" t="s">
        <v>1873</v>
      </c>
      <c r="D1437" s="289" t="s">
        <v>1873</v>
      </c>
      <c r="E1437" s="290" t="s">
        <v>1</v>
      </c>
      <c r="F1437" s="291">
        <v>6</v>
      </c>
      <c r="G1437" s="37"/>
      <c r="H1437" s="43"/>
    </row>
    <row r="1438" s="2" customFormat="1" ht="16.8" customHeight="1">
      <c r="A1438" s="37"/>
      <c r="B1438" s="43"/>
      <c r="C1438" s="292" t="s">
        <v>1873</v>
      </c>
      <c r="D1438" s="292" t="s">
        <v>1874</v>
      </c>
      <c r="E1438" s="16" t="s">
        <v>1</v>
      </c>
      <c r="F1438" s="293">
        <v>6</v>
      </c>
      <c r="G1438" s="37"/>
      <c r="H1438" s="43"/>
    </row>
    <row r="1439" s="2" customFormat="1" ht="16.8" customHeight="1">
      <c r="A1439" s="37"/>
      <c r="B1439" s="43"/>
      <c r="C1439" s="288" t="s">
        <v>183</v>
      </c>
      <c r="D1439" s="289" t="s">
        <v>183</v>
      </c>
      <c r="E1439" s="290" t="s">
        <v>1</v>
      </c>
      <c r="F1439" s="291">
        <v>3.8399999999999999</v>
      </c>
      <c r="G1439" s="37"/>
      <c r="H1439" s="43"/>
    </row>
    <row r="1440" s="2" customFormat="1" ht="16.8" customHeight="1">
      <c r="A1440" s="37"/>
      <c r="B1440" s="43"/>
      <c r="C1440" s="292" t="s">
        <v>1</v>
      </c>
      <c r="D1440" s="292" t="s">
        <v>688</v>
      </c>
      <c r="E1440" s="16" t="s">
        <v>1</v>
      </c>
      <c r="F1440" s="293">
        <v>0</v>
      </c>
      <c r="G1440" s="37"/>
      <c r="H1440" s="43"/>
    </row>
    <row r="1441" s="2" customFormat="1" ht="16.8" customHeight="1">
      <c r="A1441" s="37"/>
      <c r="B1441" s="43"/>
      <c r="C1441" s="292" t="s">
        <v>183</v>
      </c>
      <c r="D1441" s="292" t="s">
        <v>1934</v>
      </c>
      <c r="E1441" s="16" t="s">
        <v>1</v>
      </c>
      <c r="F1441" s="293">
        <v>3.8399999999999999</v>
      </c>
      <c r="G1441" s="37"/>
      <c r="H1441" s="43"/>
    </row>
    <row r="1442" s="2" customFormat="1" ht="16.8" customHeight="1">
      <c r="A1442" s="37"/>
      <c r="B1442" s="43"/>
      <c r="C1442" s="294" t="s">
        <v>2272</v>
      </c>
      <c r="D1442" s="37"/>
      <c r="E1442" s="37"/>
      <c r="F1442" s="37"/>
      <c r="G1442" s="37"/>
      <c r="H1442" s="43"/>
    </row>
    <row r="1443" s="2" customFormat="1" ht="16.8" customHeight="1">
      <c r="A1443" s="37"/>
      <c r="B1443" s="43"/>
      <c r="C1443" s="292" t="s">
        <v>1928</v>
      </c>
      <c r="D1443" s="292" t="s">
        <v>1929</v>
      </c>
      <c r="E1443" s="16" t="s">
        <v>356</v>
      </c>
      <c r="F1443" s="293">
        <v>49.079999999999998</v>
      </c>
      <c r="G1443" s="37"/>
      <c r="H1443" s="43"/>
    </row>
    <row r="1444" s="2" customFormat="1" ht="16.8" customHeight="1">
      <c r="A1444" s="37"/>
      <c r="B1444" s="43"/>
      <c r="C1444" s="288" t="s">
        <v>2357</v>
      </c>
      <c r="D1444" s="289" t="s">
        <v>2357</v>
      </c>
      <c r="E1444" s="290" t="s">
        <v>1</v>
      </c>
      <c r="F1444" s="291">
        <v>5.5250000000000004</v>
      </c>
      <c r="G1444" s="37"/>
      <c r="H1444" s="43"/>
    </row>
    <row r="1445" s="2" customFormat="1" ht="16.8" customHeight="1">
      <c r="A1445" s="37"/>
      <c r="B1445" s="43"/>
      <c r="C1445" s="292" t="s">
        <v>1</v>
      </c>
      <c r="D1445" s="292" t="s">
        <v>2321</v>
      </c>
      <c r="E1445" s="16" t="s">
        <v>1</v>
      </c>
      <c r="F1445" s="293">
        <v>0</v>
      </c>
      <c r="G1445" s="37"/>
      <c r="H1445" s="43"/>
    </row>
    <row r="1446" s="2" customFormat="1" ht="16.8" customHeight="1">
      <c r="A1446" s="37"/>
      <c r="B1446" s="43"/>
      <c r="C1446" s="292" t="s">
        <v>2357</v>
      </c>
      <c r="D1446" s="292" t="s">
        <v>2322</v>
      </c>
      <c r="E1446" s="16" t="s">
        <v>1</v>
      </c>
      <c r="F1446" s="293">
        <v>5.5250000000000004</v>
      </c>
      <c r="G1446" s="37"/>
      <c r="H1446" s="43"/>
    </row>
    <row r="1447" s="2" customFormat="1" ht="16.8" customHeight="1">
      <c r="A1447" s="37"/>
      <c r="B1447" s="43"/>
      <c r="C1447" s="294" t="s">
        <v>2272</v>
      </c>
      <c r="D1447" s="37"/>
      <c r="E1447" s="37"/>
      <c r="F1447" s="37"/>
      <c r="G1447" s="37"/>
      <c r="H1447" s="43"/>
    </row>
    <row r="1448" s="2" customFormat="1" ht="16.8" customHeight="1">
      <c r="A1448" s="37"/>
      <c r="B1448" s="43"/>
      <c r="C1448" s="292" t="s">
        <v>1939</v>
      </c>
      <c r="D1448" s="292" t="s">
        <v>1940</v>
      </c>
      <c r="E1448" s="16" t="s">
        <v>356</v>
      </c>
      <c r="F1448" s="293">
        <v>25.881</v>
      </c>
      <c r="G1448" s="37"/>
      <c r="H1448" s="43"/>
    </row>
    <row r="1449" s="2" customFormat="1" ht="16.8" customHeight="1">
      <c r="A1449" s="37"/>
      <c r="B1449" s="43"/>
      <c r="C1449" s="288" t="s">
        <v>185</v>
      </c>
      <c r="D1449" s="289" t="s">
        <v>185</v>
      </c>
      <c r="E1449" s="290" t="s">
        <v>1</v>
      </c>
      <c r="F1449" s="291">
        <v>19.295999999999999</v>
      </c>
      <c r="G1449" s="37"/>
      <c r="H1449" s="43"/>
    </row>
    <row r="1450" s="2" customFormat="1" ht="16.8" customHeight="1">
      <c r="A1450" s="37"/>
      <c r="B1450" s="43"/>
      <c r="C1450" s="292" t="s">
        <v>185</v>
      </c>
      <c r="D1450" s="292" t="s">
        <v>1949</v>
      </c>
      <c r="E1450" s="16" t="s">
        <v>1</v>
      </c>
      <c r="F1450" s="293">
        <v>19.295999999999999</v>
      </c>
      <c r="G1450" s="37"/>
      <c r="H1450" s="43"/>
    </row>
    <row r="1451" s="2" customFormat="1" ht="16.8" customHeight="1">
      <c r="A1451" s="37"/>
      <c r="B1451" s="43"/>
      <c r="C1451" s="294" t="s">
        <v>2272</v>
      </c>
      <c r="D1451" s="37"/>
      <c r="E1451" s="37"/>
      <c r="F1451" s="37"/>
      <c r="G1451" s="37"/>
      <c r="H1451" s="43"/>
    </row>
    <row r="1452" s="2" customFormat="1" ht="16.8" customHeight="1">
      <c r="A1452" s="37"/>
      <c r="B1452" s="43"/>
      <c r="C1452" s="292" t="s">
        <v>1943</v>
      </c>
      <c r="D1452" s="292" t="s">
        <v>1944</v>
      </c>
      <c r="E1452" s="16" t="s">
        <v>356</v>
      </c>
      <c r="F1452" s="293">
        <v>24.984000000000002</v>
      </c>
      <c r="G1452" s="37"/>
      <c r="H1452" s="43"/>
    </row>
    <row r="1453" s="2" customFormat="1" ht="16.8" customHeight="1">
      <c r="A1453" s="37"/>
      <c r="B1453" s="43"/>
      <c r="C1453" s="288" t="s">
        <v>1959</v>
      </c>
      <c r="D1453" s="289" t="s">
        <v>1959</v>
      </c>
      <c r="E1453" s="290" t="s">
        <v>1</v>
      </c>
      <c r="F1453" s="291">
        <v>9.9450000000000003</v>
      </c>
      <c r="G1453" s="37"/>
      <c r="H1453" s="43"/>
    </row>
    <row r="1454" s="2" customFormat="1" ht="16.8" customHeight="1">
      <c r="A1454" s="37"/>
      <c r="B1454" s="43"/>
      <c r="C1454" s="292" t="s">
        <v>1959</v>
      </c>
      <c r="D1454" s="292" t="s">
        <v>1960</v>
      </c>
      <c r="E1454" s="16" t="s">
        <v>1</v>
      </c>
      <c r="F1454" s="293">
        <v>9.9450000000000003</v>
      </c>
      <c r="G1454" s="37"/>
      <c r="H1454" s="43"/>
    </row>
    <row r="1455" s="2" customFormat="1" ht="16.8" customHeight="1">
      <c r="A1455" s="37"/>
      <c r="B1455" s="43"/>
      <c r="C1455" s="288" t="s">
        <v>2358</v>
      </c>
      <c r="D1455" s="289" t="s">
        <v>2358</v>
      </c>
      <c r="E1455" s="290" t="s">
        <v>1</v>
      </c>
      <c r="F1455" s="291">
        <v>1.9379999999999999</v>
      </c>
      <c r="G1455" s="37"/>
      <c r="H1455" s="43"/>
    </row>
    <row r="1456" s="2" customFormat="1" ht="16.8" customHeight="1">
      <c r="A1456" s="37"/>
      <c r="B1456" s="43"/>
      <c r="C1456" s="292" t="s">
        <v>2358</v>
      </c>
      <c r="D1456" s="292" t="s">
        <v>2359</v>
      </c>
      <c r="E1456" s="16" t="s">
        <v>1</v>
      </c>
      <c r="F1456" s="293">
        <v>1.9379999999999999</v>
      </c>
      <c r="G1456" s="37"/>
      <c r="H1456" s="43"/>
    </row>
    <row r="1457" s="2" customFormat="1" ht="16.8" customHeight="1">
      <c r="A1457" s="37"/>
      <c r="B1457" s="43"/>
      <c r="C1457" s="294" t="s">
        <v>2272</v>
      </c>
      <c r="D1457" s="37"/>
      <c r="E1457" s="37"/>
      <c r="F1457" s="37"/>
      <c r="G1457" s="37"/>
      <c r="H1457" s="43"/>
    </row>
    <row r="1458" s="2" customFormat="1" ht="16.8" customHeight="1">
      <c r="A1458" s="37"/>
      <c r="B1458" s="43"/>
      <c r="C1458" s="292" t="s">
        <v>1962</v>
      </c>
      <c r="D1458" s="292" t="s">
        <v>1963</v>
      </c>
      <c r="E1458" s="16" t="s">
        <v>356</v>
      </c>
      <c r="F1458" s="293">
        <v>60.810000000000002</v>
      </c>
      <c r="G1458" s="37"/>
      <c r="H1458" s="43"/>
    </row>
    <row r="1459" s="2" customFormat="1" ht="16.8" customHeight="1">
      <c r="A1459" s="37"/>
      <c r="B1459" s="43"/>
      <c r="C1459" s="288" t="s">
        <v>2360</v>
      </c>
      <c r="D1459" s="289" t="s">
        <v>2360</v>
      </c>
      <c r="E1459" s="290" t="s">
        <v>1</v>
      </c>
      <c r="F1459" s="291">
        <v>5.5250000000000004</v>
      </c>
      <c r="G1459" s="37"/>
      <c r="H1459" s="43"/>
    </row>
    <row r="1460" s="2" customFormat="1" ht="16.8" customHeight="1">
      <c r="A1460" s="37"/>
      <c r="B1460" s="43"/>
      <c r="C1460" s="292" t="s">
        <v>1</v>
      </c>
      <c r="D1460" s="292" t="s">
        <v>2321</v>
      </c>
      <c r="E1460" s="16" t="s">
        <v>1</v>
      </c>
      <c r="F1460" s="293">
        <v>0</v>
      </c>
      <c r="G1460" s="37"/>
      <c r="H1460" s="43"/>
    </row>
    <row r="1461" s="2" customFormat="1" ht="16.8" customHeight="1">
      <c r="A1461" s="37"/>
      <c r="B1461" s="43"/>
      <c r="C1461" s="292" t="s">
        <v>2360</v>
      </c>
      <c r="D1461" s="292" t="s">
        <v>2322</v>
      </c>
      <c r="E1461" s="16" t="s">
        <v>1</v>
      </c>
      <c r="F1461" s="293">
        <v>5.5250000000000004</v>
      </c>
      <c r="G1461" s="37"/>
      <c r="H1461" s="43"/>
    </row>
    <row r="1462" s="2" customFormat="1" ht="16.8" customHeight="1">
      <c r="A1462" s="37"/>
      <c r="B1462" s="43"/>
      <c r="C1462" s="294" t="s">
        <v>2272</v>
      </c>
      <c r="D1462" s="37"/>
      <c r="E1462" s="37"/>
      <c r="F1462" s="37"/>
      <c r="G1462" s="37"/>
      <c r="H1462" s="43"/>
    </row>
    <row r="1463" s="2" customFormat="1" ht="16.8" customHeight="1">
      <c r="A1463" s="37"/>
      <c r="B1463" s="43"/>
      <c r="C1463" s="292" t="s">
        <v>1966</v>
      </c>
      <c r="D1463" s="292" t="s">
        <v>1967</v>
      </c>
      <c r="E1463" s="16" t="s">
        <v>356</v>
      </c>
      <c r="F1463" s="293">
        <v>103.596</v>
      </c>
      <c r="G1463" s="37"/>
      <c r="H1463" s="43"/>
    </row>
    <row r="1464" s="2" customFormat="1" ht="16.8" customHeight="1">
      <c r="A1464" s="37"/>
      <c r="B1464" s="43"/>
      <c r="C1464" s="288" t="s">
        <v>2361</v>
      </c>
      <c r="D1464" s="289" t="s">
        <v>2361</v>
      </c>
      <c r="E1464" s="290" t="s">
        <v>1</v>
      </c>
      <c r="F1464" s="291">
        <v>1.9379999999999999</v>
      </c>
      <c r="G1464" s="37"/>
      <c r="H1464" s="43"/>
    </row>
    <row r="1465" s="2" customFormat="1" ht="16.8" customHeight="1">
      <c r="A1465" s="37"/>
      <c r="B1465" s="43"/>
      <c r="C1465" s="292" t="s">
        <v>2361</v>
      </c>
      <c r="D1465" s="292" t="s">
        <v>2359</v>
      </c>
      <c r="E1465" s="16" t="s">
        <v>1</v>
      </c>
      <c r="F1465" s="293">
        <v>1.9379999999999999</v>
      </c>
      <c r="G1465" s="37"/>
      <c r="H1465" s="43"/>
    </row>
    <row r="1466" s="2" customFormat="1" ht="16.8" customHeight="1">
      <c r="A1466" s="37"/>
      <c r="B1466" s="43"/>
      <c r="C1466" s="294" t="s">
        <v>2272</v>
      </c>
      <c r="D1466" s="37"/>
      <c r="E1466" s="37"/>
      <c r="F1466" s="37"/>
      <c r="G1466" s="37"/>
      <c r="H1466" s="43"/>
    </row>
    <row r="1467" s="2" customFormat="1" ht="16.8" customHeight="1">
      <c r="A1467" s="37"/>
      <c r="B1467" s="43"/>
      <c r="C1467" s="292" t="s">
        <v>1970</v>
      </c>
      <c r="D1467" s="292" t="s">
        <v>1971</v>
      </c>
      <c r="E1467" s="16" t="s">
        <v>356</v>
      </c>
      <c r="F1467" s="293">
        <v>25.881</v>
      </c>
      <c r="G1467" s="37"/>
      <c r="H1467" s="43"/>
    </row>
    <row r="1468" s="2" customFormat="1" ht="16.8" customHeight="1">
      <c r="A1468" s="37"/>
      <c r="B1468" s="43"/>
      <c r="C1468" s="288" t="s">
        <v>1978</v>
      </c>
      <c r="D1468" s="289" t="s">
        <v>1978</v>
      </c>
      <c r="E1468" s="290" t="s">
        <v>1</v>
      </c>
      <c r="F1468" s="291">
        <v>24.984000000000002</v>
      </c>
      <c r="G1468" s="37"/>
      <c r="H1468" s="43"/>
    </row>
    <row r="1469" s="2" customFormat="1" ht="16.8" customHeight="1">
      <c r="A1469" s="37"/>
      <c r="B1469" s="43"/>
      <c r="C1469" s="292" t="s">
        <v>1978</v>
      </c>
      <c r="D1469" s="292" t="s">
        <v>1979</v>
      </c>
      <c r="E1469" s="16" t="s">
        <v>1</v>
      </c>
      <c r="F1469" s="293">
        <v>24.984000000000002</v>
      </c>
      <c r="G1469" s="37"/>
      <c r="H1469" s="43"/>
    </row>
    <row r="1470" s="2" customFormat="1" ht="16.8" customHeight="1">
      <c r="A1470" s="37"/>
      <c r="B1470" s="43"/>
      <c r="C1470" s="288" t="s">
        <v>2362</v>
      </c>
      <c r="D1470" s="289" t="s">
        <v>2362</v>
      </c>
      <c r="E1470" s="290" t="s">
        <v>1</v>
      </c>
      <c r="F1470" s="291">
        <v>1.9379999999999999</v>
      </c>
      <c r="G1470" s="37"/>
      <c r="H1470" s="43"/>
    </row>
    <row r="1471" s="2" customFormat="1" ht="16.8" customHeight="1">
      <c r="A1471" s="37"/>
      <c r="B1471" s="43"/>
      <c r="C1471" s="292" t="s">
        <v>2362</v>
      </c>
      <c r="D1471" s="292" t="s">
        <v>2359</v>
      </c>
      <c r="E1471" s="16" t="s">
        <v>1</v>
      </c>
      <c r="F1471" s="293">
        <v>1.9379999999999999</v>
      </c>
      <c r="G1471" s="37"/>
      <c r="H1471" s="43"/>
    </row>
    <row r="1472" s="2" customFormat="1" ht="16.8" customHeight="1">
      <c r="A1472" s="37"/>
      <c r="B1472" s="43"/>
      <c r="C1472" s="294" t="s">
        <v>2272</v>
      </c>
      <c r="D1472" s="37"/>
      <c r="E1472" s="37"/>
      <c r="F1472" s="37"/>
      <c r="G1472" s="37"/>
      <c r="H1472" s="43"/>
    </row>
    <row r="1473" s="2" customFormat="1" ht="16.8" customHeight="1">
      <c r="A1473" s="37"/>
      <c r="B1473" s="43"/>
      <c r="C1473" s="292" t="s">
        <v>1988</v>
      </c>
      <c r="D1473" s="292" t="s">
        <v>1989</v>
      </c>
      <c r="E1473" s="16" t="s">
        <v>356</v>
      </c>
      <c r="F1473" s="293">
        <v>60.810000000000002</v>
      </c>
      <c r="G1473" s="37"/>
      <c r="H1473" s="43"/>
    </row>
    <row r="1474" s="2" customFormat="1" ht="16.8" customHeight="1">
      <c r="A1474" s="37"/>
      <c r="B1474" s="43"/>
      <c r="C1474" s="288" t="s">
        <v>2363</v>
      </c>
      <c r="D1474" s="289" t="s">
        <v>2363</v>
      </c>
      <c r="E1474" s="290" t="s">
        <v>1</v>
      </c>
      <c r="F1474" s="291">
        <v>1.9379999999999999</v>
      </c>
      <c r="G1474" s="37"/>
      <c r="H1474" s="43"/>
    </row>
    <row r="1475" s="2" customFormat="1" ht="16.8" customHeight="1">
      <c r="A1475" s="37"/>
      <c r="B1475" s="43"/>
      <c r="C1475" s="292" t="s">
        <v>2363</v>
      </c>
      <c r="D1475" s="292" t="s">
        <v>2359</v>
      </c>
      <c r="E1475" s="16" t="s">
        <v>1</v>
      </c>
      <c r="F1475" s="293">
        <v>1.9379999999999999</v>
      </c>
      <c r="G1475" s="37"/>
      <c r="H1475" s="43"/>
    </row>
    <row r="1476" s="2" customFormat="1" ht="16.8" customHeight="1">
      <c r="A1476" s="37"/>
      <c r="B1476" s="43"/>
      <c r="C1476" s="294" t="s">
        <v>2272</v>
      </c>
      <c r="D1476" s="37"/>
      <c r="E1476" s="37"/>
      <c r="F1476" s="37"/>
      <c r="G1476" s="37"/>
      <c r="H1476" s="43"/>
    </row>
    <row r="1477" s="2" customFormat="1" ht="16.8" customHeight="1">
      <c r="A1477" s="37"/>
      <c r="B1477" s="43"/>
      <c r="C1477" s="292" t="s">
        <v>1992</v>
      </c>
      <c r="D1477" s="292" t="s">
        <v>1993</v>
      </c>
      <c r="E1477" s="16" t="s">
        <v>356</v>
      </c>
      <c r="F1477" s="293">
        <v>25.881</v>
      </c>
      <c r="G1477" s="37"/>
      <c r="H1477" s="43"/>
    </row>
    <row r="1478" s="2" customFormat="1" ht="16.8" customHeight="1">
      <c r="A1478" s="37"/>
      <c r="B1478" s="43"/>
      <c r="C1478" s="288" t="s">
        <v>2000</v>
      </c>
      <c r="D1478" s="289" t="s">
        <v>2000</v>
      </c>
      <c r="E1478" s="290" t="s">
        <v>1</v>
      </c>
      <c r="F1478" s="291">
        <v>24.984000000000002</v>
      </c>
      <c r="G1478" s="37"/>
      <c r="H1478" s="43"/>
    </row>
    <row r="1479" s="2" customFormat="1" ht="16.8" customHeight="1">
      <c r="A1479" s="37"/>
      <c r="B1479" s="43"/>
      <c r="C1479" s="292" t="s">
        <v>2000</v>
      </c>
      <c r="D1479" s="292" t="s">
        <v>2001</v>
      </c>
      <c r="E1479" s="16" t="s">
        <v>1</v>
      </c>
      <c r="F1479" s="293">
        <v>24.984000000000002</v>
      </c>
      <c r="G1479" s="37"/>
      <c r="H1479" s="43"/>
    </row>
    <row r="1480" s="2" customFormat="1" ht="16.8" customHeight="1">
      <c r="A1480" s="37"/>
      <c r="B1480" s="43"/>
      <c r="C1480" s="288" t="s">
        <v>2364</v>
      </c>
      <c r="D1480" s="289" t="s">
        <v>2364</v>
      </c>
      <c r="E1480" s="290" t="s">
        <v>1</v>
      </c>
      <c r="F1480" s="291">
        <v>1.9379999999999999</v>
      </c>
      <c r="G1480" s="37"/>
      <c r="H1480" s="43"/>
    </row>
    <row r="1481" s="2" customFormat="1" ht="16.8" customHeight="1">
      <c r="A1481" s="37"/>
      <c r="B1481" s="43"/>
      <c r="C1481" s="292" t="s">
        <v>2364</v>
      </c>
      <c r="D1481" s="292" t="s">
        <v>2359</v>
      </c>
      <c r="E1481" s="16" t="s">
        <v>1</v>
      </c>
      <c r="F1481" s="293">
        <v>1.9379999999999999</v>
      </c>
      <c r="G1481" s="37"/>
      <c r="H1481" s="43"/>
    </row>
    <row r="1482" s="2" customFormat="1" ht="16.8" customHeight="1">
      <c r="A1482" s="37"/>
      <c r="B1482" s="43"/>
      <c r="C1482" s="294" t="s">
        <v>2272</v>
      </c>
      <c r="D1482" s="37"/>
      <c r="E1482" s="37"/>
      <c r="F1482" s="37"/>
      <c r="G1482" s="37"/>
      <c r="H1482" s="43"/>
    </row>
    <row r="1483" s="2" customFormat="1" ht="16.8" customHeight="1">
      <c r="A1483" s="37"/>
      <c r="B1483" s="43"/>
      <c r="C1483" s="292" t="s">
        <v>2010</v>
      </c>
      <c r="D1483" s="292" t="s">
        <v>2011</v>
      </c>
      <c r="E1483" s="16" t="s">
        <v>356</v>
      </c>
      <c r="F1483" s="293">
        <v>60.810000000000002</v>
      </c>
      <c r="G1483" s="37"/>
      <c r="H1483" s="43"/>
    </row>
    <row r="1484" s="2" customFormat="1" ht="16.8" customHeight="1">
      <c r="A1484" s="37"/>
      <c r="B1484" s="43"/>
      <c r="C1484" s="288" t="s">
        <v>522</v>
      </c>
      <c r="D1484" s="289" t="s">
        <v>522</v>
      </c>
      <c r="E1484" s="290" t="s">
        <v>1</v>
      </c>
      <c r="F1484" s="291">
        <v>14.82</v>
      </c>
      <c r="G1484" s="37"/>
      <c r="H1484" s="43"/>
    </row>
    <row r="1485" s="2" customFormat="1" ht="16.8" customHeight="1">
      <c r="A1485" s="37"/>
      <c r="B1485" s="43"/>
      <c r="C1485" s="292" t="s">
        <v>522</v>
      </c>
      <c r="D1485" s="292" t="s">
        <v>523</v>
      </c>
      <c r="E1485" s="16" t="s">
        <v>1</v>
      </c>
      <c r="F1485" s="293">
        <v>14.82</v>
      </c>
      <c r="G1485" s="37"/>
      <c r="H1485" s="43"/>
    </row>
    <row r="1486" s="2" customFormat="1" ht="16.8" customHeight="1">
      <c r="A1486" s="37"/>
      <c r="B1486" s="43"/>
      <c r="C1486" s="288" t="s">
        <v>2365</v>
      </c>
      <c r="D1486" s="289" t="s">
        <v>2365</v>
      </c>
      <c r="E1486" s="290" t="s">
        <v>1</v>
      </c>
      <c r="F1486" s="291">
        <v>1.9379999999999999</v>
      </c>
      <c r="G1486" s="37"/>
      <c r="H1486" s="43"/>
    </row>
    <row r="1487" s="2" customFormat="1" ht="16.8" customHeight="1">
      <c r="A1487" s="37"/>
      <c r="B1487" s="43"/>
      <c r="C1487" s="292" t="s">
        <v>2365</v>
      </c>
      <c r="D1487" s="292" t="s">
        <v>2359</v>
      </c>
      <c r="E1487" s="16" t="s">
        <v>1</v>
      </c>
      <c r="F1487" s="293">
        <v>1.9379999999999999</v>
      </c>
      <c r="G1487" s="37"/>
      <c r="H1487" s="43"/>
    </row>
    <row r="1488" s="2" customFormat="1" ht="16.8" customHeight="1">
      <c r="A1488" s="37"/>
      <c r="B1488" s="43"/>
      <c r="C1488" s="294" t="s">
        <v>2272</v>
      </c>
      <c r="D1488" s="37"/>
      <c r="E1488" s="37"/>
      <c r="F1488" s="37"/>
      <c r="G1488" s="37"/>
      <c r="H1488" s="43"/>
    </row>
    <row r="1489" s="2" customFormat="1" ht="16.8" customHeight="1">
      <c r="A1489" s="37"/>
      <c r="B1489" s="43"/>
      <c r="C1489" s="292" t="s">
        <v>2014</v>
      </c>
      <c r="D1489" s="292" t="s">
        <v>2015</v>
      </c>
      <c r="E1489" s="16" t="s">
        <v>356</v>
      </c>
      <c r="F1489" s="293">
        <v>60.810000000000002</v>
      </c>
      <c r="G1489" s="37"/>
      <c r="H1489" s="43"/>
    </row>
    <row r="1490" s="2" customFormat="1" ht="16.8" customHeight="1">
      <c r="A1490" s="37"/>
      <c r="B1490" s="43"/>
      <c r="C1490" s="288" t="s">
        <v>2366</v>
      </c>
      <c r="D1490" s="289" t="s">
        <v>2366</v>
      </c>
      <c r="E1490" s="290" t="s">
        <v>1</v>
      </c>
      <c r="F1490" s="291">
        <v>1.9379999999999999</v>
      </c>
      <c r="G1490" s="37"/>
      <c r="H1490" s="43"/>
    </row>
    <row r="1491" s="2" customFormat="1" ht="16.8" customHeight="1">
      <c r="A1491" s="37"/>
      <c r="B1491" s="43"/>
      <c r="C1491" s="292" t="s">
        <v>2366</v>
      </c>
      <c r="D1491" s="292" t="s">
        <v>2359</v>
      </c>
      <c r="E1491" s="16" t="s">
        <v>1</v>
      </c>
      <c r="F1491" s="293">
        <v>1.9379999999999999</v>
      </c>
      <c r="G1491" s="37"/>
      <c r="H1491" s="43"/>
    </row>
    <row r="1492" s="2" customFormat="1" ht="16.8" customHeight="1">
      <c r="A1492" s="37"/>
      <c r="B1492" s="43"/>
      <c r="C1492" s="294" t="s">
        <v>2272</v>
      </c>
      <c r="D1492" s="37"/>
      <c r="E1492" s="37"/>
      <c r="F1492" s="37"/>
      <c r="G1492" s="37"/>
      <c r="H1492" s="43"/>
    </row>
    <row r="1493" s="2" customFormat="1" ht="16.8" customHeight="1">
      <c r="A1493" s="37"/>
      <c r="B1493" s="43"/>
      <c r="C1493" s="292" t="s">
        <v>2018</v>
      </c>
      <c r="D1493" s="292" t="s">
        <v>2019</v>
      </c>
      <c r="E1493" s="16" t="s">
        <v>356</v>
      </c>
      <c r="F1493" s="293">
        <v>60.810000000000002</v>
      </c>
      <c r="G1493" s="37"/>
      <c r="H1493" s="43"/>
    </row>
    <row r="1494" s="2" customFormat="1" ht="16.8" customHeight="1">
      <c r="A1494" s="37"/>
      <c r="B1494" s="43"/>
      <c r="C1494" s="288" t="s">
        <v>2367</v>
      </c>
      <c r="D1494" s="289" t="s">
        <v>2367</v>
      </c>
      <c r="E1494" s="290" t="s">
        <v>1</v>
      </c>
      <c r="F1494" s="291">
        <v>1.9379999999999999</v>
      </c>
      <c r="G1494" s="37"/>
      <c r="H1494" s="43"/>
    </row>
    <row r="1495" s="2" customFormat="1" ht="16.8" customHeight="1">
      <c r="A1495" s="37"/>
      <c r="B1495" s="43"/>
      <c r="C1495" s="292" t="s">
        <v>2367</v>
      </c>
      <c r="D1495" s="292" t="s">
        <v>2359</v>
      </c>
      <c r="E1495" s="16" t="s">
        <v>1</v>
      </c>
      <c r="F1495" s="293">
        <v>1.9379999999999999</v>
      </c>
      <c r="G1495" s="37"/>
      <c r="H1495" s="43"/>
    </row>
    <row r="1496" s="2" customFormat="1" ht="16.8" customHeight="1">
      <c r="A1496" s="37"/>
      <c r="B1496" s="43"/>
      <c r="C1496" s="294" t="s">
        <v>2272</v>
      </c>
      <c r="D1496" s="37"/>
      <c r="E1496" s="37"/>
      <c r="F1496" s="37"/>
      <c r="G1496" s="37"/>
      <c r="H1496" s="43"/>
    </row>
    <row r="1497" s="2" customFormat="1" ht="16.8" customHeight="1">
      <c r="A1497" s="37"/>
      <c r="B1497" s="43"/>
      <c r="C1497" s="292" t="s">
        <v>2021</v>
      </c>
      <c r="D1497" s="292" t="s">
        <v>2022</v>
      </c>
      <c r="E1497" s="16" t="s">
        <v>356</v>
      </c>
      <c r="F1497" s="293">
        <v>60.810000000000002</v>
      </c>
      <c r="G1497" s="37"/>
      <c r="H1497" s="43"/>
    </row>
    <row r="1498" s="2" customFormat="1" ht="16.8" customHeight="1">
      <c r="A1498" s="37"/>
      <c r="B1498" s="43"/>
      <c r="C1498" s="288" t="s">
        <v>2368</v>
      </c>
      <c r="D1498" s="289" t="s">
        <v>2368</v>
      </c>
      <c r="E1498" s="290" t="s">
        <v>1</v>
      </c>
      <c r="F1498" s="291">
        <v>1267.7960000000001</v>
      </c>
      <c r="G1498" s="37"/>
      <c r="H1498" s="43"/>
    </row>
    <row r="1499" s="2" customFormat="1" ht="16.8" customHeight="1">
      <c r="A1499" s="37"/>
      <c r="B1499" s="43"/>
      <c r="C1499" s="292" t="s">
        <v>2368</v>
      </c>
      <c r="D1499" s="292" t="s">
        <v>2031</v>
      </c>
      <c r="E1499" s="16" t="s">
        <v>1</v>
      </c>
      <c r="F1499" s="293">
        <v>1267.7960000000001</v>
      </c>
      <c r="G1499" s="37"/>
      <c r="H1499" s="43"/>
    </row>
    <row r="1500" s="2" customFormat="1" ht="16.8" customHeight="1">
      <c r="A1500" s="37"/>
      <c r="B1500" s="43"/>
      <c r="C1500" s="288" t="s">
        <v>2369</v>
      </c>
      <c r="D1500" s="289" t="s">
        <v>2369</v>
      </c>
      <c r="E1500" s="290" t="s">
        <v>1</v>
      </c>
      <c r="F1500" s="291">
        <v>1267.7960000000001</v>
      </c>
      <c r="G1500" s="37"/>
      <c r="H1500" s="43"/>
    </row>
    <row r="1501" s="2" customFormat="1" ht="16.8" customHeight="1">
      <c r="A1501" s="37"/>
      <c r="B1501" s="43"/>
      <c r="C1501" s="292" t="s">
        <v>2369</v>
      </c>
      <c r="D1501" s="292" t="s">
        <v>2031</v>
      </c>
      <c r="E1501" s="16" t="s">
        <v>1</v>
      </c>
      <c r="F1501" s="293">
        <v>1267.7960000000001</v>
      </c>
      <c r="G1501" s="37"/>
      <c r="H1501" s="43"/>
    </row>
    <row r="1502" s="2" customFormat="1" ht="16.8" customHeight="1">
      <c r="A1502" s="37"/>
      <c r="B1502" s="43"/>
      <c r="C1502" s="288" t="s">
        <v>186</v>
      </c>
      <c r="D1502" s="289" t="s">
        <v>186</v>
      </c>
      <c r="E1502" s="290" t="s">
        <v>1</v>
      </c>
      <c r="F1502" s="291">
        <v>1267.7960000000001</v>
      </c>
      <c r="G1502" s="37"/>
      <c r="H1502" s="43"/>
    </row>
    <row r="1503" s="2" customFormat="1" ht="16.8" customHeight="1">
      <c r="A1503" s="37"/>
      <c r="B1503" s="43"/>
      <c r="C1503" s="292" t="s">
        <v>186</v>
      </c>
      <c r="D1503" s="292" t="s">
        <v>2031</v>
      </c>
      <c r="E1503" s="16" t="s">
        <v>1</v>
      </c>
      <c r="F1503" s="293">
        <v>1267.7960000000001</v>
      </c>
      <c r="G1503" s="37"/>
      <c r="H1503" s="43"/>
    </row>
    <row r="1504" s="2" customFormat="1" ht="16.8" customHeight="1">
      <c r="A1504" s="37"/>
      <c r="B1504" s="43"/>
      <c r="C1504" s="294" t="s">
        <v>2272</v>
      </c>
      <c r="D1504" s="37"/>
      <c r="E1504" s="37"/>
      <c r="F1504" s="37"/>
      <c r="G1504" s="37"/>
      <c r="H1504" s="43"/>
    </row>
    <row r="1505" s="2" customFormat="1" ht="16.8" customHeight="1">
      <c r="A1505" s="37"/>
      <c r="B1505" s="43"/>
      <c r="C1505" s="292" t="s">
        <v>2050</v>
      </c>
      <c r="D1505" s="292" t="s">
        <v>2051</v>
      </c>
      <c r="E1505" s="16" t="s">
        <v>356</v>
      </c>
      <c r="F1505" s="293">
        <v>2887.002</v>
      </c>
      <c r="G1505" s="37"/>
      <c r="H1505" s="43"/>
    </row>
    <row r="1506" s="2" customFormat="1" ht="16.8" customHeight="1">
      <c r="A1506" s="37"/>
      <c r="B1506" s="43"/>
      <c r="C1506" s="288" t="s">
        <v>188</v>
      </c>
      <c r="D1506" s="289" t="s">
        <v>188</v>
      </c>
      <c r="E1506" s="290" t="s">
        <v>1</v>
      </c>
      <c r="F1506" s="291">
        <v>1267.7960000000001</v>
      </c>
      <c r="G1506" s="37"/>
      <c r="H1506" s="43"/>
    </row>
    <row r="1507" s="2" customFormat="1" ht="16.8" customHeight="1">
      <c r="A1507" s="37"/>
      <c r="B1507" s="43"/>
      <c r="C1507" s="292" t="s">
        <v>188</v>
      </c>
      <c r="D1507" s="292" t="s">
        <v>2031</v>
      </c>
      <c r="E1507" s="16" t="s">
        <v>1</v>
      </c>
      <c r="F1507" s="293">
        <v>1267.7960000000001</v>
      </c>
      <c r="G1507" s="37"/>
      <c r="H1507" s="43"/>
    </row>
    <row r="1508" s="2" customFormat="1" ht="16.8" customHeight="1">
      <c r="A1508" s="37"/>
      <c r="B1508" s="43"/>
      <c r="C1508" s="294" t="s">
        <v>2272</v>
      </c>
      <c r="D1508" s="37"/>
      <c r="E1508" s="37"/>
      <c r="F1508" s="37"/>
      <c r="G1508" s="37"/>
      <c r="H1508" s="43"/>
    </row>
    <row r="1509" s="2" customFormat="1" ht="16.8" customHeight="1">
      <c r="A1509" s="37"/>
      <c r="B1509" s="43"/>
      <c r="C1509" s="292" t="s">
        <v>2064</v>
      </c>
      <c r="D1509" s="292" t="s">
        <v>2065</v>
      </c>
      <c r="E1509" s="16" t="s">
        <v>356</v>
      </c>
      <c r="F1509" s="293">
        <v>2887.002</v>
      </c>
      <c r="G1509" s="37"/>
      <c r="H1509" s="43"/>
    </row>
    <row r="1510" s="2" customFormat="1" ht="16.8" customHeight="1">
      <c r="A1510" s="37"/>
      <c r="B1510" s="43"/>
      <c r="C1510" s="288" t="s">
        <v>189</v>
      </c>
      <c r="D1510" s="289" t="s">
        <v>189</v>
      </c>
      <c r="E1510" s="290" t="s">
        <v>1</v>
      </c>
      <c r="F1510" s="291">
        <v>2.4300000000000002</v>
      </c>
      <c r="G1510" s="37"/>
      <c r="H1510" s="43"/>
    </row>
    <row r="1511" s="2" customFormat="1" ht="16.8" customHeight="1">
      <c r="A1511" s="37"/>
      <c r="B1511" s="43"/>
      <c r="C1511" s="292" t="s">
        <v>189</v>
      </c>
      <c r="D1511" s="292" t="s">
        <v>2118</v>
      </c>
      <c r="E1511" s="16" t="s">
        <v>1</v>
      </c>
      <c r="F1511" s="293">
        <v>2.4300000000000002</v>
      </c>
      <c r="G1511" s="37"/>
      <c r="H1511" s="43"/>
    </row>
    <row r="1512" s="2" customFormat="1" ht="16.8" customHeight="1">
      <c r="A1512" s="37"/>
      <c r="B1512" s="43"/>
      <c r="C1512" s="294" t="s">
        <v>2272</v>
      </c>
      <c r="D1512" s="37"/>
      <c r="E1512" s="37"/>
      <c r="F1512" s="37"/>
      <c r="G1512" s="37"/>
      <c r="H1512" s="43"/>
    </row>
    <row r="1513" s="2" customFormat="1" ht="16.8" customHeight="1">
      <c r="A1513" s="37"/>
      <c r="B1513" s="43"/>
      <c r="C1513" s="292" t="s">
        <v>2111</v>
      </c>
      <c r="D1513" s="292" t="s">
        <v>2112</v>
      </c>
      <c r="E1513" s="16" t="s">
        <v>356</v>
      </c>
      <c r="F1513" s="293">
        <v>56.768000000000001</v>
      </c>
      <c r="G1513" s="37"/>
      <c r="H1513" s="43"/>
    </row>
    <row r="1514" s="2" customFormat="1" ht="16.8" customHeight="1">
      <c r="A1514" s="37"/>
      <c r="B1514" s="43"/>
      <c r="C1514" s="288" t="s">
        <v>2126</v>
      </c>
      <c r="D1514" s="289" t="s">
        <v>2126</v>
      </c>
      <c r="E1514" s="290" t="s">
        <v>1</v>
      </c>
      <c r="F1514" s="291">
        <v>27.600000000000001</v>
      </c>
      <c r="G1514" s="37"/>
      <c r="H1514" s="43"/>
    </row>
    <row r="1515" s="2" customFormat="1" ht="16.8" customHeight="1">
      <c r="A1515" s="37"/>
      <c r="B1515" s="43"/>
      <c r="C1515" s="292" t="s">
        <v>2126</v>
      </c>
      <c r="D1515" s="292" t="s">
        <v>2127</v>
      </c>
      <c r="E1515" s="16" t="s">
        <v>1</v>
      </c>
      <c r="F1515" s="293">
        <v>27.600000000000001</v>
      </c>
      <c r="G1515" s="37"/>
      <c r="H1515" s="43"/>
    </row>
    <row r="1516" s="2" customFormat="1" ht="16.8" customHeight="1">
      <c r="A1516" s="37"/>
      <c r="B1516" s="43"/>
      <c r="C1516" s="288" t="s">
        <v>2135</v>
      </c>
      <c r="D1516" s="289" t="s">
        <v>2135</v>
      </c>
      <c r="E1516" s="290" t="s">
        <v>1</v>
      </c>
      <c r="F1516" s="291">
        <v>40.399999999999999</v>
      </c>
      <c r="G1516" s="37"/>
      <c r="H1516" s="43"/>
    </row>
    <row r="1517" s="2" customFormat="1" ht="16.8" customHeight="1">
      <c r="A1517" s="37"/>
      <c r="B1517" s="43"/>
      <c r="C1517" s="292" t="s">
        <v>2135</v>
      </c>
      <c r="D1517" s="292" t="s">
        <v>2136</v>
      </c>
      <c r="E1517" s="16" t="s">
        <v>1</v>
      </c>
      <c r="F1517" s="293">
        <v>40.399999999999999</v>
      </c>
      <c r="G1517" s="37"/>
      <c r="H1517" s="43"/>
    </row>
    <row r="1518" s="2" customFormat="1" ht="16.8" customHeight="1">
      <c r="A1518" s="37"/>
      <c r="B1518" s="43"/>
      <c r="C1518" s="288" t="s">
        <v>2144</v>
      </c>
      <c r="D1518" s="289" t="s">
        <v>2144</v>
      </c>
      <c r="E1518" s="290" t="s">
        <v>1</v>
      </c>
      <c r="F1518" s="291">
        <v>17.800000000000001</v>
      </c>
      <c r="G1518" s="37"/>
      <c r="H1518" s="43"/>
    </row>
    <row r="1519" s="2" customFormat="1" ht="16.8" customHeight="1">
      <c r="A1519" s="37"/>
      <c r="B1519" s="43"/>
      <c r="C1519" s="292" t="s">
        <v>2144</v>
      </c>
      <c r="D1519" s="292" t="s">
        <v>2145</v>
      </c>
      <c r="E1519" s="16" t="s">
        <v>1</v>
      </c>
      <c r="F1519" s="293">
        <v>17.800000000000001</v>
      </c>
      <c r="G1519" s="37"/>
      <c r="H1519" s="43"/>
    </row>
    <row r="1520" s="2" customFormat="1" ht="16.8" customHeight="1">
      <c r="A1520" s="37"/>
      <c r="B1520" s="43"/>
      <c r="C1520" s="288" t="s">
        <v>2370</v>
      </c>
      <c r="D1520" s="289" t="s">
        <v>2370</v>
      </c>
      <c r="E1520" s="290" t="s">
        <v>1</v>
      </c>
      <c r="F1520" s="291">
        <v>99.119</v>
      </c>
      <c r="G1520" s="37"/>
      <c r="H1520" s="43"/>
    </row>
    <row r="1521" s="2" customFormat="1" ht="16.8" customHeight="1">
      <c r="A1521" s="37"/>
      <c r="B1521" s="43"/>
      <c r="C1521" s="292" t="s">
        <v>1</v>
      </c>
      <c r="D1521" s="292" t="s">
        <v>2371</v>
      </c>
      <c r="E1521" s="16" t="s">
        <v>1</v>
      </c>
      <c r="F1521" s="293">
        <v>0</v>
      </c>
      <c r="G1521" s="37"/>
      <c r="H1521" s="43"/>
    </row>
    <row r="1522" s="2" customFormat="1" ht="16.8" customHeight="1">
      <c r="A1522" s="37"/>
      <c r="B1522" s="43"/>
      <c r="C1522" s="292" t="s">
        <v>2370</v>
      </c>
      <c r="D1522" s="292" t="s">
        <v>2290</v>
      </c>
      <c r="E1522" s="16" t="s">
        <v>1</v>
      </c>
      <c r="F1522" s="293">
        <v>99.119</v>
      </c>
      <c r="G1522" s="37"/>
      <c r="H1522" s="43"/>
    </row>
    <row r="1523" s="2" customFormat="1" ht="16.8" customHeight="1">
      <c r="A1523" s="37"/>
      <c r="B1523" s="43"/>
      <c r="C1523" s="294" t="s">
        <v>2272</v>
      </c>
      <c r="D1523" s="37"/>
      <c r="E1523" s="37"/>
      <c r="F1523" s="37"/>
      <c r="G1523" s="37"/>
      <c r="H1523" s="43"/>
    </row>
    <row r="1524" s="2" customFormat="1" ht="16.8" customHeight="1">
      <c r="A1524" s="37"/>
      <c r="B1524" s="43"/>
      <c r="C1524" s="292" t="s">
        <v>2147</v>
      </c>
      <c r="D1524" s="292" t="s">
        <v>2148</v>
      </c>
      <c r="E1524" s="16" t="s">
        <v>356</v>
      </c>
      <c r="F1524" s="293">
        <v>378.35700000000003</v>
      </c>
      <c r="G1524" s="37"/>
      <c r="H1524" s="43"/>
    </row>
    <row r="1525" s="2" customFormat="1" ht="16.8" customHeight="1">
      <c r="A1525" s="37"/>
      <c r="B1525" s="43"/>
      <c r="C1525" s="288" t="s">
        <v>2372</v>
      </c>
      <c r="D1525" s="289" t="s">
        <v>2372</v>
      </c>
      <c r="E1525" s="290" t="s">
        <v>1</v>
      </c>
      <c r="F1525" s="291">
        <v>1237.4590000000001</v>
      </c>
      <c r="G1525" s="37"/>
      <c r="H1525" s="43"/>
    </row>
    <row r="1526" s="2" customFormat="1" ht="16.8" customHeight="1">
      <c r="A1526" s="37"/>
      <c r="B1526" s="43"/>
      <c r="C1526" s="292" t="s">
        <v>2372</v>
      </c>
      <c r="D1526" s="292" t="s">
        <v>795</v>
      </c>
      <c r="E1526" s="16" t="s">
        <v>1</v>
      </c>
      <c r="F1526" s="293">
        <v>1237.4590000000001</v>
      </c>
      <c r="G1526" s="37"/>
      <c r="H1526" s="43"/>
    </row>
    <row r="1527" s="2" customFormat="1" ht="16.8" customHeight="1">
      <c r="A1527" s="37"/>
      <c r="B1527" s="43"/>
      <c r="C1527" s="294" t="s">
        <v>2272</v>
      </c>
      <c r="D1527" s="37"/>
      <c r="E1527" s="37"/>
      <c r="F1527" s="37"/>
      <c r="G1527" s="37"/>
      <c r="H1527" s="43"/>
    </row>
    <row r="1528" s="2" customFormat="1">
      <c r="A1528" s="37"/>
      <c r="B1528" s="43"/>
      <c r="C1528" s="292" t="s">
        <v>2180</v>
      </c>
      <c r="D1528" s="292" t="s">
        <v>2181</v>
      </c>
      <c r="E1528" s="16" t="s">
        <v>356</v>
      </c>
      <c r="F1528" s="293">
        <v>3064.04</v>
      </c>
      <c r="G1528" s="37"/>
      <c r="H1528" s="43"/>
    </row>
    <row r="1529" s="2" customFormat="1" ht="16.8" customHeight="1">
      <c r="A1529" s="37"/>
      <c r="B1529" s="43"/>
      <c r="C1529" s="288" t="s">
        <v>2373</v>
      </c>
      <c r="D1529" s="289" t="s">
        <v>2373</v>
      </c>
      <c r="E1529" s="290" t="s">
        <v>1</v>
      </c>
      <c r="F1529" s="291">
        <v>1.9379999999999999</v>
      </c>
      <c r="G1529" s="37"/>
      <c r="H1529" s="43"/>
    </row>
    <row r="1530" s="2" customFormat="1" ht="16.8" customHeight="1">
      <c r="A1530" s="37"/>
      <c r="B1530" s="43"/>
      <c r="C1530" s="292" t="s">
        <v>2373</v>
      </c>
      <c r="D1530" s="292" t="s">
        <v>2359</v>
      </c>
      <c r="E1530" s="16" t="s">
        <v>1</v>
      </c>
      <c r="F1530" s="293">
        <v>1.9379999999999999</v>
      </c>
      <c r="G1530" s="37"/>
      <c r="H1530" s="43"/>
    </row>
    <row r="1531" s="2" customFormat="1" ht="16.8" customHeight="1">
      <c r="A1531" s="37"/>
      <c r="B1531" s="43"/>
      <c r="C1531" s="294" t="s">
        <v>2272</v>
      </c>
      <c r="D1531" s="37"/>
      <c r="E1531" s="37"/>
      <c r="F1531" s="37"/>
      <c r="G1531" s="37"/>
      <c r="H1531" s="43"/>
    </row>
    <row r="1532" s="2" customFormat="1" ht="16.8" customHeight="1">
      <c r="A1532" s="37"/>
      <c r="B1532" s="43"/>
      <c r="C1532" s="292" t="s">
        <v>2184</v>
      </c>
      <c r="D1532" s="292" t="s">
        <v>2185</v>
      </c>
      <c r="E1532" s="16" t="s">
        <v>356</v>
      </c>
      <c r="F1532" s="293">
        <v>25.881</v>
      </c>
      <c r="G1532" s="37"/>
      <c r="H1532" s="43"/>
    </row>
    <row r="1533" s="2" customFormat="1" ht="16.8" customHeight="1">
      <c r="A1533" s="37"/>
      <c r="B1533" s="43"/>
      <c r="C1533" s="288" t="s">
        <v>1276</v>
      </c>
      <c r="D1533" s="289" t="s">
        <v>1276</v>
      </c>
      <c r="E1533" s="290" t="s">
        <v>1</v>
      </c>
      <c r="F1533" s="291">
        <v>28.140000000000001</v>
      </c>
      <c r="G1533" s="37"/>
      <c r="H1533" s="43"/>
    </row>
    <row r="1534" s="2" customFormat="1" ht="16.8" customHeight="1">
      <c r="A1534" s="37"/>
      <c r="B1534" s="43"/>
      <c r="C1534" s="292" t="s">
        <v>1276</v>
      </c>
      <c r="D1534" s="292" t="s">
        <v>1277</v>
      </c>
      <c r="E1534" s="16" t="s">
        <v>1</v>
      </c>
      <c r="F1534" s="293">
        <v>28.140000000000001</v>
      </c>
      <c r="G1534" s="37"/>
      <c r="H1534" s="43"/>
    </row>
    <row r="1535" s="2" customFormat="1" ht="16.8" customHeight="1">
      <c r="A1535" s="37"/>
      <c r="B1535" s="43"/>
      <c r="C1535" s="288" t="s">
        <v>191</v>
      </c>
      <c r="D1535" s="289" t="s">
        <v>191</v>
      </c>
      <c r="E1535" s="290" t="s">
        <v>1</v>
      </c>
      <c r="F1535" s="291">
        <v>4.8600000000000003</v>
      </c>
      <c r="G1535" s="37"/>
      <c r="H1535" s="43"/>
    </row>
    <row r="1536" s="2" customFormat="1" ht="16.8" customHeight="1">
      <c r="A1536" s="37"/>
      <c r="B1536" s="43"/>
      <c r="C1536" s="292" t="s">
        <v>1</v>
      </c>
      <c r="D1536" s="292" t="s">
        <v>1285</v>
      </c>
      <c r="E1536" s="16" t="s">
        <v>1</v>
      </c>
      <c r="F1536" s="293">
        <v>0</v>
      </c>
      <c r="G1536" s="37"/>
      <c r="H1536" s="43"/>
    </row>
    <row r="1537" s="2" customFormat="1" ht="16.8" customHeight="1">
      <c r="A1537" s="37"/>
      <c r="B1537" s="43"/>
      <c r="C1537" s="292" t="s">
        <v>191</v>
      </c>
      <c r="D1537" s="292" t="s">
        <v>1286</v>
      </c>
      <c r="E1537" s="16" t="s">
        <v>1</v>
      </c>
      <c r="F1537" s="293">
        <v>4.8600000000000003</v>
      </c>
      <c r="G1537" s="37"/>
      <c r="H1537" s="43"/>
    </row>
    <row r="1538" s="2" customFormat="1" ht="16.8" customHeight="1">
      <c r="A1538" s="37"/>
      <c r="B1538" s="43"/>
      <c r="C1538" s="294" t="s">
        <v>2272</v>
      </c>
      <c r="D1538" s="37"/>
      <c r="E1538" s="37"/>
      <c r="F1538" s="37"/>
      <c r="G1538" s="37"/>
      <c r="H1538" s="43"/>
    </row>
    <row r="1539" s="2" customFormat="1" ht="16.8" customHeight="1">
      <c r="A1539" s="37"/>
      <c r="B1539" s="43"/>
      <c r="C1539" s="292" t="s">
        <v>1279</v>
      </c>
      <c r="D1539" s="292" t="s">
        <v>1280</v>
      </c>
      <c r="E1539" s="16" t="s">
        <v>356</v>
      </c>
      <c r="F1539" s="293">
        <v>31.498999999999999</v>
      </c>
      <c r="G1539" s="37"/>
      <c r="H1539" s="43"/>
    </row>
    <row r="1540" s="2" customFormat="1" ht="16.8" customHeight="1">
      <c r="A1540" s="37"/>
      <c r="B1540" s="43"/>
      <c r="C1540" s="288" t="s">
        <v>193</v>
      </c>
      <c r="D1540" s="289" t="s">
        <v>193</v>
      </c>
      <c r="E1540" s="290" t="s">
        <v>1</v>
      </c>
      <c r="F1540" s="291">
        <v>0.71999999999999997</v>
      </c>
      <c r="G1540" s="37"/>
      <c r="H1540" s="43"/>
    </row>
    <row r="1541" s="2" customFormat="1" ht="16.8" customHeight="1">
      <c r="A1541" s="37"/>
      <c r="B1541" s="43"/>
      <c r="C1541" s="292" t="s">
        <v>1</v>
      </c>
      <c r="D1541" s="292" t="s">
        <v>1285</v>
      </c>
      <c r="E1541" s="16" t="s">
        <v>1</v>
      </c>
      <c r="F1541" s="293">
        <v>0</v>
      </c>
      <c r="G1541" s="37"/>
      <c r="H1541" s="43"/>
    </row>
    <row r="1542" s="2" customFormat="1" ht="16.8" customHeight="1">
      <c r="A1542" s="37"/>
      <c r="B1542" s="43"/>
      <c r="C1542" s="292" t="s">
        <v>193</v>
      </c>
      <c r="D1542" s="292" t="s">
        <v>1296</v>
      </c>
      <c r="E1542" s="16" t="s">
        <v>1</v>
      </c>
      <c r="F1542" s="293">
        <v>0.71999999999999997</v>
      </c>
      <c r="G1542" s="37"/>
      <c r="H1542" s="43"/>
    </row>
    <row r="1543" s="2" customFormat="1" ht="16.8" customHeight="1">
      <c r="A1543" s="37"/>
      <c r="B1543" s="43"/>
      <c r="C1543" s="294" t="s">
        <v>2272</v>
      </c>
      <c r="D1543" s="37"/>
      <c r="E1543" s="37"/>
      <c r="F1543" s="37"/>
      <c r="G1543" s="37"/>
      <c r="H1543" s="43"/>
    </row>
    <row r="1544" s="2" customFormat="1" ht="16.8" customHeight="1">
      <c r="A1544" s="37"/>
      <c r="B1544" s="43"/>
      <c r="C1544" s="292" t="s">
        <v>1290</v>
      </c>
      <c r="D1544" s="292" t="s">
        <v>1291</v>
      </c>
      <c r="E1544" s="16" t="s">
        <v>356</v>
      </c>
      <c r="F1544" s="293">
        <v>2.5960000000000001</v>
      </c>
      <c r="G1544" s="37"/>
      <c r="H1544" s="43"/>
    </row>
    <row r="1545" s="2" customFormat="1" ht="16.8" customHeight="1">
      <c r="A1545" s="37"/>
      <c r="B1545" s="43"/>
      <c r="C1545" s="288" t="s">
        <v>1303</v>
      </c>
      <c r="D1545" s="289" t="s">
        <v>1303</v>
      </c>
      <c r="E1545" s="290" t="s">
        <v>1</v>
      </c>
      <c r="F1545" s="291">
        <v>27.600000000000001</v>
      </c>
      <c r="G1545" s="37"/>
      <c r="H1545" s="43"/>
    </row>
    <row r="1546" s="2" customFormat="1" ht="16.8" customHeight="1">
      <c r="A1546" s="37"/>
      <c r="B1546" s="43"/>
      <c r="C1546" s="292" t="s">
        <v>1303</v>
      </c>
      <c r="D1546" s="292" t="s">
        <v>1304</v>
      </c>
      <c r="E1546" s="16" t="s">
        <v>1</v>
      </c>
      <c r="F1546" s="293">
        <v>27.600000000000001</v>
      </c>
      <c r="G1546" s="37"/>
      <c r="H1546" s="43"/>
    </row>
    <row r="1547" s="2" customFormat="1" ht="16.8" customHeight="1">
      <c r="A1547" s="37"/>
      <c r="B1547" s="43"/>
      <c r="C1547" s="288" t="s">
        <v>195</v>
      </c>
      <c r="D1547" s="289" t="s">
        <v>195</v>
      </c>
      <c r="E1547" s="290" t="s">
        <v>1</v>
      </c>
      <c r="F1547" s="291">
        <v>21.925000000000001</v>
      </c>
      <c r="G1547" s="37"/>
      <c r="H1547" s="43"/>
    </row>
    <row r="1548" s="2" customFormat="1" ht="16.8" customHeight="1">
      <c r="A1548" s="37"/>
      <c r="B1548" s="43"/>
      <c r="C1548" s="292" t="s">
        <v>195</v>
      </c>
      <c r="D1548" s="292" t="s">
        <v>1284</v>
      </c>
      <c r="E1548" s="16" t="s">
        <v>1</v>
      </c>
      <c r="F1548" s="293">
        <v>21.925000000000001</v>
      </c>
      <c r="G1548" s="37"/>
      <c r="H1548" s="43"/>
    </row>
    <row r="1549" s="2" customFormat="1" ht="16.8" customHeight="1">
      <c r="A1549" s="37"/>
      <c r="B1549" s="43"/>
      <c r="C1549" s="294" t="s">
        <v>2272</v>
      </c>
      <c r="D1549" s="37"/>
      <c r="E1549" s="37"/>
      <c r="F1549" s="37"/>
      <c r="G1549" s="37"/>
      <c r="H1549" s="43"/>
    </row>
    <row r="1550" s="2" customFormat="1" ht="16.8" customHeight="1">
      <c r="A1550" s="37"/>
      <c r="B1550" s="43"/>
      <c r="C1550" s="292" t="s">
        <v>1346</v>
      </c>
      <c r="D1550" s="292" t="s">
        <v>1347</v>
      </c>
      <c r="E1550" s="16" t="s">
        <v>356</v>
      </c>
      <c r="F1550" s="293">
        <v>38.338999999999999</v>
      </c>
      <c r="G1550" s="37"/>
      <c r="H1550" s="43"/>
    </row>
    <row r="1551" s="2" customFormat="1" ht="16.8" customHeight="1">
      <c r="A1551" s="37"/>
      <c r="B1551" s="43"/>
      <c r="C1551" s="288" t="s">
        <v>1369</v>
      </c>
      <c r="D1551" s="289" t="s">
        <v>1369</v>
      </c>
      <c r="E1551" s="290" t="s">
        <v>1</v>
      </c>
      <c r="F1551" s="291">
        <v>27.172000000000001</v>
      </c>
      <c r="G1551" s="37"/>
      <c r="H1551" s="43"/>
    </row>
    <row r="1552" s="2" customFormat="1" ht="16.8" customHeight="1">
      <c r="A1552" s="37"/>
      <c r="B1552" s="43"/>
      <c r="C1552" s="292" t="s">
        <v>1369</v>
      </c>
      <c r="D1552" s="292" t="s">
        <v>1370</v>
      </c>
      <c r="E1552" s="16" t="s">
        <v>1</v>
      </c>
      <c r="F1552" s="293">
        <v>27.172000000000001</v>
      </c>
      <c r="G1552" s="37"/>
      <c r="H1552" s="43"/>
    </row>
    <row r="1553" s="2" customFormat="1" ht="16.8" customHeight="1">
      <c r="A1553" s="37"/>
      <c r="B1553" s="43"/>
      <c r="C1553" s="288" t="s">
        <v>196</v>
      </c>
      <c r="D1553" s="289" t="s">
        <v>196</v>
      </c>
      <c r="E1553" s="290" t="s">
        <v>1</v>
      </c>
      <c r="F1553" s="291">
        <v>16.199999999999999</v>
      </c>
      <c r="G1553" s="37"/>
      <c r="H1553" s="43"/>
    </row>
    <row r="1554" s="2" customFormat="1" ht="16.8" customHeight="1">
      <c r="A1554" s="37"/>
      <c r="B1554" s="43"/>
      <c r="C1554" s="292" t="s">
        <v>196</v>
      </c>
      <c r="D1554" s="292" t="s">
        <v>989</v>
      </c>
      <c r="E1554" s="16" t="s">
        <v>1</v>
      </c>
      <c r="F1554" s="293">
        <v>16.199999999999999</v>
      </c>
      <c r="G1554" s="37"/>
      <c r="H1554" s="43"/>
    </row>
    <row r="1555" s="2" customFormat="1" ht="16.8" customHeight="1">
      <c r="A1555" s="37"/>
      <c r="B1555" s="43"/>
      <c r="C1555" s="294" t="s">
        <v>2272</v>
      </c>
      <c r="D1555" s="37"/>
      <c r="E1555" s="37"/>
      <c r="F1555" s="37"/>
      <c r="G1555" s="37"/>
      <c r="H1555" s="43"/>
    </row>
    <row r="1556" s="2" customFormat="1" ht="16.8" customHeight="1">
      <c r="A1556" s="37"/>
      <c r="B1556" s="43"/>
      <c r="C1556" s="292" t="s">
        <v>1446</v>
      </c>
      <c r="D1556" s="292" t="s">
        <v>1447</v>
      </c>
      <c r="E1556" s="16" t="s">
        <v>642</v>
      </c>
      <c r="F1556" s="293">
        <v>378.44999999999999</v>
      </c>
      <c r="G1556" s="37"/>
      <c r="H1556" s="43"/>
    </row>
    <row r="1557" s="2" customFormat="1" ht="16.8" customHeight="1">
      <c r="A1557" s="37"/>
      <c r="B1557" s="43"/>
      <c r="C1557" s="288" t="s">
        <v>1476</v>
      </c>
      <c r="D1557" s="289" t="s">
        <v>1476</v>
      </c>
      <c r="E1557" s="290" t="s">
        <v>1</v>
      </c>
      <c r="F1557" s="291">
        <v>15.300000000000001</v>
      </c>
      <c r="G1557" s="37"/>
      <c r="H1557" s="43"/>
    </row>
    <row r="1558" s="2" customFormat="1" ht="16.8" customHeight="1">
      <c r="A1558" s="37"/>
      <c r="B1558" s="43"/>
      <c r="C1558" s="292" t="s">
        <v>1476</v>
      </c>
      <c r="D1558" s="292" t="s">
        <v>1477</v>
      </c>
      <c r="E1558" s="16" t="s">
        <v>1</v>
      </c>
      <c r="F1558" s="293">
        <v>15.300000000000001</v>
      </c>
      <c r="G1558" s="37"/>
      <c r="H1558" s="43"/>
    </row>
    <row r="1559" s="2" customFormat="1" ht="16.8" customHeight="1">
      <c r="A1559" s="37"/>
      <c r="B1559" s="43"/>
      <c r="C1559" s="288" t="s">
        <v>2374</v>
      </c>
      <c r="D1559" s="289" t="s">
        <v>2374</v>
      </c>
      <c r="E1559" s="290" t="s">
        <v>1</v>
      </c>
      <c r="F1559" s="291">
        <v>256.10000000000002</v>
      </c>
      <c r="G1559" s="37"/>
      <c r="H1559" s="43"/>
    </row>
    <row r="1560" s="2" customFormat="1" ht="16.8" customHeight="1">
      <c r="A1560" s="37"/>
      <c r="B1560" s="43"/>
      <c r="C1560" s="292" t="s">
        <v>2374</v>
      </c>
      <c r="D1560" s="292" t="s">
        <v>2375</v>
      </c>
      <c r="E1560" s="16" t="s">
        <v>1</v>
      </c>
      <c r="F1560" s="293">
        <v>256.10000000000002</v>
      </c>
      <c r="G1560" s="37"/>
      <c r="H1560" s="43"/>
    </row>
    <row r="1561" s="2" customFormat="1" ht="16.8" customHeight="1">
      <c r="A1561" s="37"/>
      <c r="B1561" s="43"/>
      <c r="C1561" s="288" t="s">
        <v>2376</v>
      </c>
      <c r="D1561" s="289" t="s">
        <v>2376</v>
      </c>
      <c r="E1561" s="290" t="s">
        <v>1</v>
      </c>
      <c r="F1561" s="291">
        <v>0</v>
      </c>
      <c r="G1561" s="37"/>
      <c r="H1561" s="43"/>
    </row>
    <row r="1562" s="2" customFormat="1" ht="16.8" customHeight="1">
      <c r="A1562" s="37"/>
      <c r="B1562" s="43"/>
      <c r="C1562" s="288" t="s">
        <v>197</v>
      </c>
      <c r="D1562" s="289" t="s">
        <v>197</v>
      </c>
      <c r="E1562" s="290" t="s">
        <v>1</v>
      </c>
      <c r="F1562" s="291">
        <v>42.399999999999999</v>
      </c>
      <c r="G1562" s="37"/>
      <c r="H1562" s="43"/>
    </row>
    <row r="1563" s="2" customFormat="1" ht="16.8" customHeight="1">
      <c r="A1563" s="37"/>
      <c r="B1563" s="43"/>
      <c r="C1563" s="292" t="s">
        <v>197</v>
      </c>
      <c r="D1563" s="292" t="s">
        <v>1588</v>
      </c>
      <c r="E1563" s="16" t="s">
        <v>1</v>
      </c>
      <c r="F1563" s="293">
        <v>42.399999999999999</v>
      </c>
      <c r="G1563" s="37"/>
      <c r="H1563" s="43"/>
    </row>
    <row r="1564" s="2" customFormat="1" ht="16.8" customHeight="1">
      <c r="A1564" s="37"/>
      <c r="B1564" s="43"/>
      <c r="C1564" s="294" t="s">
        <v>2272</v>
      </c>
      <c r="D1564" s="37"/>
      <c r="E1564" s="37"/>
      <c r="F1564" s="37"/>
      <c r="G1564" s="37"/>
      <c r="H1564" s="43"/>
    </row>
    <row r="1565" s="2" customFormat="1" ht="16.8" customHeight="1">
      <c r="A1565" s="37"/>
      <c r="B1565" s="43"/>
      <c r="C1565" s="292" t="s">
        <v>1580</v>
      </c>
      <c r="D1565" s="292" t="s">
        <v>1581</v>
      </c>
      <c r="E1565" s="16" t="s">
        <v>642</v>
      </c>
      <c r="F1565" s="293">
        <v>73</v>
      </c>
      <c r="G1565" s="37"/>
      <c r="H1565" s="43"/>
    </row>
    <row r="1566" s="2" customFormat="1" ht="16.8" customHeight="1">
      <c r="A1566" s="37"/>
      <c r="B1566" s="43"/>
      <c r="C1566" s="288" t="s">
        <v>199</v>
      </c>
      <c r="D1566" s="289" t="s">
        <v>199</v>
      </c>
      <c r="E1566" s="290" t="s">
        <v>1</v>
      </c>
      <c r="F1566" s="291">
        <v>4.8600000000000003</v>
      </c>
      <c r="G1566" s="37"/>
      <c r="H1566" s="43"/>
    </row>
    <row r="1567" s="2" customFormat="1" ht="16.8" customHeight="1">
      <c r="A1567" s="37"/>
      <c r="B1567" s="43"/>
      <c r="C1567" s="292" t="s">
        <v>1</v>
      </c>
      <c r="D1567" s="292" t="s">
        <v>1285</v>
      </c>
      <c r="E1567" s="16" t="s">
        <v>1</v>
      </c>
      <c r="F1567" s="293">
        <v>0</v>
      </c>
      <c r="G1567" s="37"/>
      <c r="H1567" s="43"/>
    </row>
    <row r="1568" s="2" customFormat="1" ht="16.8" customHeight="1">
      <c r="A1568" s="37"/>
      <c r="B1568" s="43"/>
      <c r="C1568" s="292" t="s">
        <v>199</v>
      </c>
      <c r="D1568" s="292" t="s">
        <v>1286</v>
      </c>
      <c r="E1568" s="16" t="s">
        <v>1</v>
      </c>
      <c r="F1568" s="293">
        <v>4.8600000000000003</v>
      </c>
      <c r="G1568" s="37"/>
      <c r="H1568" s="43"/>
    </row>
    <row r="1569" s="2" customFormat="1" ht="16.8" customHeight="1">
      <c r="A1569" s="37"/>
      <c r="B1569" s="43"/>
      <c r="C1569" s="294" t="s">
        <v>2272</v>
      </c>
      <c r="D1569" s="37"/>
      <c r="E1569" s="37"/>
      <c r="F1569" s="37"/>
      <c r="G1569" s="37"/>
      <c r="H1569" s="43"/>
    </row>
    <row r="1570" s="2" customFormat="1" ht="16.8" customHeight="1">
      <c r="A1570" s="37"/>
      <c r="B1570" s="43"/>
      <c r="C1570" s="292" t="s">
        <v>1598</v>
      </c>
      <c r="D1570" s="292" t="s">
        <v>1599</v>
      </c>
      <c r="E1570" s="16" t="s">
        <v>356</v>
      </c>
      <c r="F1570" s="293">
        <v>57.116</v>
      </c>
      <c r="G1570" s="37"/>
      <c r="H1570" s="43"/>
    </row>
    <row r="1571" s="2" customFormat="1" ht="16.8" customHeight="1">
      <c r="A1571" s="37"/>
      <c r="B1571" s="43"/>
      <c r="C1571" s="288" t="s">
        <v>1613</v>
      </c>
      <c r="D1571" s="289" t="s">
        <v>1613</v>
      </c>
      <c r="E1571" s="290" t="s">
        <v>1</v>
      </c>
      <c r="F1571" s="291">
        <v>26.128</v>
      </c>
      <c r="G1571" s="37"/>
      <c r="H1571" s="43"/>
    </row>
    <row r="1572" s="2" customFormat="1" ht="16.8" customHeight="1">
      <c r="A1572" s="37"/>
      <c r="B1572" s="43"/>
      <c r="C1572" s="292" t="s">
        <v>1613</v>
      </c>
      <c r="D1572" s="292" t="s">
        <v>1614</v>
      </c>
      <c r="E1572" s="16" t="s">
        <v>1</v>
      </c>
      <c r="F1572" s="293">
        <v>26.128</v>
      </c>
      <c r="G1572" s="37"/>
      <c r="H1572" s="43"/>
    </row>
    <row r="1573" s="2" customFormat="1" ht="16.8" customHeight="1">
      <c r="A1573" s="37"/>
      <c r="B1573" s="43"/>
      <c r="C1573" s="288" t="s">
        <v>1630</v>
      </c>
      <c r="D1573" s="289" t="s">
        <v>1630</v>
      </c>
      <c r="E1573" s="290" t="s">
        <v>1</v>
      </c>
      <c r="F1573" s="291">
        <v>59.399999999999999</v>
      </c>
      <c r="G1573" s="37"/>
      <c r="H1573" s="43"/>
    </row>
    <row r="1574" s="2" customFormat="1" ht="16.8" customHeight="1">
      <c r="A1574" s="37"/>
      <c r="B1574" s="43"/>
      <c r="C1574" s="292" t="s">
        <v>1630</v>
      </c>
      <c r="D1574" s="292" t="s">
        <v>1631</v>
      </c>
      <c r="E1574" s="16" t="s">
        <v>1</v>
      </c>
      <c r="F1574" s="293">
        <v>59.399999999999999</v>
      </c>
      <c r="G1574" s="37"/>
      <c r="H1574" s="43"/>
    </row>
    <row r="1575" s="2" customFormat="1" ht="16.8" customHeight="1">
      <c r="A1575" s="37"/>
      <c r="B1575" s="43"/>
      <c r="C1575" s="288" t="s">
        <v>200</v>
      </c>
      <c r="D1575" s="289" t="s">
        <v>200</v>
      </c>
      <c r="E1575" s="290" t="s">
        <v>1</v>
      </c>
      <c r="F1575" s="291">
        <v>7.2000000000000002</v>
      </c>
      <c r="G1575" s="37"/>
      <c r="H1575" s="43"/>
    </row>
    <row r="1576" s="2" customFormat="1" ht="16.8" customHeight="1">
      <c r="A1576" s="37"/>
      <c r="B1576" s="43"/>
      <c r="C1576" s="292" t="s">
        <v>1</v>
      </c>
      <c r="D1576" s="292" t="s">
        <v>1285</v>
      </c>
      <c r="E1576" s="16" t="s">
        <v>1</v>
      </c>
      <c r="F1576" s="293">
        <v>0</v>
      </c>
      <c r="G1576" s="37"/>
      <c r="H1576" s="43"/>
    </row>
    <row r="1577" s="2" customFormat="1" ht="16.8" customHeight="1">
      <c r="A1577" s="37"/>
      <c r="B1577" s="43"/>
      <c r="C1577" s="292" t="s">
        <v>200</v>
      </c>
      <c r="D1577" s="292" t="s">
        <v>1640</v>
      </c>
      <c r="E1577" s="16" t="s">
        <v>1</v>
      </c>
      <c r="F1577" s="293">
        <v>7.2000000000000002</v>
      </c>
      <c r="G1577" s="37"/>
      <c r="H1577" s="43"/>
    </row>
    <row r="1578" s="2" customFormat="1" ht="16.8" customHeight="1">
      <c r="A1578" s="37"/>
      <c r="B1578" s="43"/>
      <c r="C1578" s="294" t="s">
        <v>2272</v>
      </c>
      <c r="D1578" s="37"/>
      <c r="E1578" s="37"/>
      <c r="F1578" s="37"/>
      <c r="G1578" s="37"/>
      <c r="H1578" s="43"/>
    </row>
    <row r="1579" s="2" customFormat="1" ht="16.8" customHeight="1">
      <c r="A1579" s="37"/>
      <c r="B1579" s="43"/>
      <c r="C1579" s="292" t="s">
        <v>1633</v>
      </c>
      <c r="D1579" s="292" t="s">
        <v>1634</v>
      </c>
      <c r="E1579" s="16" t="s">
        <v>642</v>
      </c>
      <c r="F1579" s="293">
        <v>44.719999999999999</v>
      </c>
      <c r="G1579" s="37"/>
      <c r="H1579" s="43"/>
    </row>
    <row r="1580" s="2" customFormat="1" ht="16.8" customHeight="1">
      <c r="A1580" s="37"/>
      <c r="B1580" s="43"/>
      <c r="C1580" s="288" t="s">
        <v>2377</v>
      </c>
      <c r="D1580" s="289" t="s">
        <v>2377</v>
      </c>
      <c r="E1580" s="290" t="s">
        <v>1</v>
      </c>
      <c r="F1580" s="291">
        <v>26.638999999999999</v>
      </c>
      <c r="G1580" s="37"/>
      <c r="H1580" s="43"/>
    </row>
    <row r="1581" s="2" customFormat="1" ht="16.8" customHeight="1">
      <c r="A1581" s="37"/>
      <c r="B1581" s="43"/>
      <c r="C1581" s="292" t="s">
        <v>2377</v>
      </c>
      <c r="D1581" s="292" t="s">
        <v>2378</v>
      </c>
      <c r="E1581" s="16" t="s">
        <v>1</v>
      </c>
      <c r="F1581" s="293">
        <v>26.638999999999999</v>
      </c>
      <c r="G1581" s="37"/>
      <c r="H1581" s="43"/>
    </row>
    <row r="1582" s="2" customFormat="1" ht="16.8" customHeight="1">
      <c r="A1582" s="37"/>
      <c r="B1582" s="43"/>
      <c r="C1582" s="288" t="s">
        <v>1665</v>
      </c>
      <c r="D1582" s="289" t="s">
        <v>1665</v>
      </c>
      <c r="E1582" s="290" t="s">
        <v>1</v>
      </c>
      <c r="F1582" s="291">
        <v>26.638999999999999</v>
      </c>
      <c r="G1582" s="37"/>
      <c r="H1582" s="43"/>
    </row>
    <row r="1583" s="2" customFormat="1" ht="16.8" customHeight="1">
      <c r="A1583" s="37"/>
      <c r="B1583" s="43"/>
      <c r="C1583" s="292" t="s">
        <v>1665</v>
      </c>
      <c r="D1583" s="292" t="s">
        <v>1666</v>
      </c>
      <c r="E1583" s="16" t="s">
        <v>1</v>
      </c>
      <c r="F1583" s="293">
        <v>26.638999999999999</v>
      </c>
      <c r="G1583" s="37"/>
      <c r="H1583" s="43"/>
    </row>
    <row r="1584" s="2" customFormat="1" ht="16.8" customHeight="1">
      <c r="A1584" s="37"/>
      <c r="B1584" s="43"/>
      <c r="C1584" s="288" t="s">
        <v>202</v>
      </c>
      <c r="D1584" s="289" t="s">
        <v>202</v>
      </c>
      <c r="E1584" s="290" t="s">
        <v>1</v>
      </c>
      <c r="F1584" s="291">
        <v>4.8600000000000003</v>
      </c>
      <c r="G1584" s="37"/>
      <c r="H1584" s="43"/>
    </row>
    <row r="1585" s="2" customFormat="1" ht="16.8" customHeight="1">
      <c r="A1585" s="37"/>
      <c r="B1585" s="43"/>
      <c r="C1585" s="292" t="s">
        <v>1</v>
      </c>
      <c r="D1585" s="292" t="s">
        <v>1285</v>
      </c>
      <c r="E1585" s="16" t="s">
        <v>1</v>
      </c>
      <c r="F1585" s="293">
        <v>0</v>
      </c>
      <c r="G1585" s="37"/>
      <c r="H1585" s="43"/>
    </row>
    <row r="1586" s="2" customFormat="1" ht="16.8" customHeight="1">
      <c r="A1586" s="37"/>
      <c r="B1586" s="43"/>
      <c r="C1586" s="292" t="s">
        <v>202</v>
      </c>
      <c r="D1586" s="292" t="s">
        <v>1286</v>
      </c>
      <c r="E1586" s="16" t="s">
        <v>1</v>
      </c>
      <c r="F1586" s="293">
        <v>4.8600000000000003</v>
      </c>
      <c r="G1586" s="37"/>
      <c r="H1586" s="43"/>
    </row>
    <row r="1587" s="2" customFormat="1" ht="16.8" customHeight="1">
      <c r="A1587" s="37"/>
      <c r="B1587" s="43"/>
      <c r="C1587" s="294" t="s">
        <v>2272</v>
      </c>
      <c r="D1587" s="37"/>
      <c r="E1587" s="37"/>
      <c r="F1587" s="37"/>
      <c r="G1587" s="37"/>
      <c r="H1587" s="43"/>
    </row>
    <row r="1588" s="2" customFormat="1" ht="16.8" customHeight="1">
      <c r="A1588" s="37"/>
      <c r="B1588" s="43"/>
      <c r="C1588" s="292" t="s">
        <v>1668</v>
      </c>
      <c r="D1588" s="292" t="s">
        <v>1669</v>
      </c>
      <c r="E1588" s="16" t="s">
        <v>356</v>
      </c>
      <c r="F1588" s="293">
        <v>36.865000000000002</v>
      </c>
      <c r="G1588" s="37"/>
      <c r="H1588" s="43"/>
    </row>
    <row r="1589" s="2" customFormat="1" ht="16.8" customHeight="1">
      <c r="A1589" s="37"/>
      <c r="B1589" s="43"/>
      <c r="C1589" s="288" t="s">
        <v>203</v>
      </c>
      <c r="D1589" s="289" t="s">
        <v>203</v>
      </c>
      <c r="E1589" s="290" t="s">
        <v>1</v>
      </c>
      <c r="F1589" s="291">
        <v>7.2000000000000002</v>
      </c>
      <c r="G1589" s="37"/>
      <c r="H1589" s="43"/>
    </row>
    <row r="1590" s="2" customFormat="1" ht="16.8" customHeight="1">
      <c r="A1590" s="37"/>
      <c r="B1590" s="43"/>
      <c r="C1590" s="292" t="s">
        <v>1</v>
      </c>
      <c r="D1590" s="292" t="s">
        <v>1285</v>
      </c>
      <c r="E1590" s="16" t="s">
        <v>1</v>
      </c>
      <c r="F1590" s="293">
        <v>0</v>
      </c>
      <c r="G1590" s="37"/>
      <c r="H1590" s="43"/>
    </row>
    <row r="1591" s="2" customFormat="1" ht="16.8" customHeight="1">
      <c r="A1591" s="37"/>
      <c r="B1591" s="43"/>
      <c r="C1591" s="292" t="s">
        <v>203</v>
      </c>
      <c r="D1591" s="292" t="s">
        <v>1640</v>
      </c>
      <c r="E1591" s="16" t="s">
        <v>1</v>
      </c>
      <c r="F1591" s="293">
        <v>7.2000000000000002</v>
      </c>
      <c r="G1591" s="37"/>
      <c r="H1591" s="43"/>
    </row>
    <row r="1592" s="2" customFormat="1" ht="16.8" customHeight="1">
      <c r="A1592" s="37"/>
      <c r="B1592" s="43"/>
      <c r="C1592" s="294" t="s">
        <v>2272</v>
      </c>
      <c r="D1592" s="37"/>
      <c r="E1592" s="37"/>
      <c r="F1592" s="37"/>
      <c r="G1592" s="37"/>
      <c r="H1592" s="43"/>
    </row>
    <row r="1593" s="2" customFormat="1" ht="16.8" customHeight="1">
      <c r="A1593" s="37"/>
      <c r="B1593" s="43"/>
      <c r="C1593" s="292" t="s">
        <v>1677</v>
      </c>
      <c r="D1593" s="292" t="s">
        <v>1678</v>
      </c>
      <c r="E1593" s="16" t="s">
        <v>642</v>
      </c>
      <c r="F1593" s="293">
        <v>60.920000000000002</v>
      </c>
      <c r="G1593" s="37"/>
      <c r="H1593" s="43"/>
    </row>
    <row r="1594" s="2" customFormat="1" ht="16.8" customHeight="1">
      <c r="A1594" s="37"/>
      <c r="B1594" s="43"/>
      <c r="C1594" s="288" t="s">
        <v>1733</v>
      </c>
      <c r="D1594" s="289" t="s">
        <v>1733</v>
      </c>
      <c r="E1594" s="290" t="s">
        <v>1</v>
      </c>
      <c r="F1594" s="291">
        <v>295.64999999999998</v>
      </c>
      <c r="G1594" s="37"/>
      <c r="H1594" s="43"/>
    </row>
    <row r="1595" s="2" customFormat="1" ht="16.8" customHeight="1">
      <c r="A1595" s="37"/>
      <c r="B1595" s="43"/>
      <c r="C1595" s="292" t="s">
        <v>1733</v>
      </c>
      <c r="D1595" s="292" t="s">
        <v>1734</v>
      </c>
      <c r="E1595" s="16" t="s">
        <v>1</v>
      </c>
      <c r="F1595" s="293">
        <v>295.64999999999998</v>
      </c>
      <c r="G1595" s="37"/>
      <c r="H1595" s="43"/>
    </row>
    <row r="1596" s="2" customFormat="1" ht="16.8" customHeight="1">
      <c r="A1596" s="37"/>
      <c r="B1596" s="43"/>
      <c r="C1596" s="288" t="s">
        <v>1765</v>
      </c>
      <c r="D1596" s="289" t="s">
        <v>1765</v>
      </c>
      <c r="E1596" s="290" t="s">
        <v>1</v>
      </c>
      <c r="F1596" s="291">
        <v>619.24000000000001</v>
      </c>
      <c r="G1596" s="37"/>
      <c r="H1596" s="43"/>
    </row>
    <row r="1597" s="2" customFormat="1" ht="16.8" customHeight="1">
      <c r="A1597" s="37"/>
      <c r="B1597" s="43"/>
      <c r="C1597" s="292" t="s">
        <v>1765</v>
      </c>
      <c r="D1597" s="292" t="s">
        <v>1766</v>
      </c>
      <c r="E1597" s="16" t="s">
        <v>1</v>
      </c>
      <c r="F1597" s="293">
        <v>619.24000000000001</v>
      </c>
      <c r="G1597" s="37"/>
      <c r="H1597" s="43"/>
    </row>
    <row r="1598" s="2" customFormat="1" ht="16.8" customHeight="1">
      <c r="A1598" s="37"/>
      <c r="B1598" s="43"/>
      <c r="C1598" s="288" t="s">
        <v>2379</v>
      </c>
      <c r="D1598" s="289" t="s">
        <v>2379</v>
      </c>
      <c r="E1598" s="290" t="s">
        <v>1</v>
      </c>
      <c r="F1598" s="291">
        <v>36.329000000000001</v>
      </c>
      <c r="G1598" s="37"/>
      <c r="H1598" s="43"/>
    </row>
    <row r="1599" s="2" customFormat="1" ht="16.8" customHeight="1">
      <c r="A1599" s="37"/>
      <c r="B1599" s="43"/>
      <c r="C1599" s="292" t="s">
        <v>1</v>
      </c>
      <c r="D1599" s="292" t="s">
        <v>1730</v>
      </c>
      <c r="E1599" s="16" t="s">
        <v>1</v>
      </c>
      <c r="F1599" s="293">
        <v>0</v>
      </c>
      <c r="G1599" s="37"/>
      <c r="H1599" s="43"/>
    </row>
    <row r="1600" s="2" customFormat="1" ht="16.8" customHeight="1">
      <c r="A1600" s="37"/>
      <c r="B1600" s="43"/>
      <c r="C1600" s="292" t="s">
        <v>1</v>
      </c>
      <c r="D1600" s="292" t="s">
        <v>1052</v>
      </c>
      <c r="E1600" s="16" t="s">
        <v>1</v>
      </c>
      <c r="F1600" s="293">
        <v>0</v>
      </c>
      <c r="G1600" s="37"/>
      <c r="H1600" s="43"/>
    </row>
    <row r="1601" s="2" customFormat="1" ht="16.8" customHeight="1">
      <c r="A1601" s="37"/>
      <c r="B1601" s="43"/>
      <c r="C1601" s="292" t="s">
        <v>2379</v>
      </c>
      <c r="D1601" s="292" t="s">
        <v>2380</v>
      </c>
      <c r="E1601" s="16" t="s">
        <v>1</v>
      </c>
      <c r="F1601" s="293">
        <v>36.329000000000001</v>
      </c>
      <c r="G1601" s="37"/>
      <c r="H1601" s="43"/>
    </row>
    <row r="1602" s="2" customFormat="1" ht="16.8" customHeight="1">
      <c r="A1602" s="37"/>
      <c r="B1602" s="43"/>
      <c r="C1602" s="294" t="s">
        <v>2272</v>
      </c>
      <c r="D1602" s="37"/>
      <c r="E1602" s="37"/>
      <c r="F1602" s="37"/>
      <c r="G1602" s="37"/>
      <c r="H1602" s="43"/>
    </row>
    <row r="1603" s="2" customFormat="1" ht="16.8" customHeight="1">
      <c r="A1603" s="37"/>
      <c r="B1603" s="43"/>
      <c r="C1603" s="292" t="s">
        <v>1776</v>
      </c>
      <c r="D1603" s="292" t="s">
        <v>1777</v>
      </c>
      <c r="E1603" s="16" t="s">
        <v>356</v>
      </c>
      <c r="F1603" s="293">
        <v>298.90800000000002</v>
      </c>
      <c r="G1603" s="37"/>
      <c r="H1603" s="43"/>
    </row>
    <row r="1604" s="2" customFormat="1" ht="16.8" customHeight="1">
      <c r="A1604" s="37"/>
      <c r="B1604" s="43"/>
      <c r="C1604" s="288" t="s">
        <v>204</v>
      </c>
      <c r="D1604" s="289" t="s">
        <v>204</v>
      </c>
      <c r="E1604" s="290" t="s">
        <v>1</v>
      </c>
      <c r="F1604" s="291">
        <v>13.565</v>
      </c>
      <c r="G1604" s="37"/>
      <c r="H1604" s="43"/>
    </row>
    <row r="1605" s="2" customFormat="1" ht="16.8" customHeight="1">
      <c r="A1605" s="37"/>
      <c r="B1605" s="43"/>
      <c r="C1605" s="292" t="s">
        <v>204</v>
      </c>
      <c r="D1605" s="292" t="s">
        <v>1787</v>
      </c>
      <c r="E1605" s="16" t="s">
        <v>1</v>
      </c>
      <c r="F1605" s="293">
        <v>13.565</v>
      </c>
      <c r="G1605" s="37"/>
      <c r="H1605" s="43"/>
    </row>
    <row r="1606" s="2" customFormat="1" ht="16.8" customHeight="1">
      <c r="A1606" s="37"/>
      <c r="B1606" s="43"/>
      <c r="C1606" s="294" t="s">
        <v>2272</v>
      </c>
      <c r="D1606" s="37"/>
      <c r="E1606" s="37"/>
      <c r="F1606" s="37"/>
      <c r="G1606" s="37"/>
      <c r="H1606" s="43"/>
    </row>
    <row r="1607" s="2" customFormat="1" ht="16.8" customHeight="1">
      <c r="A1607" s="37"/>
      <c r="B1607" s="43"/>
      <c r="C1607" s="292" t="s">
        <v>1780</v>
      </c>
      <c r="D1607" s="292" t="s">
        <v>1781</v>
      </c>
      <c r="E1607" s="16" t="s">
        <v>356</v>
      </c>
      <c r="F1607" s="293">
        <v>2852.0549999999998</v>
      </c>
      <c r="G1607" s="37"/>
      <c r="H1607" s="43"/>
    </row>
    <row r="1608" s="2" customFormat="1" ht="16.8" customHeight="1">
      <c r="A1608" s="37"/>
      <c r="B1608" s="43"/>
      <c r="C1608" s="288" t="s">
        <v>2381</v>
      </c>
      <c r="D1608" s="289" t="s">
        <v>2381</v>
      </c>
      <c r="E1608" s="290" t="s">
        <v>1</v>
      </c>
      <c r="F1608" s="291">
        <v>36.329000000000001</v>
      </c>
      <c r="G1608" s="37"/>
      <c r="H1608" s="43"/>
    </row>
    <row r="1609" s="2" customFormat="1" ht="16.8" customHeight="1">
      <c r="A1609" s="37"/>
      <c r="B1609" s="43"/>
      <c r="C1609" s="292" t="s">
        <v>1</v>
      </c>
      <c r="D1609" s="292" t="s">
        <v>1730</v>
      </c>
      <c r="E1609" s="16" t="s">
        <v>1</v>
      </c>
      <c r="F1609" s="293">
        <v>0</v>
      </c>
      <c r="G1609" s="37"/>
      <c r="H1609" s="43"/>
    </row>
    <row r="1610" s="2" customFormat="1" ht="16.8" customHeight="1">
      <c r="A1610" s="37"/>
      <c r="B1610" s="43"/>
      <c r="C1610" s="292" t="s">
        <v>1</v>
      </c>
      <c r="D1610" s="292" t="s">
        <v>1052</v>
      </c>
      <c r="E1610" s="16" t="s">
        <v>1</v>
      </c>
      <c r="F1610" s="293">
        <v>0</v>
      </c>
      <c r="G1610" s="37"/>
      <c r="H1610" s="43"/>
    </row>
    <row r="1611" s="2" customFormat="1" ht="16.8" customHeight="1">
      <c r="A1611" s="37"/>
      <c r="B1611" s="43"/>
      <c r="C1611" s="292" t="s">
        <v>2381</v>
      </c>
      <c r="D1611" s="292" t="s">
        <v>2380</v>
      </c>
      <c r="E1611" s="16" t="s">
        <v>1</v>
      </c>
      <c r="F1611" s="293">
        <v>36.329000000000001</v>
      </c>
      <c r="G1611" s="37"/>
      <c r="H1611" s="43"/>
    </row>
    <row r="1612" s="2" customFormat="1" ht="16.8" customHeight="1">
      <c r="A1612" s="37"/>
      <c r="B1612" s="43"/>
      <c r="C1612" s="294" t="s">
        <v>2272</v>
      </c>
      <c r="D1612" s="37"/>
      <c r="E1612" s="37"/>
      <c r="F1612" s="37"/>
      <c r="G1612" s="37"/>
      <c r="H1612" s="43"/>
    </row>
    <row r="1613" s="2" customFormat="1" ht="16.8" customHeight="1">
      <c r="A1613" s="37"/>
      <c r="B1613" s="43"/>
      <c r="C1613" s="292" t="s">
        <v>1791</v>
      </c>
      <c r="D1613" s="292" t="s">
        <v>1792</v>
      </c>
      <c r="E1613" s="16" t="s">
        <v>356</v>
      </c>
      <c r="F1613" s="293">
        <v>298.90800000000002</v>
      </c>
      <c r="G1613" s="37"/>
      <c r="H1613" s="43"/>
    </row>
    <row r="1614" s="2" customFormat="1" ht="16.8" customHeight="1">
      <c r="A1614" s="37"/>
      <c r="B1614" s="43"/>
      <c r="C1614" s="288" t="s">
        <v>679</v>
      </c>
      <c r="D1614" s="289" t="s">
        <v>679</v>
      </c>
      <c r="E1614" s="290" t="s">
        <v>1</v>
      </c>
      <c r="F1614" s="291">
        <v>85.019999999999996</v>
      </c>
      <c r="G1614" s="37"/>
      <c r="H1614" s="43"/>
    </row>
    <row r="1615" s="2" customFormat="1" ht="16.8" customHeight="1">
      <c r="A1615" s="37"/>
      <c r="B1615" s="43"/>
      <c r="C1615" s="292" t="s">
        <v>679</v>
      </c>
      <c r="D1615" s="292" t="s">
        <v>680</v>
      </c>
      <c r="E1615" s="16" t="s">
        <v>1</v>
      </c>
      <c r="F1615" s="293">
        <v>85.019999999999996</v>
      </c>
      <c r="G1615" s="37"/>
      <c r="H1615" s="43"/>
    </row>
    <row r="1616" s="2" customFormat="1" ht="16.8" customHeight="1">
      <c r="A1616" s="37"/>
      <c r="B1616" s="43"/>
      <c r="C1616" s="288" t="s">
        <v>206</v>
      </c>
      <c r="D1616" s="289" t="s">
        <v>206</v>
      </c>
      <c r="E1616" s="290" t="s">
        <v>1</v>
      </c>
      <c r="F1616" s="291">
        <v>1.752</v>
      </c>
      <c r="G1616" s="37"/>
      <c r="H1616" s="43"/>
    </row>
    <row r="1617" s="2" customFormat="1" ht="16.8" customHeight="1">
      <c r="A1617" s="37"/>
      <c r="B1617" s="43"/>
      <c r="C1617" s="292" t="s">
        <v>206</v>
      </c>
      <c r="D1617" s="292" t="s">
        <v>690</v>
      </c>
      <c r="E1617" s="16" t="s">
        <v>1</v>
      </c>
      <c r="F1617" s="293">
        <v>1.752</v>
      </c>
      <c r="G1617" s="37"/>
      <c r="H1617" s="43"/>
    </row>
    <row r="1618" s="2" customFormat="1" ht="16.8" customHeight="1">
      <c r="A1618" s="37"/>
      <c r="B1618" s="43"/>
      <c r="C1618" s="294" t="s">
        <v>2272</v>
      </c>
      <c r="D1618" s="37"/>
      <c r="E1618" s="37"/>
      <c r="F1618" s="37"/>
      <c r="G1618" s="37"/>
      <c r="H1618" s="43"/>
    </row>
    <row r="1619" s="2" customFormat="1" ht="16.8" customHeight="1">
      <c r="A1619" s="37"/>
      <c r="B1619" s="43"/>
      <c r="C1619" s="292" t="s">
        <v>682</v>
      </c>
      <c r="D1619" s="292" t="s">
        <v>683</v>
      </c>
      <c r="E1619" s="16" t="s">
        <v>356</v>
      </c>
      <c r="F1619" s="293">
        <v>338.37799999999999</v>
      </c>
      <c r="G1619" s="37"/>
      <c r="H1619" s="43"/>
    </row>
    <row r="1620" s="2" customFormat="1" ht="16.8" customHeight="1">
      <c r="A1620" s="37"/>
      <c r="B1620" s="43"/>
      <c r="C1620" s="288" t="s">
        <v>208</v>
      </c>
      <c r="D1620" s="289" t="s">
        <v>208</v>
      </c>
      <c r="E1620" s="290" t="s">
        <v>1</v>
      </c>
      <c r="F1620" s="291">
        <v>1.752</v>
      </c>
      <c r="G1620" s="37"/>
      <c r="H1620" s="43"/>
    </row>
    <row r="1621" s="2" customFormat="1" ht="16.8" customHeight="1">
      <c r="A1621" s="37"/>
      <c r="B1621" s="43"/>
      <c r="C1621" s="292" t="s">
        <v>208</v>
      </c>
      <c r="D1621" s="292" t="s">
        <v>690</v>
      </c>
      <c r="E1621" s="16" t="s">
        <v>1</v>
      </c>
      <c r="F1621" s="293">
        <v>1.752</v>
      </c>
      <c r="G1621" s="37"/>
      <c r="H1621" s="43"/>
    </row>
    <row r="1622" s="2" customFormat="1" ht="16.8" customHeight="1">
      <c r="A1622" s="37"/>
      <c r="B1622" s="43"/>
      <c r="C1622" s="294" t="s">
        <v>2272</v>
      </c>
      <c r="D1622" s="37"/>
      <c r="E1622" s="37"/>
      <c r="F1622" s="37"/>
      <c r="G1622" s="37"/>
      <c r="H1622" s="43"/>
    </row>
    <row r="1623" s="2" customFormat="1" ht="16.8" customHeight="1">
      <c r="A1623" s="37"/>
      <c r="B1623" s="43"/>
      <c r="C1623" s="292" t="s">
        <v>708</v>
      </c>
      <c r="D1623" s="292" t="s">
        <v>709</v>
      </c>
      <c r="E1623" s="16" t="s">
        <v>356</v>
      </c>
      <c r="F1623" s="293">
        <v>285.97800000000001</v>
      </c>
      <c r="G1623" s="37"/>
      <c r="H1623" s="43"/>
    </row>
    <row r="1624" s="2" customFormat="1" ht="16.8" customHeight="1">
      <c r="A1624" s="37"/>
      <c r="B1624" s="43"/>
      <c r="C1624" s="288" t="s">
        <v>209</v>
      </c>
      <c r="D1624" s="289" t="s">
        <v>209</v>
      </c>
      <c r="E1624" s="290" t="s">
        <v>1</v>
      </c>
      <c r="F1624" s="291">
        <v>1.752</v>
      </c>
      <c r="G1624" s="37"/>
      <c r="H1624" s="43"/>
    </row>
    <row r="1625" s="2" customFormat="1" ht="16.8" customHeight="1">
      <c r="A1625" s="37"/>
      <c r="B1625" s="43"/>
      <c r="C1625" s="292" t="s">
        <v>209</v>
      </c>
      <c r="D1625" s="292" t="s">
        <v>690</v>
      </c>
      <c r="E1625" s="16" t="s">
        <v>1</v>
      </c>
      <c r="F1625" s="293">
        <v>1.752</v>
      </c>
      <c r="G1625" s="37"/>
      <c r="H1625" s="43"/>
    </row>
    <row r="1626" s="2" customFormat="1" ht="16.8" customHeight="1">
      <c r="A1626" s="37"/>
      <c r="B1626" s="43"/>
      <c r="C1626" s="294" t="s">
        <v>2272</v>
      </c>
      <c r="D1626" s="37"/>
      <c r="E1626" s="37"/>
      <c r="F1626" s="37"/>
      <c r="G1626" s="37"/>
      <c r="H1626" s="43"/>
    </row>
    <row r="1627" s="2" customFormat="1" ht="16.8" customHeight="1">
      <c r="A1627" s="37"/>
      <c r="B1627" s="43"/>
      <c r="C1627" s="292" t="s">
        <v>724</v>
      </c>
      <c r="D1627" s="292" t="s">
        <v>725</v>
      </c>
      <c r="E1627" s="16" t="s">
        <v>356</v>
      </c>
      <c r="F1627" s="293">
        <v>256.53100000000001</v>
      </c>
      <c r="G1627" s="37"/>
      <c r="H1627" s="43"/>
    </row>
    <row r="1628" s="2" customFormat="1" ht="16.8" customHeight="1">
      <c r="A1628" s="37"/>
      <c r="B1628" s="43"/>
      <c r="C1628" s="288" t="s">
        <v>210</v>
      </c>
      <c r="D1628" s="289" t="s">
        <v>210</v>
      </c>
      <c r="E1628" s="290" t="s">
        <v>1</v>
      </c>
      <c r="F1628" s="291">
        <v>1.752</v>
      </c>
      <c r="G1628" s="37"/>
      <c r="H1628" s="43"/>
    </row>
    <row r="1629" s="2" customFormat="1" ht="16.8" customHeight="1">
      <c r="A1629" s="37"/>
      <c r="B1629" s="43"/>
      <c r="C1629" s="292" t="s">
        <v>210</v>
      </c>
      <c r="D1629" s="292" t="s">
        <v>690</v>
      </c>
      <c r="E1629" s="16" t="s">
        <v>1</v>
      </c>
      <c r="F1629" s="293">
        <v>1.752</v>
      </c>
      <c r="G1629" s="37"/>
      <c r="H1629" s="43"/>
    </row>
    <row r="1630" s="2" customFormat="1" ht="16.8" customHeight="1">
      <c r="A1630" s="37"/>
      <c r="B1630" s="43"/>
      <c r="C1630" s="294" t="s">
        <v>2272</v>
      </c>
      <c r="D1630" s="37"/>
      <c r="E1630" s="37"/>
      <c r="F1630" s="37"/>
      <c r="G1630" s="37"/>
      <c r="H1630" s="43"/>
    </row>
    <row r="1631" s="2" customFormat="1">
      <c r="A1631" s="37"/>
      <c r="B1631" s="43"/>
      <c r="C1631" s="292" t="s">
        <v>748</v>
      </c>
      <c r="D1631" s="292" t="s">
        <v>749</v>
      </c>
      <c r="E1631" s="16" t="s">
        <v>356</v>
      </c>
      <c r="F1631" s="293">
        <v>143.714</v>
      </c>
      <c r="G1631" s="37"/>
      <c r="H1631" s="43"/>
    </row>
    <row r="1632" s="2" customFormat="1" ht="16.8" customHeight="1">
      <c r="A1632" s="37"/>
      <c r="B1632" s="43"/>
      <c r="C1632" s="288" t="s">
        <v>211</v>
      </c>
      <c r="D1632" s="289" t="s">
        <v>211</v>
      </c>
      <c r="E1632" s="290" t="s">
        <v>1</v>
      </c>
      <c r="F1632" s="291">
        <v>0.47999999999999998</v>
      </c>
      <c r="G1632" s="37"/>
      <c r="H1632" s="43"/>
    </row>
    <row r="1633" s="2" customFormat="1" ht="16.8" customHeight="1">
      <c r="A1633" s="37"/>
      <c r="B1633" s="43"/>
      <c r="C1633" s="292" t="s">
        <v>211</v>
      </c>
      <c r="D1633" s="292" t="s">
        <v>762</v>
      </c>
      <c r="E1633" s="16" t="s">
        <v>1</v>
      </c>
      <c r="F1633" s="293">
        <v>0.47999999999999998</v>
      </c>
      <c r="G1633" s="37"/>
      <c r="H1633" s="43"/>
    </row>
    <row r="1634" s="2" customFormat="1" ht="16.8" customHeight="1">
      <c r="A1634" s="37"/>
      <c r="B1634" s="43"/>
      <c r="C1634" s="294" t="s">
        <v>2272</v>
      </c>
      <c r="D1634" s="37"/>
      <c r="E1634" s="37"/>
      <c r="F1634" s="37"/>
      <c r="G1634" s="37"/>
      <c r="H1634" s="43"/>
    </row>
    <row r="1635" s="2" customFormat="1" ht="16.8" customHeight="1">
      <c r="A1635" s="37"/>
      <c r="B1635" s="43"/>
      <c r="C1635" s="292" t="s">
        <v>756</v>
      </c>
      <c r="D1635" s="292" t="s">
        <v>757</v>
      </c>
      <c r="E1635" s="16" t="s">
        <v>356</v>
      </c>
      <c r="F1635" s="293">
        <v>233.78</v>
      </c>
      <c r="G1635" s="37"/>
      <c r="H1635" s="43"/>
    </row>
    <row r="1636" s="2" customFormat="1" ht="16.8" customHeight="1">
      <c r="A1636" s="37"/>
      <c r="B1636" s="43"/>
      <c r="C1636" s="288" t="s">
        <v>213</v>
      </c>
      <c r="D1636" s="289" t="s">
        <v>213</v>
      </c>
      <c r="E1636" s="290" t="s">
        <v>1</v>
      </c>
      <c r="F1636" s="291">
        <v>1.752</v>
      </c>
      <c r="G1636" s="37"/>
      <c r="H1636" s="43"/>
    </row>
    <row r="1637" s="2" customFormat="1" ht="16.8" customHeight="1">
      <c r="A1637" s="37"/>
      <c r="B1637" s="43"/>
      <c r="C1637" s="292" t="s">
        <v>213</v>
      </c>
      <c r="D1637" s="292" t="s">
        <v>690</v>
      </c>
      <c r="E1637" s="16" t="s">
        <v>1</v>
      </c>
      <c r="F1637" s="293">
        <v>1.752</v>
      </c>
      <c r="G1637" s="37"/>
      <c r="H1637" s="43"/>
    </row>
    <row r="1638" s="2" customFormat="1" ht="16.8" customHeight="1">
      <c r="A1638" s="37"/>
      <c r="B1638" s="43"/>
      <c r="C1638" s="294" t="s">
        <v>2272</v>
      </c>
      <c r="D1638" s="37"/>
      <c r="E1638" s="37"/>
      <c r="F1638" s="37"/>
      <c r="G1638" s="37"/>
      <c r="H1638" s="43"/>
    </row>
    <row r="1639" s="2" customFormat="1" ht="16.8" customHeight="1">
      <c r="A1639" s="37"/>
      <c r="B1639" s="43"/>
      <c r="C1639" s="292" t="s">
        <v>779</v>
      </c>
      <c r="D1639" s="292" t="s">
        <v>780</v>
      </c>
      <c r="E1639" s="16" t="s">
        <v>781</v>
      </c>
      <c r="F1639" s="293">
        <v>291.69799999999998</v>
      </c>
      <c r="G1639" s="37"/>
      <c r="H1639" s="43"/>
    </row>
    <row r="1640" s="2" customFormat="1" ht="16.8" customHeight="1">
      <c r="A1640" s="37"/>
      <c r="B1640" s="43"/>
      <c r="C1640" s="288" t="s">
        <v>794</v>
      </c>
      <c r="D1640" s="289" t="s">
        <v>794</v>
      </c>
      <c r="E1640" s="290" t="s">
        <v>1</v>
      </c>
      <c r="F1640" s="291">
        <v>1237.4590000000001</v>
      </c>
      <c r="G1640" s="37"/>
      <c r="H1640" s="43"/>
    </row>
    <row r="1641" s="2" customFormat="1" ht="16.8" customHeight="1">
      <c r="A1641" s="37"/>
      <c r="B1641" s="43"/>
      <c r="C1641" s="292" t="s">
        <v>794</v>
      </c>
      <c r="D1641" s="292" t="s">
        <v>795</v>
      </c>
      <c r="E1641" s="16" t="s">
        <v>1</v>
      </c>
      <c r="F1641" s="293">
        <v>1237.4590000000001</v>
      </c>
      <c r="G1641" s="37"/>
      <c r="H1641" s="43"/>
    </row>
    <row r="1642" s="2" customFormat="1" ht="16.8" customHeight="1">
      <c r="A1642" s="37"/>
      <c r="B1642" s="43"/>
      <c r="C1642" s="288" t="s">
        <v>2382</v>
      </c>
      <c r="D1642" s="289" t="s">
        <v>2382</v>
      </c>
      <c r="E1642" s="290" t="s">
        <v>1</v>
      </c>
      <c r="F1642" s="291">
        <v>1.9379999999999999</v>
      </c>
      <c r="G1642" s="37"/>
      <c r="H1642" s="43"/>
    </row>
    <row r="1643" s="2" customFormat="1" ht="16.8" customHeight="1">
      <c r="A1643" s="37"/>
      <c r="B1643" s="43"/>
      <c r="C1643" s="292" t="s">
        <v>2382</v>
      </c>
      <c r="D1643" s="292" t="s">
        <v>2359</v>
      </c>
      <c r="E1643" s="16" t="s">
        <v>1</v>
      </c>
      <c r="F1643" s="293">
        <v>1.9379999999999999</v>
      </c>
      <c r="G1643" s="37"/>
      <c r="H1643" s="43"/>
    </row>
    <row r="1644" s="2" customFormat="1" ht="16.8" customHeight="1">
      <c r="A1644" s="37"/>
      <c r="B1644" s="43"/>
      <c r="C1644" s="294" t="s">
        <v>2272</v>
      </c>
      <c r="D1644" s="37"/>
      <c r="E1644" s="37"/>
      <c r="F1644" s="37"/>
      <c r="G1644" s="37"/>
      <c r="H1644" s="43"/>
    </row>
    <row r="1645" s="2" customFormat="1" ht="16.8" customHeight="1">
      <c r="A1645" s="37"/>
      <c r="B1645" s="43"/>
      <c r="C1645" s="292" t="s">
        <v>819</v>
      </c>
      <c r="D1645" s="292" t="s">
        <v>820</v>
      </c>
      <c r="E1645" s="16" t="s">
        <v>356</v>
      </c>
      <c r="F1645" s="293">
        <v>25.881</v>
      </c>
      <c r="G1645" s="37"/>
      <c r="H1645" s="43"/>
    </row>
    <row r="1646" s="2" customFormat="1" ht="16.8" customHeight="1">
      <c r="A1646" s="37"/>
      <c r="B1646" s="43"/>
      <c r="C1646" s="288" t="s">
        <v>214</v>
      </c>
      <c r="D1646" s="289" t="s">
        <v>214</v>
      </c>
      <c r="E1646" s="290" t="s">
        <v>1</v>
      </c>
      <c r="F1646" s="291">
        <v>67.799999999999997</v>
      </c>
      <c r="G1646" s="37"/>
      <c r="H1646" s="43"/>
    </row>
    <row r="1647" s="2" customFormat="1" ht="16.8" customHeight="1">
      <c r="A1647" s="37"/>
      <c r="B1647" s="43"/>
      <c r="C1647" s="292" t="s">
        <v>214</v>
      </c>
      <c r="D1647" s="292" t="s">
        <v>830</v>
      </c>
      <c r="E1647" s="16" t="s">
        <v>1</v>
      </c>
      <c r="F1647" s="293">
        <v>67.799999999999997</v>
      </c>
      <c r="G1647" s="37"/>
      <c r="H1647" s="43"/>
    </row>
    <row r="1648" s="2" customFormat="1" ht="16.8" customHeight="1">
      <c r="A1648" s="37"/>
      <c r="B1648" s="43"/>
      <c r="C1648" s="294" t="s">
        <v>2272</v>
      </c>
      <c r="D1648" s="37"/>
      <c r="E1648" s="37"/>
      <c r="F1648" s="37"/>
      <c r="G1648" s="37"/>
      <c r="H1648" s="43"/>
    </row>
    <row r="1649" s="2" customFormat="1" ht="16.8" customHeight="1">
      <c r="A1649" s="37"/>
      <c r="B1649" s="43"/>
      <c r="C1649" s="292" t="s">
        <v>823</v>
      </c>
      <c r="D1649" s="292" t="s">
        <v>824</v>
      </c>
      <c r="E1649" s="16" t="s">
        <v>642</v>
      </c>
      <c r="F1649" s="293">
        <v>1252.6500000000001</v>
      </c>
      <c r="G1649" s="37"/>
      <c r="H1649" s="43"/>
    </row>
    <row r="1650" s="2" customFormat="1" ht="16.8" customHeight="1">
      <c r="A1650" s="37"/>
      <c r="B1650" s="43"/>
      <c r="C1650" s="288" t="s">
        <v>216</v>
      </c>
      <c r="D1650" s="289" t="s">
        <v>216</v>
      </c>
      <c r="E1650" s="290" t="s">
        <v>1</v>
      </c>
      <c r="F1650" s="291">
        <v>120.2</v>
      </c>
      <c r="G1650" s="37"/>
      <c r="H1650" s="43"/>
    </row>
    <row r="1651" s="2" customFormat="1" ht="16.8" customHeight="1">
      <c r="A1651" s="37"/>
      <c r="B1651" s="43"/>
      <c r="C1651" s="292" t="s">
        <v>216</v>
      </c>
      <c r="D1651" s="292" t="s">
        <v>852</v>
      </c>
      <c r="E1651" s="16" t="s">
        <v>1</v>
      </c>
      <c r="F1651" s="293">
        <v>120.2</v>
      </c>
      <c r="G1651" s="37"/>
      <c r="H1651" s="43"/>
    </row>
    <row r="1652" s="2" customFormat="1" ht="16.8" customHeight="1">
      <c r="A1652" s="37"/>
      <c r="B1652" s="43"/>
      <c r="C1652" s="294" t="s">
        <v>2272</v>
      </c>
      <c r="D1652" s="37"/>
      <c r="E1652" s="37"/>
      <c r="F1652" s="37"/>
      <c r="G1652" s="37"/>
      <c r="H1652" s="43"/>
    </row>
    <row r="1653" s="2" customFormat="1" ht="16.8" customHeight="1">
      <c r="A1653" s="37"/>
      <c r="B1653" s="43"/>
      <c r="C1653" s="292" t="s">
        <v>845</v>
      </c>
      <c r="D1653" s="292" t="s">
        <v>846</v>
      </c>
      <c r="E1653" s="16" t="s">
        <v>356</v>
      </c>
      <c r="F1653" s="293">
        <v>2295.2840000000001</v>
      </c>
      <c r="G1653" s="37"/>
      <c r="H1653" s="43"/>
    </row>
    <row r="1654" s="2" customFormat="1" ht="16.8" customHeight="1">
      <c r="A1654" s="37"/>
      <c r="B1654" s="43"/>
      <c r="C1654" s="288" t="s">
        <v>218</v>
      </c>
      <c r="D1654" s="289" t="s">
        <v>218</v>
      </c>
      <c r="E1654" s="290" t="s">
        <v>1</v>
      </c>
      <c r="F1654" s="291">
        <v>-1.8759999999999999</v>
      </c>
      <c r="G1654" s="37"/>
      <c r="H1654" s="43"/>
    </row>
    <row r="1655" s="2" customFormat="1" ht="16.8" customHeight="1">
      <c r="A1655" s="37"/>
      <c r="B1655" s="43"/>
      <c r="C1655" s="292" t="s">
        <v>218</v>
      </c>
      <c r="D1655" s="292" t="s">
        <v>882</v>
      </c>
      <c r="E1655" s="16" t="s">
        <v>1</v>
      </c>
      <c r="F1655" s="293">
        <v>-1.8759999999999999</v>
      </c>
      <c r="G1655" s="37"/>
      <c r="H1655" s="43"/>
    </row>
    <row r="1656" s="2" customFormat="1" ht="16.8" customHeight="1">
      <c r="A1656" s="37"/>
      <c r="B1656" s="43"/>
      <c r="C1656" s="294" t="s">
        <v>2272</v>
      </c>
      <c r="D1656" s="37"/>
      <c r="E1656" s="37"/>
      <c r="F1656" s="37"/>
      <c r="G1656" s="37"/>
      <c r="H1656" s="43"/>
    </row>
    <row r="1657" s="2" customFormat="1" ht="16.8" customHeight="1">
      <c r="A1657" s="37"/>
      <c r="B1657" s="43"/>
      <c r="C1657" s="292" t="s">
        <v>875</v>
      </c>
      <c r="D1657" s="292" t="s">
        <v>876</v>
      </c>
      <c r="E1657" s="16" t="s">
        <v>356</v>
      </c>
      <c r="F1657" s="293">
        <v>2485.0030000000002</v>
      </c>
      <c r="G1657" s="37"/>
      <c r="H1657" s="43"/>
    </row>
    <row r="1658" s="2" customFormat="1" ht="16.8" customHeight="1">
      <c r="A1658" s="37"/>
      <c r="B1658" s="43"/>
      <c r="C1658" s="288" t="s">
        <v>414</v>
      </c>
      <c r="D1658" s="289" t="s">
        <v>414</v>
      </c>
      <c r="E1658" s="290" t="s">
        <v>1</v>
      </c>
      <c r="F1658" s="291">
        <v>35.331000000000003</v>
      </c>
      <c r="G1658" s="37"/>
      <c r="H1658" s="43"/>
    </row>
    <row r="1659" s="2" customFormat="1" ht="16.8" customHeight="1">
      <c r="A1659" s="37"/>
      <c r="B1659" s="43"/>
      <c r="C1659" s="292" t="s">
        <v>414</v>
      </c>
      <c r="D1659" s="292" t="s">
        <v>415</v>
      </c>
      <c r="E1659" s="16" t="s">
        <v>1</v>
      </c>
      <c r="F1659" s="293">
        <v>35.331000000000003</v>
      </c>
      <c r="G1659" s="37"/>
      <c r="H1659" s="43"/>
    </row>
    <row r="1660" s="2" customFormat="1" ht="16.8" customHeight="1">
      <c r="A1660" s="37"/>
      <c r="B1660" s="43"/>
      <c r="C1660" s="288" t="s">
        <v>2383</v>
      </c>
      <c r="D1660" s="289" t="s">
        <v>2383</v>
      </c>
      <c r="E1660" s="290" t="s">
        <v>1</v>
      </c>
      <c r="F1660" s="291">
        <v>3.5640000000000001</v>
      </c>
      <c r="G1660" s="37"/>
      <c r="H1660" s="43"/>
    </row>
    <row r="1661" s="2" customFormat="1" ht="16.8" customHeight="1">
      <c r="A1661" s="37"/>
      <c r="B1661" s="43"/>
      <c r="C1661" s="292" t="s">
        <v>1</v>
      </c>
      <c r="D1661" s="292" t="s">
        <v>685</v>
      </c>
      <c r="E1661" s="16" t="s">
        <v>1</v>
      </c>
      <c r="F1661" s="293">
        <v>0</v>
      </c>
      <c r="G1661" s="37"/>
      <c r="H1661" s="43"/>
    </row>
    <row r="1662" s="2" customFormat="1" ht="16.8" customHeight="1">
      <c r="A1662" s="37"/>
      <c r="B1662" s="43"/>
      <c r="C1662" s="292" t="s">
        <v>2383</v>
      </c>
      <c r="D1662" s="292" t="s">
        <v>2384</v>
      </c>
      <c r="E1662" s="16" t="s">
        <v>1</v>
      </c>
      <c r="F1662" s="293">
        <v>3.5640000000000001</v>
      </c>
      <c r="G1662" s="37"/>
      <c r="H1662" s="43"/>
    </row>
    <row r="1663" s="2" customFormat="1" ht="16.8" customHeight="1">
      <c r="A1663" s="37"/>
      <c r="B1663" s="43"/>
      <c r="C1663" s="294" t="s">
        <v>2272</v>
      </c>
      <c r="D1663" s="37"/>
      <c r="E1663" s="37"/>
      <c r="F1663" s="37"/>
      <c r="G1663" s="37"/>
      <c r="H1663" s="43"/>
    </row>
    <row r="1664" s="2" customFormat="1" ht="16.8" customHeight="1">
      <c r="A1664" s="37"/>
      <c r="B1664" s="43"/>
      <c r="C1664" s="292" t="s">
        <v>895</v>
      </c>
      <c r="D1664" s="292" t="s">
        <v>896</v>
      </c>
      <c r="E1664" s="16" t="s">
        <v>373</v>
      </c>
      <c r="F1664" s="293">
        <v>18.009</v>
      </c>
      <c r="G1664" s="37"/>
      <c r="H1664" s="43"/>
    </row>
    <row r="1665" s="2" customFormat="1" ht="16.8" customHeight="1">
      <c r="A1665" s="37"/>
      <c r="B1665" s="43"/>
      <c r="C1665" s="288" t="s">
        <v>220</v>
      </c>
      <c r="D1665" s="289" t="s">
        <v>220</v>
      </c>
      <c r="E1665" s="290" t="s">
        <v>1</v>
      </c>
      <c r="F1665" s="291">
        <v>12</v>
      </c>
      <c r="G1665" s="37"/>
      <c r="H1665" s="43"/>
    </row>
    <row r="1666" s="2" customFormat="1" ht="16.8" customHeight="1">
      <c r="A1666" s="37"/>
      <c r="B1666" s="43"/>
      <c r="C1666" s="292" t="s">
        <v>220</v>
      </c>
      <c r="D1666" s="292" t="s">
        <v>913</v>
      </c>
      <c r="E1666" s="16" t="s">
        <v>1</v>
      </c>
      <c r="F1666" s="293">
        <v>12</v>
      </c>
      <c r="G1666" s="37"/>
      <c r="H1666" s="43"/>
    </row>
    <row r="1667" s="2" customFormat="1" ht="16.8" customHeight="1">
      <c r="A1667" s="37"/>
      <c r="B1667" s="43"/>
      <c r="C1667" s="294" t="s">
        <v>2272</v>
      </c>
      <c r="D1667" s="37"/>
      <c r="E1667" s="37"/>
      <c r="F1667" s="37"/>
      <c r="G1667" s="37"/>
      <c r="H1667" s="43"/>
    </row>
    <row r="1668" s="2" customFormat="1" ht="16.8" customHeight="1">
      <c r="A1668" s="37"/>
      <c r="B1668" s="43"/>
      <c r="C1668" s="292" t="s">
        <v>906</v>
      </c>
      <c r="D1668" s="292" t="s">
        <v>907</v>
      </c>
      <c r="E1668" s="16" t="s">
        <v>642</v>
      </c>
      <c r="F1668" s="293">
        <v>1497.0999999999999</v>
      </c>
      <c r="G1668" s="37"/>
      <c r="H1668" s="43"/>
    </row>
    <row r="1669" s="2" customFormat="1" ht="16.8" customHeight="1">
      <c r="A1669" s="37"/>
      <c r="B1669" s="43"/>
      <c r="C1669" s="288" t="s">
        <v>223</v>
      </c>
      <c r="D1669" s="289" t="s">
        <v>223</v>
      </c>
      <c r="E1669" s="290" t="s">
        <v>1</v>
      </c>
      <c r="F1669" s="291">
        <v>-7.2000000000000002</v>
      </c>
      <c r="G1669" s="37"/>
      <c r="H1669" s="43"/>
    </row>
    <row r="1670" s="2" customFormat="1" ht="16.8" customHeight="1">
      <c r="A1670" s="37"/>
      <c r="B1670" s="43"/>
      <c r="C1670" s="292" t="s">
        <v>223</v>
      </c>
      <c r="D1670" s="292" t="s">
        <v>947</v>
      </c>
      <c r="E1670" s="16" t="s">
        <v>1</v>
      </c>
      <c r="F1670" s="293">
        <v>-7.2000000000000002</v>
      </c>
      <c r="G1670" s="37"/>
      <c r="H1670" s="43"/>
    </row>
    <row r="1671" s="2" customFormat="1" ht="16.8" customHeight="1">
      <c r="A1671" s="37"/>
      <c r="B1671" s="43"/>
      <c r="C1671" s="294" t="s">
        <v>2272</v>
      </c>
      <c r="D1671" s="37"/>
      <c r="E1671" s="37"/>
      <c r="F1671" s="37"/>
      <c r="G1671" s="37"/>
      <c r="H1671" s="43"/>
    </row>
    <row r="1672" s="2" customFormat="1" ht="16.8" customHeight="1">
      <c r="A1672" s="37"/>
      <c r="B1672" s="43"/>
      <c r="C1672" s="292" t="s">
        <v>941</v>
      </c>
      <c r="D1672" s="292" t="s">
        <v>942</v>
      </c>
      <c r="E1672" s="16" t="s">
        <v>356</v>
      </c>
      <c r="F1672" s="293">
        <v>2439.1280000000002</v>
      </c>
      <c r="G1672" s="37"/>
      <c r="H1672" s="43"/>
    </row>
    <row r="1673" s="2" customFormat="1" ht="16.8" customHeight="1">
      <c r="A1673" s="37"/>
      <c r="B1673" s="43"/>
      <c r="C1673" s="288" t="s">
        <v>2385</v>
      </c>
      <c r="D1673" s="289" t="s">
        <v>2385</v>
      </c>
      <c r="E1673" s="290" t="s">
        <v>1</v>
      </c>
      <c r="F1673" s="291">
        <v>120.2</v>
      </c>
      <c r="G1673" s="37"/>
      <c r="H1673" s="43"/>
    </row>
    <row r="1674" s="2" customFormat="1" ht="16.8" customHeight="1">
      <c r="A1674" s="37"/>
      <c r="B1674" s="43"/>
      <c r="C1674" s="288" t="s">
        <v>2386</v>
      </c>
      <c r="D1674" s="289" t="s">
        <v>2386</v>
      </c>
      <c r="E1674" s="290" t="s">
        <v>1</v>
      </c>
      <c r="F1674" s="291">
        <v>1.752</v>
      </c>
      <c r="G1674" s="37"/>
      <c r="H1674" s="43"/>
    </row>
    <row r="1675" s="2" customFormat="1" ht="16.8" customHeight="1">
      <c r="A1675" s="37"/>
      <c r="B1675" s="43"/>
      <c r="C1675" s="292" t="s">
        <v>2386</v>
      </c>
      <c r="D1675" s="292" t="s">
        <v>690</v>
      </c>
      <c r="E1675" s="16" t="s">
        <v>1</v>
      </c>
      <c r="F1675" s="293">
        <v>1.752</v>
      </c>
      <c r="G1675" s="37"/>
      <c r="H1675" s="43"/>
    </row>
    <row r="1676" s="2" customFormat="1" ht="16.8" customHeight="1">
      <c r="A1676" s="37"/>
      <c r="B1676" s="43"/>
      <c r="C1676" s="288" t="s">
        <v>2387</v>
      </c>
      <c r="D1676" s="289" t="s">
        <v>2387</v>
      </c>
      <c r="E1676" s="290" t="s">
        <v>1</v>
      </c>
      <c r="F1676" s="291">
        <v>1.752</v>
      </c>
      <c r="G1676" s="37"/>
      <c r="H1676" s="43"/>
    </row>
    <row r="1677" s="2" customFormat="1" ht="16.8" customHeight="1">
      <c r="A1677" s="37"/>
      <c r="B1677" s="43"/>
      <c r="C1677" s="292" t="s">
        <v>2387</v>
      </c>
      <c r="D1677" s="292" t="s">
        <v>690</v>
      </c>
      <c r="E1677" s="16" t="s">
        <v>1</v>
      </c>
      <c r="F1677" s="293">
        <v>1.752</v>
      </c>
      <c r="G1677" s="37"/>
      <c r="H1677" s="43"/>
    </row>
    <row r="1678" s="2" customFormat="1" ht="16.8" customHeight="1">
      <c r="A1678" s="37"/>
      <c r="B1678" s="43"/>
      <c r="C1678" s="288" t="s">
        <v>225</v>
      </c>
      <c r="D1678" s="289" t="s">
        <v>225</v>
      </c>
      <c r="E1678" s="290" t="s">
        <v>1</v>
      </c>
      <c r="F1678" s="291">
        <v>16.199999999999999</v>
      </c>
      <c r="G1678" s="37"/>
      <c r="H1678" s="43"/>
    </row>
    <row r="1679" s="2" customFormat="1" ht="16.8" customHeight="1">
      <c r="A1679" s="37"/>
      <c r="B1679" s="43"/>
      <c r="C1679" s="292" t="s">
        <v>225</v>
      </c>
      <c r="D1679" s="292" t="s">
        <v>989</v>
      </c>
      <c r="E1679" s="16" t="s">
        <v>1</v>
      </c>
      <c r="F1679" s="293">
        <v>16.199999999999999</v>
      </c>
      <c r="G1679" s="37"/>
      <c r="H1679" s="43"/>
    </row>
    <row r="1680" s="2" customFormat="1" ht="16.8" customHeight="1">
      <c r="A1680" s="37"/>
      <c r="B1680" s="43"/>
      <c r="C1680" s="294" t="s">
        <v>2272</v>
      </c>
      <c r="D1680" s="37"/>
      <c r="E1680" s="37"/>
      <c r="F1680" s="37"/>
      <c r="G1680" s="37"/>
      <c r="H1680" s="43"/>
    </row>
    <row r="1681" s="2" customFormat="1" ht="16.8" customHeight="1">
      <c r="A1681" s="37"/>
      <c r="B1681" s="43"/>
      <c r="C1681" s="292" t="s">
        <v>982</v>
      </c>
      <c r="D1681" s="292" t="s">
        <v>983</v>
      </c>
      <c r="E1681" s="16" t="s">
        <v>642</v>
      </c>
      <c r="F1681" s="293">
        <v>2319.1399999999999</v>
      </c>
      <c r="G1681" s="37"/>
      <c r="H1681" s="43"/>
    </row>
    <row r="1682" s="2" customFormat="1" ht="16.8" customHeight="1">
      <c r="A1682" s="37"/>
      <c r="B1682" s="43"/>
      <c r="C1682" s="288" t="s">
        <v>2388</v>
      </c>
      <c r="D1682" s="289" t="s">
        <v>2388</v>
      </c>
      <c r="E1682" s="290" t="s">
        <v>1</v>
      </c>
      <c r="F1682" s="291">
        <v>1237.4590000000001</v>
      </c>
      <c r="G1682" s="37"/>
      <c r="H1682" s="43"/>
    </row>
    <row r="1683" s="2" customFormat="1" ht="16.8" customHeight="1">
      <c r="A1683" s="37"/>
      <c r="B1683" s="43"/>
      <c r="C1683" s="292" t="s">
        <v>2388</v>
      </c>
      <c r="D1683" s="292" t="s">
        <v>795</v>
      </c>
      <c r="E1683" s="16" t="s">
        <v>1</v>
      </c>
      <c r="F1683" s="293">
        <v>1237.4590000000001</v>
      </c>
      <c r="G1683" s="37"/>
      <c r="H1683" s="43"/>
    </row>
    <row r="1684" s="2" customFormat="1" ht="16.8" customHeight="1">
      <c r="A1684" s="37"/>
      <c r="B1684" s="43"/>
      <c r="C1684" s="294" t="s">
        <v>2272</v>
      </c>
      <c r="D1684" s="37"/>
      <c r="E1684" s="37"/>
      <c r="F1684" s="37"/>
      <c r="G1684" s="37"/>
      <c r="H1684" s="43"/>
    </row>
    <row r="1685" s="2" customFormat="1" ht="16.8" customHeight="1">
      <c r="A1685" s="37"/>
      <c r="B1685" s="43"/>
      <c r="C1685" s="292" t="s">
        <v>1044</v>
      </c>
      <c r="D1685" s="292" t="s">
        <v>1045</v>
      </c>
      <c r="E1685" s="16" t="s">
        <v>356</v>
      </c>
      <c r="F1685" s="293">
        <v>2470.6860000000001</v>
      </c>
      <c r="G1685" s="37"/>
      <c r="H1685" s="43"/>
    </row>
    <row r="1686" s="2" customFormat="1" ht="16.8" customHeight="1">
      <c r="A1686" s="37"/>
      <c r="B1686" s="43"/>
      <c r="C1686" s="288" t="s">
        <v>1056</v>
      </c>
      <c r="D1686" s="289" t="s">
        <v>1056</v>
      </c>
      <c r="E1686" s="290" t="s">
        <v>1</v>
      </c>
      <c r="F1686" s="291">
        <v>29.565000000000001</v>
      </c>
      <c r="G1686" s="37"/>
      <c r="H1686" s="43"/>
    </row>
    <row r="1687" s="2" customFormat="1" ht="16.8" customHeight="1">
      <c r="A1687" s="37"/>
      <c r="B1687" s="43"/>
      <c r="C1687" s="292" t="s">
        <v>1056</v>
      </c>
      <c r="D1687" s="292" t="s">
        <v>1057</v>
      </c>
      <c r="E1687" s="16" t="s">
        <v>1</v>
      </c>
      <c r="F1687" s="293">
        <v>29.565000000000001</v>
      </c>
      <c r="G1687" s="37"/>
      <c r="H1687" s="43"/>
    </row>
    <row r="1688" s="2" customFormat="1" ht="16.8" customHeight="1">
      <c r="A1688" s="37"/>
      <c r="B1688" s="43"/>
      <c r="C1688" s="288" t="s">
        <v>2389</v>
      </c>
      <c r="D1688" s="289" t="s">
        <v>2389</v>
      </c>
      <c r="E1688" s="290" t="s">
        <v>1</v>
      </c>
      <c r="F1688" s="291">
        <v>1.9379999999999999</v>
      </c>
      <c r="G1688" s="37"/>
      <c r="H1688" s="43"/>
    </row>
    <row r="1689" s="2" customFormat="1" ht="16.8" customHeight="1">
      <c r="A1689" s="37"/>
      <c r="B1689" s="43"/>
      <c r="C1689" s="292" t="s">
        <v>2389</v>
      </c>
      <c r="D1689" s="292" t="s">
        <v>2359</v>
      </c>
      <c r="E1689" s="16" t="s">
        <v>1</v>
      </c>
      <c r="F1689" s="293">
        <v>1.9379999999999999</v>
      </c>
      <c r="G1689" s="37"/>
      <c r="H1689" s="43"/>
    </row>
    <row r="1690" s="2" customFormat="1" ht="16.8" customHeight="1">
      <c r="A1690" s="37"/>
      <c r="B1690" s="43"/>
      <c r="C1690" s="294" t="s">
        <v>2272</v>
      </c>
      <c r="D1690" s="37"/>
      <c r="E1690" s="37"/>
      <c r="F1690" s="37"/>
      <c r="G1690" s="37"/>
      <c r="H1690" s="43"/>
    </row>
    <row r="1691" s="2" customFormat="1" ht="16.8" customHeight="1">
      <c r="A1691" s="37"/>
      <c r="B1691" s="43"/>
      <c r="C1691" s="292" t="s">
        <v>1089</v>
      </c>
      <c r="D1691" s="292" t="s">
        <v>1090</v>
      </c>
      <c r="E1691" s="16" t="s">
        <v>356</v>
      </c>
      <c r="F1691" s="293">
        <v>25.881</v>
      </c>
      <c r="G1691" s="37"/>
      <c r="H1691" s="43"/>
    </row>
    <row r="1692" s="2" customFormat="1" ht="16.8" customHeight="1">
      <c r="A1692" s="37"/>
      <c r="B1692" s="43"/>
      <c r="C1692" s="288" t="s">
        <v>442</v>
      </c>
      <c r="D1692" s="289" t="s">
        <v>442</v>
      </c>
      <c r="E1692" s="290" t="s">
        <v>1</v>
      </c>
      <c r="F1692" s="291">
        <v>35.331000000000003</v>
      </c>
      <c r="G1692" s="37"/>
      <c r="H1692" s="43"/>
    </row>
    <row r="1693" s="2" customFormat="1" ht="16.8" customHeight="1">
      <c r="A1693" s="37"/>
      <c r="B1693" s="43"/>
      <c r="C1693" s="292" t="s">
        <v>442</v>
      </c>
      <c r="D1693" s="292" t="s">
        <v>443</v>
      </c>
      <c r="E1693" s="16" t="s">
        <v>1</v>
      </c>
      <c r="F1693" s="293">
        <v>35.331000000000003</v>
      </c>
      <c r="G1693" s="37"/>
      <c r="H1693" s="43"/>
    </row>
    <row r="1694" s="2" customFormat="1" ht="16.8" customHeight="1">
      <c r="A1694" s="37"/>
      <c r="B1694" s="43"/>
      <c r="C1694" s="288" t="s">
        <v>226</v>
      </c>
      <c r="D1694" s="289" t="s">
        <v>226</v>
      </c>
      <c r="E1694" s="290" t="s">
        <v>1</v>
      </c>
      <c r="F1694" s="291">
        <v>2.9399999999999999</v>
      </c>
      <c r="G1694" s="37"/>
      <c r="H1694" s="43"/>
    </row>
    <row r="1695" s="2" customFormat="1" ht="16.8" customHeight="1">
      <c r="A1695" s="37"/>
      <c r="B1695" s="43"/>
      <c r="C1695" s="292" t="s">
        <v>226</v>
      </c>
      <c r="D1695" s="292" t="s">
        <v>1108</v>
      </c>
      <c r="E1695" s="16" t="s">
        <v>1</v>
      </c>
      <c r="F1695" s="293">
        <v>2.9399999999999999</v>
      </c>
      <c r="G1695" s="37"/>
      <c r="H1695" s="43"/>
    </row>
    <row r="1696" s="2" customFormat="1" ht="16.8" customHeight="1">
      <c r="A1696" s="37"/>
      <c r="B1696" s="43"/>
      <c r="C1696" s="294" t="s">
        <v>2272</v>
      </c>
      <c r="D1696" s="37"/>
      <c r="E1696" s="37"/>
      <c r="F1696" s="37"/>
      <c r="G1696" s="37"/>
      <c r="H1696" s="43"/>
    </row>
    <row r="1697" s="2" customFormat="1" ht="16.8" customHeight="1">
      <c r="A1697" s="37"/>
      <c r="B1697" s="43"/>
      <c r="C1697" s="292" t="s">
        <v>1101</v>
      </c>
      <c r="D1697" s="292" t="s">
        <v>1102</v>
      </c>
      <c r="E1697" s="16" t="s">
        <v>781</v>
      </c>
      <c r="F1697" s="293">
        <v>2552.5120000000002</v>
      </c>
      <c r="G1697" s="37"/>
      <c r="H1697" s="43"/>
    </row>
    <row r="1698" s="2" customFormat="1" ht="16.8" customHeight="1">
      <c r="A1698" s="37"/>
      <c r="B1698" s="43"/>
      <c r="C1698" s="288" t="s">
        <v>228</v>
      </c>
      <c r="D1698" s="289" t="s">
        <v>228</v>
      </c>
      <c r="E1698" s="290" t="s">
        <v>1</v>
      </c>
      <c r="F1698" s="291">
        <v>1237.4590000000001</v>
      </c>
      <c r="G1698" s="37"/>
      <c r="H1698" s="43"/>
    </row>
    <row r="1699" s="2" customFormat="1" ht="16.8" customHeight="1">
      <c r="A1699" s="37"/>
      <c r="B1699" s="43"/>
      <c r="C1699" s="292" t="s">
        <v>228</v>
      </c>
      <c r="D1699" s="292" t="s">
        <v>795</v>
      </c>
      <c r="E1699" s="16" t="s">
        <v>1</v>
      </c>
      <c r="F1699" s="293">
        <v>1237.4590000000001</v>
      </c>
      <c r="G1699" s="37"/>
      <c r="H1699" s="43"/>
    </row>
    <row r="1700" s="2" customFormat="1" ht="16.8" customHeight="1">
      <c r="A1700" s="37"/>
      <c r="B1700" s="43"/>
      <c r="C1700" s="294" t="s">
        <v>2272</v>
      </c>
      <c r="D1700" s="37"/>
      <c r="E1700" s="37"/>
      <c r="F1700" s="37"/>
      <c r="G1700" s="37"/>
      <c r="H1700" s="43"/>
    </row>
    <row r="1701" s="2" customFormat="1" ht="16.8" customHeight="1">
      <c r="A1701" s="37"/>
      <c r="B1701" s="43"/>
      <c r="C1701" s="292" t="s">
        <v>1123</v>
      </c>
      <c r="D1701" s="292" t="s">
        <v>1124</v>
      </c>
      <c r="E1701" s="16" t="s">
        <v>781</v>
      </c>
      <c r="F1701" s="293">
        <v>2731.5970000000002</v>
      </c>
      <c r="G1701" s="37"/>
      <c r="H1701" s="43"/>
    </row>
    <row r="1702" s="2" customFormat="1" ht="16.8" customHeight="1">
      <c r="A1702" s="37"/>
      <c r="B1702" s="43"/>
      <c r="C1702" s="288" t="s">
        <v>230</v>
      </c>
      <c r="D1702" s="289" t="s">
        <v>230</v>
      </c>
      <c r="E1702" s="290" t="s">
        <v>1</v>
      </c>
      <c r="F1702" s="291">
        <v>77.049999999999997</v>
      </c>
      <c r="G1702" s="37"/>
      <c r="H1702" s="43"/>
    </row>
    <row r="1703" s="2" customFormat="1" ht="16.8" customHeight="1">
      <c r="A1703" s="37"/>
      <c r="B1703" s="43"/>
      <c r="C1703" s="292" t="s">
        <v>230</v>
      </c>
      <c r="D1703" s="292" t="s">
        <v>1173</v>
      </c>
      <c r="E1703" s="16" t="s">
        <v>1</v>
      </c>
      <c r="F1703" s="293">
        <v>77.049999999999997</v>
      </c>
      <c r="G1703" s="37"/>
      <c r="H1703" s="43"/>
    </row>
    <row r="1704" s="2" customFormat="1" ht="16.8" customHeight="1">
      <c r="A1704" s="37"/>
      <c r="B1704" s="43"/>
      <c r="C1704" s="294" t="s">
        <v>2272</v>
      </c>
      <c r="D1704" s="37"/>
      <c r="E1704" s="37"/>
      <c r="F1704" s="37"/>
      <c r="G1704" s="37"/>
      <c r="H1704" s="43"/>
    </row>
    <row r="1705" s="2" customFormat="1" ht="16.8" customHeight="1">
      <c r="A1705" s="37"/>
      <c r="B1705" s="43"/>
      <c r="C1705" s="292" t="s">
        <v>1166</v>
      </c>
      <c r="D1705" s="292" t="s">
        <v>1167</v>
      </c>
      <c r="E1705" s="16" t="s">
        <v>642</v>
      </c>
      <c r="F1705" s="293">
        <v>333.14999999999998</v>
      </c>
      <c r="G1705" s="37"/>
      <c r="H1705" s="43"/>
    </row>
    <row r="1706" s="2" customFormat="1" ht="16.8" customHeight="1">
      <c r="A1706" s="37"/>
      <c r="B1706" s="43"/>
      <c r="C1706" s="288" t="s">
        <v>232</v>
      </c>
      <c r="D1706" s="289" t="s">
        <v>232</v>
      </c>
      <c r="E1706" s="290" t="s">
        <v>1</v>
      </c>
      <c r="F1706" s="291">
        <v>34.829999999999998</v>
      </c>
      <c r="G1706" s="37"/>
      <c r="H1706" s="43"/>
    </row>
    <row r="1707" s="2" customFormat="1" ht="16.8" customHeight="1">
      <c r="A1707" s="37"/>
      <c r="B1707" s="43"/>
      <c r="C1707" s="292" t="s">
        <v>232</v>
      </c>
      <c r="D1707" s="292" t="s">
        <v>1183</v>
      </c>
      <c r="E1707" s="16" t="s">
        <v>1</v>
      </c>
      <c r="F1707" s="293">
        <v>34.829999999999998</v>
      </c>
      <c r="G1707" s="37"/>
      <c r="H1707" s="43"/>
    </row>
    <row r="1708" s="2" customFormat="1" ht="16.8" customHeight="1">
      <c r="A1708" s="37"/>
      <c r="B1708" s="43"/>
      <c r="C1708" s="294" t="s">
        <v>2272</v>
      </c>
      <c r="D1708" s="37"/>
      <c r="E1708" s="37"/>
      <c r="F1708" s="37"/>
      <c r="G1708" s="37"/>
      <c r="H1708" s="43"/>
    </row>
    <row r="1709" s="2" customFormat="1" ht="16.8" customHeight="1">
      <c r="A1709" s="37"/>
      <c r="B1709" s="43"/>
      <c r="C1709" s="292" t="s">
        <v>1177</v>
      </c>
      <c r="D1709" s="292" t="s">
        <v>1178</v>
      </c>
      <c r="E1709" s="16" t="s">
        <v>356</v>
      </c>
      <c r="F1709" s="293">
        <v>484.20800000000003</v>
      </c>
      <c r="G1709" s="37"/>
      <c r="H1709" s="43"/>
    </row>
    <row r="1710" s="2" customFormat="1" ht="16.8" customHeight="1">
      <c r="A1710" s="37"/>
      <c r="B1710" s="43"/>
      <c r="C1710" s="288" t="s">
        <v>461</v>
      </c>
      <c r="D1710" s="289" t="s">
        <v>461</v>
      </c>
      <c r="E1710" s="290" t="s">
        <v>1</v>
      </c>
      <c r="F1710" s="291">
        <v>14.82</v>
      </c>
      <c r="G1710" s="37"/>
      <c r="H1710" s="43"/>
    </row>
    <row r="1711" s="2" customFormat="1" ht="16.8" customHeight="1">
      <c r="A1711" s="37"/>
      <c r="B1711" s="43"/>
      <c r="C1711" s="292" t="s">
        <v>461</v>
      </c>
      <c r="D1711" s="292" t="s">
        <v>462</v>
      </c>
      <c r="E1711" s="16" t="s">
        <v>1</v>
      </c>
      <c r="F1711" s="293">
        <v>14.82</v>
      </c>
      <c r="G1711" s="37"/>
      <c r="H1711" s="43"/>
    </row>
    <row r="1712" s="2" customFormat="1" ht="16.8" customHeight="1">
      <c r="A1712" s="37"/>
      <c r="B1712" s="43"/>
      <c r="C1712" s="288" t="s">
        <v>1203</v>
      </c>
      <c r="D1712" s="289" t="s">
        <v>1203</v>
      </c>
      <c r="E1712" s="290" t="s">
        <v>1</v>
      </c>
      <c r="F1712" s="291">
        <v>2.7400000000000002</v>
      </c>
      <c r="G1712" s="37"/>
      <c r="H1712" s="43"/>
    </row>
    <row r="1713" s="2" customFormat="1" ht="16.8" customHeight="1">
      <c r="A1713" s="37"/>
      <c r="B1713" s="43"/>
      <c r="C1713" s="292" t="s">
        <v>1203</v>
      </c>
      <c r="D1713" s="292" t="s">
        <v>1204</v>
      </c>
      <c r="E1713" s="16" t="s">
        <v>1</v>
      </c>
      <c r="F1713" s="293">
        <v>2.7400000000000002</v>
      </c>
      <c r="G1713" s="37"/>
      <c r="H1713" s="43"/>
    </row>
    <row r="1714" s="2" customFormat="1" ht="16.8" customHeight="1">
      <c r="A1714" s="37"/>
      <c r="B1714" s="43"/>
      <c r="C1714" s="288" t="s">
        <v>1210</v>
      </c>
      <c r="D1714" s="289" t="s">
        <v>1210</v>
      </c>
      <c r="E1714" s="290" t="s">
        <v>1</v>
      </c>
      <c r="F1714" s="291">
        <v>2.7400000000000002</v>
      </c>
      <c r="G1714" s="37"/>
      <c r="H1714" s="43"/>
    </row>
    <row r="1715" s="2" customFormat="1" ht="16.8" customHeight="1">
      <c r="A1715" s="37"/>
      <c r="B1715" s="43"/>
      <c r="C1715" s="292" t="s">
        <v>1210</v>
      </c>
      <c r="D1715" s="292" t="s">
        <v>1211</v>
      </c>
      <c r="E1715" s="16" t="s">
        <v>1</v>
      </c>
      <c r="F1715" s="293">
        <v>2.7400000000000002</v>
      </c>
      <c r="G1715" s="37"/>
      <c r="H1715" s="43"/>
    </row>
    <row r="1716" s="2" customFormat="1" ht="16.8" customHeight="1">
      <c r="A1716" s="37"/>
      <c r="B1716" s="43"/>
      <c r="C1716" s="288" t="s">
        <v>1218</v>
      </c>
      <c r="D1716" s="289" t="s">
        <v>1218</v>
      </c>
      <c r="E1716" s="290" t="s">
        <v>1</v>
      </c>
      <c r="F1716" s="291">
        <v>27.600000000000001</v>
      </c>
      <c r="G1716" s="37"/>
      <c r="H1716" s="43"/>
    </row>
    <row r="1717" s="2" customFormat="1" ht="16.8" customHeight="1">
      <c r="A1717" s="37"/>
      <c r="B1717" s="43"/>
      <c r="C1717" s="292" t="s">
        <v>1218</v>
      </c>
      <c r="D1717" s="292" t="s">
        <v>1219</v>
      </c>
      <c r="E1717" s="16" t="s">
        <v>1</v>
      </c>
      <c r="F1717" s="293">
        <v>27.600000000000001</v>
      </c>
      <c r="G1717" s="37"/>
      <c r="H1717" s="43"/>
    </row>
    <row r="1718" s="2" customFormat="1" ht="16.8" customHeight="1">
      <c r="A1718" s="37"/>
      <c r="B1718" s="43"/>
      <c r="C1718" s="288" t="s">
        <v>1229</v>
      </c>
      <c r="D1718" s="289" t="s">
        <v>1229</v>
      </c>
      <c r="E1718" s="290" t="s">
        <v>1</v>
      </c>
      <c r="F1718" s="291">
        <v>158</v>
      </c>
      <c r="G1718" s="37"/>
      <c r="H1718" s="43"/>
    </row>
    <row r="1719" s="2" customFormat="1" ht="16.8" customHeight="1">
      <c r="A1719" s="37"/>
      <c r="B1719" s="43"/>
      <c r="C1719" s="292" t="s">
        <v>1229</v>
      </c>
      <c r="D1719" s="292" t="s">
        <v>1230</v>
      </c>
      <c r="E1719" s="16" t="s">
        <v>1</v>
      </c>
      <c r="F1719" s="293">
        <v>158</v>
      </c>
      <c r="G1719" s="37"/>
      <c r="H1719" s="43"/>
    </row>
    <row r="1720" s="2" customFormat="1" ht="16.8" customHeight="1">
      <c r="A1720" s="37"/>
      <c r="B1720" s="43"/>
      <c r="C1720" s="288" t="s">
        <v>476</v>
      </c>
      <c r="D1720" s="289" t="s">
        <v>476</v>
      </c>
      <c r="E1720" s="290" t="s">
        <v>1</v>
      </c>
      <c r="F1720" s="291">
        <v>35.331000000000003</v>
      </c>
      <c r="G1720" s="37"/>
      <c r="H1720" s="43"/>
    </row>
    <row r="1721" s="2" customFormat="1" ht="16.8" customHeight="1">
      <c r="A1721" s="37"/>
      <c r="B1721" s="43"/>
      <c r="C1721" s="292" t="s">
        <v>476</v>
      </c>
      <c r="D1721" s="292" t="s">
        <v>477</v>
      </c>
      <c r="E1721" s="16" t="s">
        <v>1</v>
      </c>
      <c r="F1721" s="293">
        <v>35.331000000000003</v>
      </c>
      <c r="G1721" s="37"/>
      <c r="H1721" s="43"/>
    </row>
    <row r="1722" s="2" customFormat="1" ht="16.8" customHeight="1">
      <c r="A1722" s="37"/>
      <c r="B1722" s="43"/>
      <c r="C1722" s="288" t="s">
        <v>489</v>
      </c>
      <c r="D1722" s="289" t="s">
        <v>489</v>
      </c>
      <c r="E1722" s="290" t="s">
        <v>1</v>
      </c>
      <c r="F1722" s="291">
        <v>35.331000000000003</v>
      </c>
      <c r="G1722" s="37"/>
      <c r="H1722" s="43"/>
    </row>
    <row r="1723" s="2" customFormat="1" ht="16.8" customHeight="1">
      <c r="A1723" s="37"/>
      <c r="B1723" s="43"/>
      <c r="C1723" s="292" t="s">
        <v>489</v>
      </c>
      <c r="D1723" s="292" t="s">
        <v>490</v>
      </c>
      <c r="E1723" s="16" t="s">
        <v>1</v>
      </c>
      <c r="F1723" s="293">
        <v>35.331000000000003</v>
      </c>
      <c r="G1723" s="37"/>
      <c r="H1723" s="43"/>
    </row>
    <row r="1724" s="2" customFormat="1" ht="16.8" customHeight="1">
      <c r="A1724" s="37"/>
      <c r="B1724" s="43"/>
      <c r="C1724" s="288" t="s">
        <v>234</v>
      </c>
      <c r="D1724" s="289" t="s">
        <v>234</v>
      </c>
      <c r="E1724" s="290" t="s">
        <v>1</v>
      </c>
      <c r="F1724" s="291">
        <v>18.239999999999998</v>
      </c>
      <c r="G1724" s="37"/>
      <c r="H1724" s="43"/>
    </row>
    <row r="1725" s="2" customFormat="1" ht="16.8" customHeight="1">
      <c r="A1725" s="37"/>
      <c r="B1725" s="43"/>
      <c r="C1725" s="292" t="s">
        <v>234</v>
      </c>
      <c r="D1725" s="292" t="s">
        <v>1935</v>
      </c>
      <c r="E1725" s="16" t="s">
        <v>1</v>
      </c>
      <c r="F1725" s="293">
        <v>18.239999999999998</v>
      </c>
      <c r="G1725" s="37"/>
      <c r="H1725" s="43"/>
    </row>
    <row r="1726" s="2" customFormat="1" ht="16.8" customHeight="1">
      <c r="A1726" s="37"/>
      <c r="B1726" s="43"/>
      <c r="C1726" s="294" t="s">
        <v>2272</v>
      </c>
      <c r="D1726" s="37"/>
      <c r="E1726" s="37"/>
      <c r="F1726" s="37"/>
      <c r="G1726" s="37"/>
      <c r="H1726" s="43"/>
    </row>
    <row r="1727" s="2" customFormat="1" ht="16.8" customHeight="1">
      <c r="A1727" s="37"/>
      <c r="B1727" s="43"/>
      <c r="C1727" s="292" t="s">
        <v>1928</v>
      </c>
      <c r="D1727" s="292" t="s">
        <v>1929</v>
      </c>
      <c r="E1727" s="16" t="s">
        <v>356</v>
      </c>
      <c r="F1727" s="293">
        <v>49.079999999999998</v>
      </c>
      <c r="G1727" s="37"/>
      <c r="H1727" s="43"/>
    </row>
    <row r="1728" s="2" customFormat="1" ht="16.8" customHeight="1">
      <c r="A1728" s="37"/>
      <c r="B1728" s="43"/>
      <c r="C1728" s="288" t="s">
        <v>2390</v>
      </c>
      <c r="D1728" s="289" t="s">
        <v>2390</v>
      </c>
      <c r="E1728" s="290" t="s">
        <v>1</v>
      </c>
      <c r="F1728" s="291">
        <v>1.9379999999999999</v>
      </c>
      <c r="G1728" s="37"/>
      <c r="H1728" s="43"/>
    </row>
    <row r="1729" s="2" customFormat="1" ht="16.8" customHeight="1">
      <c r="A1729" s="37"/>
      <c r="B1729" s="43"/>
      <c r="C1729" s="292" t="s">
        <v>2390</v>
      </c>
      <c r="D1729" s="292" t="s">
        <v>2359</v>
      </c>
      <c r="E1729" s="16" t="s">
        <v>1</v>
      </c>
      <c r="F1729" s="293">
        <v>1.9379999999999999</v>
      </c>
      <c r="G1729" s="37"/>
      <c r="H1729" s="43"/>
    </row>
    <row r="1730" s="2" customFormat="1" ht="16.8" customHeight="1">
      <c r="A1730" s="37"/>
      <c r="B1730" s="43"/>
      <c r="C1730" s="294" t="s">
        <v>2272</v>
      </c>
      <c r="D1730" s="37"/>
      <c r="E1730" s="37"/>
      <c r="F1730" s="37"/>
      <c r="G1730" s="37"/>
      <c r="H1730" s="43"/>
    </row>
    <row r="1731" s="2" customFormat="1" ht="16.8" customHeight="1">
      <c r="A1731" s="37"/>
      <c r="B1731" s="43"/>
      <c r="C1731" s="292" t="s">
        <v>1939</v>
      </c>
      <c r="D1731" s="292" t="s">
        <v>1940</v>
      </c>
      <c r="E1731" s="16" t="s">
        <v>356</v>
      </c>
      <c r="F1731" s="293">
        <v>25.881</v>
      </c>
      <c r="G1731" s="37"/>
      <c r="H1731" s="43"/>
    </row>
    <row r="1732" s="2" customFormat="1" ht="16.8" customHeight="1">
      <c r="A1732" s="37"/>
      <c r="B1732" s="43"/>
      <c r="C1732" s="288" t="s">
        <v>1950</v>
      </c>
      <c r="D1732" s="289" t="s">
        <v>1950</v>
      </c>
      <c r="E1732" s="290" t="s">
        <v>1</v>
      </c>
      <c r="F1732" s="291">
        <v>24.984000000000002</v>
      </c>
      <c r="G1732" s="37"/>
      <c r="H1732" s="43"/>
    </row>
    <row r="1733" s="2" customFormat="1" ht="16.8" customHeight="1">
      <c r="A1733" s="37"/>
      <c r="B1733" s="43"/>
      <c r="C1733" s="292" t="s">
        <v>1950</v>
      </c>
      <c r="D1733" s="292" t="s">
        <v>1951</v>
      </c>
      <c r="E1733" s="16" t="s">
        <v>1</v>
      </c>
      <c r="F1733" s="293">
        <v>24.984000000000002</v>
      </c>
      <c r="G1733" s="37"/>
      <c r="H1733" s="43"/>
    </row>
    <row r="1734" s="2" customFormat="1" ht="16.8" customHeight="1">
      <c r="A1734" s="37"/>
      <c r="B1734" s="43"/>
      <c r="C1734" s="288" t="s">
        <v>2391</v>
      </c>
      <c r="D1734" s="289" t="s">
        <v>2391</v>
      </c>
      <c r="E1734" s="290" t="s">
        <v>1</v>
      </c>
      <c r="F1734" s="291">
        <v>9.4190000000000005</v>
      </c>
      <c r="G1734" s="37"/>
      <c r="H1734" s="43"/>
    </row>
    <row r="1735" s="2" customFormat="1" ht="16.8" customHeight="1">
      <c r="A1735" s="37"/>
      <c r="B1735" s="43"/>
      <c r="C1735" s="292" t="s">
        <v>2391</v>
      </c>
      <c r="D1735" s="292" t="s">
        <v>2392</v>
      </c>
      <c r="E1735" s="16" t="s">
        <v>1</v>
      </c>
      <c r="F1735" s="293">
        <v>9.4190000000000005</v>
      </c>
      <c r="G1735" s="37"/>
      <c r="H1735" s="43"/>
    </row>
    <row r="1736" s="2" customFormat="1" ht="16.8" customHeight="1">
      <c r="A1736" s="37"/>
      <c r="B1736" s="43"/>
      <c r="C1736" s="294" t="s">
        <v>2272</v>
      </c>
      <c r="D1736" s="37"/>
      <c r="E1736" s="37"/>
      <c r="F1736" s="37"/>
      <c r="G1736" s="37"/>
      <c r="H1736" s="43"/>
    </row>
    <row r="1737" s="2" customFormat="1" ht="16.8" customHeight="1">
      <c r="A1737" s="37"/>
      <c r="B1737" s="43"/>
      <c r="C1737" s="292" t="s">
        <v>1962</v>
      </c>
      <c r="D1737" s="292" t="s">
        <v>1963</v>
      </c>
      <c r="E1737" s="16" t="s">
        <v>356</v>
      </c>
      <c r="F1737" s="293">
        <v>60.810000000000002</v>
      </c>
      <c r="G1737" s="37"/>
      <c r="H1737" s="43"/>
    </row>
    <row r="1738" s="2" customFormat="1" ht="16.8" customHeight="1">
      <c r="A1738" s="37"/>
      <c r="B1738" s="43"/>
      <c r="C1738" s="288" t="s">
        <v>2393</v>
      </c>
      <c r="D1738" s="289" t="s">
        <v>2393</v>
      </c>
      <c r="E1738" s="290" t="s">
        <v>1</v>
      </c>
      <c r="F1738" s="291">
        <v>1.9379999999999999</v>
      </c>
      <c r="G1738" s="37"/>
      <c r="H1738" s="43"/>
    </row>
    <row r="1739" s="2" customFormat="1" ht="16.8" customHeight="1">
      <c r="A1739" s="37"/>
      <c r="B1739" s="43"/>
      <c r="C1739" s="292" t="s">
        <v>2393</v>
      </c>
      <c r="D1739" s="292" t="s">
        <v>2359</v>
      </c>
      <c r="E1739" s="16" t="s">
        <v>1</v>
      </c>
      <c r="F1739" s="293">
        <v>1.9379999999999999</v>
      </c>
      <c r="G1739" s="37"/>
      <c r="H1739" s="43"/>
    </row>
    <row r="1740" s="2" customFormat="1" ht="16.8" customHeight="1">
      <c r="A1740" s="37"/>
      <c r="B1740" s="43"/>
      <c r="C1740" s="294" t="s">
        <v>2272</v>
      </c>
      <c r="D1740" s="37"/>
      <c r="E1740" s="37"/>
      <c r="F1740" s="37"/>
      <c r="G1740" s="37"/>
      <c r="H1740" s="43"/>
    </row>
    <row r="1741" s="2" customFormat="1" ht="16.8" customHeight="1">
      <c r="A1741" s="37"/>
      <c r="B1741" s="43"/>
      <c r="C1741" s="292" t="s">
        <v>1966</v>
      </c>
      <c r="D1741" s="292" t="s">
        <v>1967</v>
      </c>
      <c r="E1741" s="16" t="s">
        <v>356</v>
      </c>
      <c r="F1741" s="293">
        <v>103.596</v>
      </c>
      <c r="G1741" s="37"/>
      <c r="H1741" s="43"/>
    </row>
    <row r="1742" s="2" customFormat="1" ht="16.8" customHeight="1">
      <c r="A1742" s="37"/>
      <c r="B1742" s="43"/>
      <c r="C1742" s="288" t="s">
        <v>2394</v>
      </c>
      <c r="D1742" s="289" t="s">
        <v>2394</v>
      </c>
      <c r="E1742" s="290" t="s">
        <v>1</v>
      </c>
      <c r="F1742" s="291">
        <v>9.4190000000000005</v>
      </c>
      <c r="G1742" s="37"/>
      <c r="H1742" s="43"/>
    </row>
    <row r="1743" s="2" customFormat="1" ht="16.8" customHeight="1">
      <c r="A1743" s="37"/>
      <c r="B1743" s="43"/>
      <c r="C1743" s="292" t="s">
        <v>2394</v>
      </c>
      <c r="D1743" s="292" t="s">
        <v>2392</v>
      </c>
      <c r="E1743" s="16" t="s">
        <v>1</v>
      </c>
      <c r="F1743" s="293">
        <v>9.4190000000000005</v>
      </c>
      <c r="G1743" s="37"/>
      <c r="H1743" s="43"/>
    </row>
    <row r="1744" s="2" customFormat="1" ht="16.8" customHeight="1">
      <c r="A1744" s="37"/>
      <c r="B1744" s="43"/>
      <c r="C1744" s="294" t="s">
        <v>2272</v>
      </c>
      <c r="D1744" s="37"/>
      <c r="E1744" s="37"/>
      <c r="F1744" s="37"/>
      <c r="G1744" s="37"/>
      <c r="H1744" s="43"/>
    </row>
    <row r="1745" s="2" customFormat="1" ht="16.8" customHeight="1">
      <c r="A1745" s="37"/>
      <c r="B1745" s="43"/>
      <c r="C1745" s="292" t="s">
        <v>1970</v>
      </c>
      <c r="D1745" s="292" t="s">
        <v>1971</v>
      </c>
      <c r="E1745" s="16" t="s">
        <v>356</v>
      </c>
      <c r="F1745" s="293">
        <v>25.881</v>
      </c>
      <c r="G1745" s="37"/>
      <c r="H1745" s="43"/>
    </row>
    <row r="1746" s="2" customFormat="1" ht="16.8" customHeight="1">
      <c r="A1746" s="37"/>
      <c r="B1746" s="43"/>
      <c r="C1746" s="288" t="s">
        <v>2395</v>
      </c>
      <c r="D1746" s="289" t="s">
        <v>2395</v>
      </c>
      <c r="E1746" s="290" t="s">
        <v>1</v>
      </c>
      <c r="F1746" s="291">
        <v>9.4190000000000005</v>
      </c>
      <c r="G1746" s="37"/>
      <c r="H1746" s="43"/>
    </row>
    <row r="1747" s="2" customFormat="1" ht="16.8" customHeight="1">
      <c r="A1747" s="37"/>
      <c r="B1747" s="43"/>
      <c r="C1747" s="292" t="s">
        <v>2395</v>
      </c>
      <c r="D1747" s="292" t="s">
        <v>2392</v>
      </c>
      <c r="E1747" s="16" t="s">
        <v>1</v>
      </c>
      <c r="F1747" s="293">
        <v>9.4190000000000005</v>
      </c>
      <c r="G1747" s="37"/>
      <c r="H1747" s="43"/>
    </row>
    <row r="1748" s="2" customFormat="1" ht="16.8" customHeight="1">
      <c r="A1748" s="37"/>
      <c r="B1748" s="43"/>
      <c r="C1748" s="294" t="s">
        <v>2272</v>
      </c>
      <c r="D1748" s="37"/>
      <c r="E1748" s="37"/>
      <c r="F1748" s="37"/>
      <c r="G1748" s="37"/>
      <c r="H1748" s="43"/>
    </row>
    <row r="1749" s="2" customFormat="1" ht="16.8" customHeight="1">
      <c r="A1749" s="37"/>
      <c r="B1749" s="43"/>
      <c r="C1749" s="292" t="s">
        <v>1988</v>
      </c>
      <c r="D1749" s="292" t="s">
        <v>1989</v>
      </c>
      <c r="E1749" s="16" t="s">
        <v>356</v>
      </c>
      <c r="F1749" s="293">
        <v>60.810000000000002</v>
      </c>
      <c r="G1749" s="37"/>
      <c r="H1749" s="43"/>
    </row>
    <row r="1750" s="2" customFormat="1" ht="16.8" customHeight="1">
      <c r="A1750" s="37"/>
      <c r="B1750" s="43"/>
      <c r="C1750" s="288" t="s">
        <v>2396</v>
      </c>
      <c r="D1750" s="289" t="s">
        <v>2396</v>
      </c>
      <c r="E1750" s="290" t="s">
        <v>1</v>
      </c>
      <c r="F1750" s="291">
        <v>9.4190000000000005</v>
      </c>
      <c r="G1750" s="37"/>
      <c r="H1750" s="43"/>
    </row>
    <row r="1751" s="2" customFormat="1" ht="16.8" customHeight="1">
      <c r="A1751" s="37"/>
      <c r="B1751" s="43"/>
      <c r="C1751" s="292" t="s">
        <v>2396</v>
      </c>
      <c r="D1751" s="292" t="s">
        <v>2392</v>
      </c>
      <c r="E1751" s="16" t="s">
        <v>1</v>
      </c>
      <c r="F1751" s="293">
        <v>9.4190000000000005</v>
      </c>
      <c r="G1751" s="37"/>
      <c r="H1751" s="43"/>
    </row>
    <row r="1752" s="2" customFormat="1" ht="16.8" customHeight="1">
      <c r="A1752" s="37"/>
      <c r="B1752" s="43"/>
      <c r="C1752" s="294" t="s">
        <v>2272</v>
      </c>
      <c r="D1752" s="37"/>
      <c r="E1752" s="37"/>
      <c r="F1752" s="37"/>
      <c r="G1752" s="37"/>
      <c r="H1752" s="43"/>
    </row>
    <row r="1753" s="2" customFormat="1" ht="16.8" customHeight="1">
      <c r="A1753" s="37"/>
      <c r="B1753" s="43"/>
      <c r="C1753" s="292" t="s">
        <v>1992</v>
      </c>
      <c r="D1753" s="292" t="s">
        <v>1993</v>
      </c>
      <c r="E1753" s="16" t="s">
        <v>356</v>
      </c>
      <c r="F1753" s="293">
        <v>25.881</v>
      </c>
      <c r="G1753" s="37"/>
      <c r="H1753" s="43"/>
    </row>
    <row r="1754" s="2" customFormat="1" ht="16.8" customHeight="1">
      <c r="A1754" s="37"/>
      <c r="B1754" s="43"/>
      <c r="C1754" s="288" t="s">
        <v>2397</v>
      </c>
      <c r="D1754" s="289" t="s">
        <v>2397</v>
      </c>
      <c r="E1754" s="290" t="s">
        <v>1</v>
      </c>
      <c r="F1754" s="291">
        <v>9.4190000000000005</v>
      </c>
      <c r="G1754" s="37"/>
      <c r="H1754" s="43"/>
    </row>
    <row r="1755" s="2" customFormat="1" ht="16.8" customHeight="1">
      <c r="A1755" s="37"/>
      <c r="B1755" s="43"/>
      <c r="C1755" s="292" t="s">
        <v>2397</v>
      </c>
      <c r="D1755" s="292" t="s">
        <v>2392</v>
      </c>
      <c r="E1755" s="16" t="s">
        <v>1</v>
      </c>
      <c r="F1755" s="293">
        <v>9.4190000000000005</v>
      </c>
      <c r="G1755" s="37"/>
      <c r="H1755" s="43"/>
    </row>
    <row r="1756" s="2" customFormat="1" ht="16.8" customHeight="1">
      <c r="A1756" s="37"/>
      <c r="B1756" s="43"/>
      <c r="C1756" s="294" t="s">
        <v>2272</v>
      </c>
      <c r="D1756" s="37"/>
      <c r="E1756" s="37"/>
      <c r="F1756" s="37"/>
      <c r="G1756" s="37"/>
      <c r="H1756" s="43"/>
    </row>
    <row r="1757" s="2" customFormat="1" ht="16.8" customHeight="1">
      <c r="A1757" s="37"/>
      <c r="B1757" s="43"/>
      <c r="C1757" s="292" t="s">
        <v>2010</v>
      </c>
      <c r="D1757" s="292" t="s">
        <v>2011</v>
      </c>
      <c r="E1757" s="16" t="s">
        <v>356</v>
      </c>
      <c r="F1757" s="293">
        <v>60.810000000000002</v>
      </c>
      <c r="G1757" s="37"/>
      <c r="H1757" s="43"/>
    </row>
    <row r="1758" s="2" customFormat="1" ht="16.8" customHeight="1">
      <c r="A1758" s="37"/>
      <c r="B1758" s="43"/>
      <c r="C1758" s="288" t="s">
        <v>2398</v>
      </c>
      <c r="D1758" s="289" t="s">
        <v>2398</v>
      </c>
      <c r="E1758" s="290" t="s">
        <v>1</v>
      </c>
      <c r="F1758" s="291">
        <v>9.4190000000000005</v>
      </c>
      <c r="G1758" s="37"/>
      <c r="H1758" s="43"/>
    </row>
    <row r="1759" s="2" customFormat="1" ht="16.8" customHeight="1">
      <c r="A1759" s="37"/>
      <c r="B1759" s="43"/>
      <c r="C1759" s="292" t="s">
        <v>2398</v>
      </c>
      <c r="D1759" s="292" t="s">
        <v>2392</v>
      </c>
      <c r="E1759" s="16" t="s">
        <v>1</v>
      </c>
      <c r="F1759" s="293">
        <v>9.4190000000000005</v>
      </c>
      <c r="G1759" s="37"/>
      <c r="H1759" s="43"/>
    </row>
    <row r="1760" s="2" customFormat="1" ht="16.8" customHeight="1">
      <c r="A1760" s="37"/>
      <c r="B1760" s="43"/>
      <c r="C1760" s="294" t="s">
        <v>2272</v>
      </c>
      <c r="D1760" s="37"/>
      <c r="E1760" s="37"/>
      <c r="F1760" s="37"/>
      <c r="G1760" s="37"/>
      <c r="H1760" s="43"/>
    </row>
    <row r="1761" s="2" customFormat="1" ht="16.8" customHeight="1">
      <c r="A1761" s="37"/>
      <c r="B1761" s="43"/>
      <c r="C1761" s="292" t="s">
        <v>2014</v>
      </c>
      <c r="D1761" s="292" t="s">
        <v>2015</v>
      </c>
      <c r="E1761" s="16" t="s">
        <v>356</v>
      </c>
      <c r="F1761" s="293">
        <v>60.810000000000002</v>
      </c>
      <c r="G1761" s="37"/>
      <c r="H1761" s="43"/>
    </row>
    <row r="1762" s="2" customFormat="1" ht="16.8" customHeight="1">
      <c r="A1762" s="37"/>
      <c r="B1762" s="43"/>
      <c r="C1762" s="288" t="s">
        <v>2399</v>
      </c>
      <c r="D1762" s="289" t="s">
        <v>2399</v>
      </c>
      <c r="E1762" s="290" t="s">
        <v>1</v>
      </c>
      <c r="F1762" s="291">
        <v>9.4190000000000005</v>
      </c>
      <c r="G1762" s="37"/>
      <c r="H1762" s="43"/>
    </row>
    <row r="1763" s="2" customFormat="1" ht="16.8" customHeight="1">
      <c r="A1763" s="37"/>
      <c r="B1763" s="43"/>
      <c r="C1763" s="292" t="s">
        <v>2399</v>
      </c>
      <c r="D1763" s="292" t="s">
        <v>2392</v>
      </c>
      <c r="E1763" s="16" t="s">
        <v>1</v>
      </c>
      <c r="F1763" s="293">
        <v>9.4190000000000005</v>
      </c>
      <c r="G1763" s="37"/>
      <c r="H1763" s="43"/>
    </row>
    <row r="1764" s="2" customFormat="1" ht="16.8" customHeight="1">
      <c r="A1764" s="37"/>
      <c r="B1764" s="43"/>
      <c r="C1764" s="294" t="s">
        <v>2272</v>
      </c>
      <c r="D1764" s="37"/>
      <c r="E1764" s="37"/>
      <c r="F1764" s="37"/>
      <c r="G1764" s="37"/>
      <c r="H1764" s="43"/>
    </row>
    <row r="1765" s="2" customFormat="1" ht="16.8" customHeight="1">
      <c r="A1765" s="37"/>
      <c r="B1765" s="43"/>
      <c r="C1765" s="292" t="s">
        <v>2018</v>
      </c>
      <c r="D1765" s="292" t="s">
        <v>2019</v>
      </c>
      <c r="E1765" s="16" t="s">
        <v>356</v>
      </c>
      <c r="F1765" s="293">
        <v>60.810000000000002</v>
      </c>
      <c r="G1765" s="37"/>
      <c r="H1765" s="43"/>
    </row>
    <row r="1766" s="2" customFormat="1" ht="16.8" customHeight="1">
      <c r="A1766" s="37"/>
      <c r="B1766" s="43"/>
      <c r="C1766" s="288" t="s">
        <v>2400</v>
      </c>
      <c r="D1766" s="289" t="s">
        <v>2400</v>
      </c>
      <c r="E1766" s="290" t="s">
        <v>1</v>
      </c>
      <c r="F1766" s="291">
        <v>9.4190000000000005</v>
      </c>
      <c r="G1766" s="37"/>
      <c r="H1766" s="43"/>
    </row>
    <row r="1767" s="2" customFormat="1" ht="16.8" customHeight="1">
      <c r="A1767" s="37"/>
      <c r="B1767" s="43"/>
      <c r="C1767" s="292" t="s">
        <v>2400</v>
      </c>
      <c r="D1767" s="292" t="s">
        <v>2392</v>
      </c>
      <c r="E1767" s="16" t="s">
        <v>1</v>
      </c>
      <c r="F1767" s="293">
        <v>9.4190000000000005</v>
      </c>
      <c r="G1767" s="37"/>
      <c r="H1767" s="43"/>
    </row>
    <row r="1768" s="2" customFormat="1" ht="16.8" customHeight="1">
      <c r="A1768" s="37"/>
      <c r="B1768" s="43"/>
      <c r="C1768" s="294" t="s">
        <v>2272</v>
      </c>
      <c r="D1768" s="37"/>
      <c r="E1768" s="37"/>
      <c r="F1768" s="37"/>
      <c r="G1768" s="37"/>
      <c r="H1768" s="43"/>
    </row>
    <row r="1769" s="2" customFormat="1" ht="16.8" customHeight="1">
      <c r="A1769" s="37"/>
      <c r="B1769" s="43"/>
      <c r="C1769" s="292" t="s">
        <v>2021</v>
      </c>
      <c r="D1769" s="292" t="s">
        <v>2022</v>
      </c>
      <c r="E1769" s="16" t="s">
        <v>356</v>
      </c>
      <c r="F1769" s="293">
        <v>60.810000000000002</v>
      </c>
      <c r="G1769" s="37"/>
      <c r="H1769" s="43"/>
    </row>
    <row r="1770" s="2" customFormat="1" ht="16.8" customHeight="1">
      <c r="A1770" s="37"/>
      <c r="B1770" s="43"/>
      <c r="C1770" s="288" t="s">
        <v>2401</v>
      </c>
      <c r="D1770" s="289" t="s">
        <v>2401</v>
      </c>
      <c r="E1770" s="290" t="s">
        <v>1</v>
      </c>
      <c r="F1770" s="291">
        <v>1256.252</v>
      </c>
      <c r="G1770" s="37"/>
      <c r="H1770" s="43"/>
    </row>
    <row r="1771" s="2" customFormat="1" ht="16.8" customHeight="1">
      <c r="A1771" s="37"/>
      <c r="B1771" s="43"/>
      <c r="C1771" s="292" t="s">
        <v>2401</v>
      </c>
      <c r="D1771" s="292" t="s">
        <v>2032</v>
      </c>
      <c r="E1771" s="16" t="s">
        <v>1</v>
      </c>
      <c r="F1771" s="293">
        <v>1256.252</v>
      </c>
      <c r="G1771" s="37"/>
      <c r="H1771" s="43"/>
    </row>
    <row r="1772" s="2" customFormat="1" ht="16.8" customHeight="1">
      <c r="A1772" s="37"/>
      <c r="B1772" s="43"/>
      <c r="C1772" s="288" t="s">
        <v>2402</v>
      </c>
      <c r="D1772" s="289" t="s">
        <v>2402</v>
      </c>
      <c r="E1772" s="290" t="s">
        <v>1</v>
      </c>
      <c r="F1772" s="291">
        <v>1256.252</v>
      </c>
      <c r="G1772" s="37"/>
      <c r="H1772" s="43"/>
    </row>
    <row r="1773" s="2" customFormat="1" ht="16.8" customHeight="1">
      <c r="A1773" s="37"/>
      <c r="B1773" s="43"/>
      <c r="C1773" s="292" t="s">
        <v>2402</v>
      </c>
      <c r="D1773" s="292" t="s">
        <v>2032</v>
      </c>
      <c r="E1773" s="16" t="s">
        <v>1</v>
      </c>
      <c r="F1773" s="293">
        <v>1256.252</v>
      </c>
      <c r="G1773" s="37"/>
      <c r="H1773" s="43"/>
    </row>
    <row r="1774" s="2" customFormat="1" ht="16.8" customHeight="1">
      <c r="A1774" s="37"/>
      <c r="B1774" s="43"/>
      <c r="C1774" s="288" t="s">
        <v>236</v>
      </c>
      <c r="D1774" s="289" t="s">
        <v>236</v>
      </c>
      <c r="E1774" s="290" t="s">
        <v>1</v>
      </c>
      <c r="F1774" s="291">
        <v>1256.252</v>
      </c>
      <c r="G1774" s="37"/>
      <c r="H1774" s="43"/>
    </row>
    <row r="1775" s="2" customFormat="1" ht="16.8" customHeight="1">
      <c r="A1775" s="37"/>
      <c r="B1775" s="43"/>
      <c r="C1775" s="292" t="s">
        <v>236</v>
      </c>
      <c r="D1775" s="292" t="s">
        <v>2032</v>
      </c>
      <c r="E1775" s="16" t="s">
        <v>1</v>
      </c>
      <c r="F1775" s="293">
        <v>1256.252</v>
      </c>
      <c r="G1775" s="37"/>
      <c r="H1775" s="43"/>
    </row>
    <row r="1776" s="2" customFormat="1" ht="16.8" customHeight="1">
      <c r="A1776" s="37"/>
      <c r="B1776" s="43"/>
      <c r="C1776" s="294" t="s">
        <v>2272</v>
      </c>
      <c r="D1776" s="37"/>
      <c r="E1776" s="37"/>
      <c r="F1776" s="37"/>
      <c r="G1776" s="37"/>
      <c r="H1776" s="43"/>
    </row>
    <row r="1777" s="2" customFormat="1" ht="16.8" customHeight="1">
      <c r="A1777" s="37"/>
      <c r="B1777" s="43"/>
      <c r="C1777" s="292" t="s">
        <v>2050</v>
      </c>
      <c r="D1777" s="292" t="s">
        <v>2051</v>
      </c>
      <c r="E1777" s="16" t="s">
        <v>356</v>
      </c>
      <c r="F1777" s="293">
        <v>2887.002</v>
      </c>
      <c r="G1777" s="37"/>
      <c r="H1777" s="43"/>
    </row>
    <row r="1778" s="2" customFormat="1" ht="16.8" customHeight="1">
      <c r="A1778" s="37"/>
      <c r="B1778" s="43"/>
      <c r="C1778" s="288" t="s">
        <v>238</v>
      </c>
      <c r="D1778" s="289" t="s">
        <v>238</v>
      </c>
      <c r="E1778" s="290" t="s">
        <v>1</v>
      </c>
      <c r="F1778" s="291">
        <v>1256.252</v>
      </c>
      <c r="G1778" s="37"/>
      <c r="H1778" s="43"/>
    </row>
    <row r="1779" s="2" customFormat="1" ht="16.8" customHeight="1">
      <c r="A1779" s="37"/>
      <c r="B1779" s="43"/>
      <c r="C1779" s="292" t="s">
        <v>238</v>
      </c>
      <c r="D1779" s="292" t="s">
        <v>2032</v>
      </c>
      <c r="E1779" s="16" t="s">
        <v>1</v>
      </c>
      <c r="F1779" s="293">
        <v>1256.252</v>
      </c>
      <c r="G1779" s="37"/>
      <c r="H1779" s="43"/>
    </row>
    <row r="1780" s="2" customFormat="1" ht="16.8" customHeight="1">
      <c r="A1780" s="37"/>
      <c r="B1780" s="43"/>
      <c r="C1780" s="294" t="s">
        <v>2272</v>
      </c>
      <c r="D1780" s="37"/>
      <c r="E1780" s="37"/>
      <c r="F1780" s="37"/>
      <c r="G1780" s="37"/>
      <c r="H1780" s="43"/>
    </row>
    <row r="1781" s="2" customFormat="1" ht="16.8" customHeight="1">
      <c r="A1781" s="37"/>
      <c r="B1781" s="43"/>
      <c r="C1781" s="292" t="s">
        <v>2064</v>
      </c>
      <c r="D1781" s="292" t="s">
        <v>2065</v>
      </c>
      <c r="E1781" s="16" t="s">
        <v>356</v>
      </c>
      <c r="F1781" s="293">
        <v>2887.002</v>
      </c>
      <c r="G1781" s="37"/>
      <c r="H1781" s="43"/>
    </row>
    <row r="1782" s="2" customFormat="1" ht="16.8" customHeight="1">
      <c r="A1782" s="37"/>
      <c r="B1782" s="43"/>
      <c r="C1782" s="288" t="s">
        <v>2119</v>
      </c>
      <c r="D1782" s="289" t="s">
        <v>2119</v>
      </c>
      <c r="E1782" s="290" t="s">
        <v>1</v>
      </c>
      <c r="F1782" s="291">
        <v>56.768000000000001</v>
      </c>
      <c r="G1782" s="37"/>
      <c r="H1782" s="43"/>
    </row>
    <row r="1783" s="2" customFormat="1" ht="16.8" customHeight="1">
      <c r="A1783" s="37"/>
      <c r="B1783" s="43"/>
      <c r="C1783" s="292" t="s">
        <v>2119</v>
      </c>
      <c r="D1783" s="292" t="s">
        <v>2120</v>
      </c>
      <c r="E1783" s="16" t="s">
        <v>1</v>
      </c>
      <c r="F1783" s="293">
        <v>56.768000000000001</v>
      </c>
      <c r="G1783" s="37"/>
      <c r="H1783" s="43"/>
    </row>
    <row r="1784" s="2" customFormat="1" ht="16.8" customHeight="1">
      <c r="A1784" s="37"/>
      <c r="B1784" s="43"/>
      <c r="C1784" s="288" t="s">
        <v>2403</v>
      </c>
      <c r="D1784" s="289" t="s">
        <v>2403</v>
      </c>
      <c r="E1784" s="290" t="s">
        <v>1</v>
      </c>
      <c r="F1784" s="291">
        <v>50.680999999999997</v>
      </c>
      <c r="G1784" s="37"/>
      <c r="H1784" s="43"/>
    </row>
    <row r="1785" s="2" customFormat="1" ht="16.8" customHeight="1">
      <c r="A1785" s="37"/>
      <c r="B1785" s="43"/>
      <c r="C1785" s="292" t="s">
        <v>2403</v>
      </c>
      <c r="D1785" s="292" t="s">
        <v>2336</v>
      </c>
      <c r="E1785" s="16" t="s">
        <v>1</v>
      </c>
      <c r="F1785" s="293">
        <v>50.680999999999997</v>
      </c>
      <c r="G1785" s="37"/>
      <c r="H1785" s="43"/>
    </row>
    <row r="1786" s="2" customFormat="1" ht="16.8" customHeight="1">
      <c r="A1786" s="37"/>
      <c r="B1786" s="43"/>
      <c r="C1786" s="294" t="s">
        <v>2272</v>
      </c>
      <c r="D1786" s="37"/>
      <c r="E1786" s="37"/>
      <c r="F1786" s="37"/>
      <c r="G1786" s="37"/>
      <c r="H1786" s="43"/>
    </row>
    <row r="1787" s="2" customFormat="1" ht="16.8" customHeight="1">
      <c r="A1787" s="37"/>
      <c r="B1787" s="43"/>
      <c r="C1787" s="292" t="s">
        <v>2147</v>
      </c>
      <c r="D1787" s="292" t="s">
        <v>2148</v>
      </c>
      <c r="E1787" s="16" t="s">
        <v>356</v>
      </c>
      <c r="F1787" s="293">
        <v>378.35700000000003</v>
      </c>
      <c r="G1787" s="37"/>
      <c r="H1787" s="43"/>
    </row>
    <row r="1788" s="2" customFormat="1" ht="16.8" customHeight="1">
      <c r="A1788" s="37"/>
      <c r="B1788" s="43"/>
      <c r="C1788" s="288" t="s">
        <v>2404</v>
      </c>
      <c r="D1788" s="289" t="s">
        <v>2404</v>
      </c>
      <c r="E1788" s="290" t="s">
        <v>1</v>
      </c>
      <c r="F1788" s="291">
        <v>1226.135</v>
      </c>
      <c r="G1788" s="37"/>
      <c r="H1788" s="43"/>
    </row>
    <row r="1789" s="2" customFormat="1" ht="16.8" customHeight="1">
      <c r="A1789" s="37"/>
      <c r="B1789" s="43"/>
      <c r="C1789" s="292" t="s">
        <v>2404</v>
      </c>
      <c r="D1789" s="292" t="s">
        <v>797</v>
      </c>
      <c r="E1789" s="16" t="s">
        <v>1</v>
      </c>
      <c r="F1789" s="293">
        <v>1226.135</v>
      </c>
      <c r="G1789" s="37"/>
      <c r="H1789" s="43"/>
    </row>
    <row r="1790" s="2" customFormat="1" ht="16.8" customHeight="1">
      <c r="A1790" s="37"/>
      <c r="B1790" s="43"/>
      <c r="C1790" s="294" t="s">
        <v>2272</v>
      </c>
      <c r="D1790" s="37"/>
      <c r="E1790" s="37"/>
      <c r="F1790" s="37"/>
      <c r="G1790" s="37"/>
      <c r="H1790" s="43"/>
    </row>
    <row r="1791" s="2" customFormat="1">
      <c r="A1791" s="37"/>
      <c r="B1791" s="43"/>
      <c r="C1791" s="292" t="s">
        <v>2180</v>
      </c>
      <c r="D1791" s="292" t="s">
        <v>2181</v>
      </c>
      <c r="E1791" s="16" t="s">
        <v>356</v>
      </c>
      <c r="F1791" s="293">
        <v>3064.04</v>
      </c>
      <c r="G1791" s="37"/>
      <c r="H1791" s="43"/>
    </row>
    <row r="1792" s="2" customFormat="1" ht="16.8" customHeight="1">
      <c r="A1792" s="37"/>
      <c r="B1792" s="43"/>
      <c r="C1792" s="288" t="s">
        <v>2405</v>
      </c>
      <c r="D1792" s="289" t="s">
        <v>2405</v>
      </c>
      <c r="E1792" s="290" t="s">
        <v>1</v>
      </c>
      <c r="F1792" s="291">
        <v>9.4190000000000005</v>
      </c>
      <c r="G1792" s="37"/>
      <c r="H1792" s="43"/>
    </row>
    <row r="1793" s="2" customFormat="1" ht="16.8" customHeight="1">
      <c r="A1793" s="37"/>
      <c r="B1793" s="43"/>
      <c r="C1793" s="292" t="s">
        <v>2405</v>
      </c>
      <c r="D1793" s="292" t="s">
        <v>2392</v>
      </c>
      <c r="E1793" s="16" t="s">
        <v>1</v>
      </c>
      <c r="F1793" s="293">
        <v>9.4190000000000005</v>
      </c>
      <c r="G1793" s="37"/>
      <c r="H1793" s="43"/>
    </row>
    <row r="1794" s="2" customFormat="1" ht="16.8" customHeight="1">
      <c r="A1794" s="37"/>
      <c r="B1794" s="43"/>
      <c r="C1794" s="294" t="s">
        <v>2272</v>
      </c>
      <c r="D1794" s="37"/>
      <c r="E1794" s="37"/>
      <c r="F1794" s="37"/>
      <c r="G1794" s="37"/>
      <c r="H1794" s="43"/>
    </row>
    <row r="1795" s="2" customFormat="1" ht="16.8" customHeight="1">
      <c r="A1795" s="37"/>
      <c r="B1795" s="43"/>
      <c r="C1795" s="292" t="s">
        <v>2184</v>
      </c>
      <c r="D1795" s="292" t="s">
        <v>2185</v>
      </c>
      <c r="E1795" s="16" t="s">
        <v>356</v>
      </c>
      <c r="F1795" s="293">
        <v>25.881</v>
      </c>
      <c r="G1795" s="37"/>
      <c r="H1795" s="43"/>
    </row>
    <row r="1796" s="2" customFormat="1" ht="16.8" customHeight="1">
      <c r="A1796" s="37"/>
      <c r="B1796" s="43"/>
      <c r="C1796" s="288" t="s">
        <v>1287</v>
      </c>
      <c r="D1796" s="289" t="s">
        <v>1287</v>
      </c>
      <c r="E1796" s="290" t="s">
        <v>1</v>
      </c>
      <c r="F1796" s="291">
        <v>31.498999999999999</v>
      </c>
      <c r="G1796" s="37"/>
      <c r="H1796" s="43"/>
    </row>
    <row r="1797" s="2" customFormat="1" ht="16.8" customHeight="1">
      <c r="A1797" s="37"/>
      <c r="B1797" s="43"/>
      <c r="C1797" s="292" t="s">
        <v>1287</v>
      </c>
      <c r="D1797" s="292" t="s">
        <v>1288</v>
      </c>
      <c r="E1797" s="16" t="s">
        <v>1</v>
      </c>
      <c r="F1797" s="293">
        <v>31.498999999999999</v>
      </c>
      <c r="G1797" s="37"/>
      <c r="H1797" s="43"/>
    </row>
    <row r="1798" s="2" customFormat="1" ht="16.8" customHeight="1">
      <c r="A1798" s="37"/>
      <c r="B1798" s="43"/>
      <c r="C1798" s="288" t="s">
        <v>1297</v>
      </c>
      <c r="D1798" s="289" t="s">
        <v>1297</v>
      </c>
      <c r="E1798" s="290" t="s">
        <v>1</v>
      </c>
      <c r="F1798" s="291">
        <v>2.5960000000000001</v>
      </c>
      <c r="G1798" s="37"/>
      <c r="H1798" s="43"/>
    </row>
    <row r="1799" s="2" customFormat="1" ht="16.8" customHeight="1">
      <c r="A1799" s="37"/>
      <c r="B1799" s="43"/>
      <c r="C1799" s="292" t="s">
        <v>1297</v>
      </c>
      <c r="D1799" s="292" t="s">
        <v>1298</v>
      </c>
      <c r="E1799" s="16" t="s">
        <v>1</v>
      </c>
      <c r="F1799" s="293">
        <v>2.5960000000000001</v>
      </c>
      <c r="G1799" s="37"/>
      <c r="H1799" s="43"/>
    </row>
    <row r="1800" s="2" customFormat="1" ht="16.8" customHeight="1">
      <c r="A1800" s="37"/>
      <c r="B1800" s="43"/>
      <c r="C1800" s="288" t="s">
        <v>1352</v>
      </c>
      <c r="D1800" s="289" t="s">
        <v>1352</v>
      </c>
      <c r="E1800" s="290" t="s">
        <v>1</v>
      </c>
      <c r="F1800" s="291">
        <v>38.338999999999999</v>
      </c>
      <c r="G1800" s="37"/>
      <c r="H1800" s="43"/>
    </row>
    <row r="1801" s="2" customFormat="1" ht="16.8" customHeight="1">
      <c r="A1801" s="37"/>
      <c r="B1801" s="43"/>
      <c r="C1801" s="292" t="s">
        <v>1352</v>
      </c>
      <c r="D1801" s="292" t="s">
        <v>1353</v>
      </c>
      <c r="E1801" s="16" t="s">
        <v>1</v>
      </c>
      <c r="F1801" s="293">
        <v>38.338999999999999</v>
      </c>
      <c r="G1801" s="37"/>
      <c r="H1801" s="43"/>
    </row>
    <row r="1802" s="2" customFormat="1" ht="16.8" customHeight="1">
      <c r="A1802" s="37"/>
      <c r="B1802" s="43"/>
      <c r="C1802" s="288" t="s">
        <v>1450</v>
      </c>
      <c r="D1802" s="289" t="s">
        <v>1450</v>
      </c>
      <c r="E1802" s="290" t="s">
        <v>1</v>
      </c>
      <c r="F1802" s="291">
        <v>378.44999999999999</v>
      </c>
      <c r="G1802" s="37"/>
      <c r="H1802" s="43"/>
    </row>
    <row r="1803" s="2" customFormat="1" ht="16.8" customHeight="1">
      <c r="A1803" s="37"/>
      <c r="B1803" s="43"/>
      <c r="C1803" s="292" t="s">
        <v>1450</v>
      </c>
      <c r="D1803" s="292" t="s">
        <v>1451</v>
      </c>
      <c r="E1803" s="16" t="s">
        <v>1</v>
      </c>
      <c r="F1803" s="293">
        <v>378.44999999999999</v>
      </c>
      <c r="G1803" s="37"/>
      <c r="H1803" s="43"/>
    </row>
    <row r="1804" s="2" customFormat="1" ht="16.8" customHeight="1">
      <c r="A1804" s="37"/>
      <c r="B1804" s="43"/>
      <c r="C1804" s="288" t="s">
        <v>1589</v>
      </c>
      <c r="D1804" s="289" t="s">
        <v>1589</v>
      </c>
      <c r="E1804" s="290" t="s">
        <v>1</v>
      </c>
      <c r="F1804" s="291">
        <v>73</v>
      </c>
      <c r="G1804" s="37"/>
      <c r="H1804" s="43"/>
    </row>
    <row r="1805" s="2" customFormat="1" ht="16.8" customHeight="1">
      <c r="A1805" s="37"/>
      <c r="B1805" s="43"/>
      <c r="C1805" s="292" t="s">
        <v>1589</v>
      </c>
      <c r="D1805" s="292" t="s">
        <v>1590</v>
      </c>
      <c r="E1805" s="16" t="s">
        <v>1</v>
      </c>
      <c r="F1805" s="293">
        <v>73</v>
      </c>
      <c r="G1805" s="37"/>
      <c r="H1805" s="43"/>
    </row>
    <row r="1806" s="2" customFormat="1" ht="16.8" customHeight="1">
      <c r="A1806" s="37"/>
      <c r="B1806" s="43"/>
      <c r="C1806" s="288" t="s">
        <v>239</v>
      </c>
      <c r="D1806" s="289" t="s">
        <v>239</v>
      </c>
      <c r="E1806" s="290" t="s">
        <v>1</v>
      </c>
      <c r="F1806" s="291">
        <v>4.5439999999999996</v>
      </c>
      <c r="G1806" s="37"/>
      <c r="H1806" s="43"/>
    </row>
    <row r="1807" s="2" customFormat="1" ht="16.8" customHeight="1">
      <c r="A1807" s="37"/>
      <c r="B1807" s="43"/>
      <c r="C1807" s="292" t="s">
        <v>239</v>
      </c>
      <c r="D1807" s="292" t="s">
        <v>1604</v>
      </c>
      <c r="E1807" s="16" t="s">
        <v>1</v>
      </c>
      <c r="F1807" s="293">
        <v>4.5439999999999996</v>
      </c>
      <c r="G1807" s="37"/>
      <c r="H1807" s="43"/>
    </row>
    <row r="1808" s="2" customFormat="1" ht="16.8" customHeight="1">
      <c r="A1808" s="37"/>
      <c r="B1808" s="43"/>
      <c r="C1808" s="294" t="s">
        <v>2272</v>
      </c>
      <c r="D1808" s="37"/>
      <c r="E1808" s="37"/>
      <c r="F1808" s="37"/>
      <c r="G1808" s="37"/>
      <c r="H1808" s="43"/>
    </row>
    <row r="1809" s="2" customFormat="1" ht="16.8" customHeight="1">
      <c r="A1809" s="37"/>
      <c r="B1809" s="43"/>
      <c r="C1809" s="292" t="s">
        <v>1598</v>
      </c>
      <c r="D1809" s="292" t="s">
        <v>1599</v>
      </c>
      <c r="E1809" s="16" t="s">
        <v>356</v>
      </c>
      <c r="F1809" s="293">
        <v>57.116</v>
      </c>
      <c r="G1809" s="37"/>
      <c r="H1809" s="43"/>
    </row>
    <row r="1810" s="2" customFormat="1" ht="16.8" customHeight="1">
      <c r="A1810" s="37"/>
      <c r="B1810" s="43"/>
      <c r="C1810" s="288" t="s">
        <v>1641</v>
      </c>
      <c r="D1810" s="289" t="s">
        <v>1641</v>
      </c>
      <c r="E1810" s="290" t="s">
        <v>1</v>
      </c>
      <c r="F1810" s="291">
        <v>44.719999999999999</v>
      </c>
      <c r="G1810" s="37"/>
      <c r="H1810" s="43"/>
    </row>
    <row r="1811" s="2" customFormat="1" ht="16.8" customHeight="1">
      <c r="A1811" s="37"/>
      <c r="B1811" s="43"/>
      <c r="C1811" s="292" t="s">
        <v>1641</v>
      </c>
      <c r="D1811" s="292" t="s">
        <v>1642</v>
      </c>
      <c r="E1811" s="16" t="s">
        <v>1</v>
      </c>
      <c r="F1811" s="293">
        <v>44.719999999999999</v>
      </c>
      <c r="G1811" s="37"/>
      <c r="H1811" s="43"/>
    </row>
    <row r="1812" s="2" customFormat="1" ht="16.8" customHeight="1">
      <c r="A1812" s="37"/>
      <c r="B1812" s="43"/>
      <c r="C1812" s="288" t="s">
        <v>1674</v>
      </c>
      <c r="D1812" s="289" t="s">
        <v>1674</v>
      </c>
      <c r="E1812" s="290" t="s">
        <v>1</v>
      </c>
      <c r="F1812" s="291">
        <v>36.865000000000002</v>
      </c>
      <c r="G1812" s="37"/>
      <c r="H1812" s="43"/>
    </row>
    <row r="1813" s="2" customFormat="1" ht="16.8" customHeight="1">
      <c r="A1813" s="37"/>
      <c r="B1813" s="43"/>
      <c r="C1813" s="292" t="s">
        <v>1674</v>
      </c>
      <c r="D1813" s="292" t="s">
        <v>1675</v>
      </c>
      <c r="E1813" s="16" t="s">
        <v>1</v>
      </c>
      <c r="F1813" s="293">
        <v>36.865000000000002</v>
      </c>
      <c r="G1813" s="37"/>
      <c r="H1813" s="43"/>
    </row>
    <row r="1814" s="2" customFormat="1" ht="16.8" customHeight="1">
      <c r="A1814" s="37"/>
      <c r="B1814" s="43"/>
      <c r="C1814" s="288" t="s">
        <v>241</v>
      </c>
      <c r="D1814" s="289" t="s">
        <v>241</v>
      </c>
      <c r="E1814" s="290" t="s">
        <v>1</v>
      </c>
      <c r="F1814" s="291">
        <v>16.199999999999999</v>
      </c>
      <c r="G1814" s="37"/>
      <c r="H1814" s="43"/>
    </row>
    <row r="1815" s="2" customFormat="1" ht="16.8" customHeight="1">
      <c r="A1815" s="37"/>
      <c r="B1815" s="43"/>
      <c r="C1815" s="292" t="s">
        <v>241</v>
      </c>
      <c r="D1815" s="292" t="s">
        <v>1620</v>
      </c>
      <c r="E1815" s="16" t="s">
        <v>1</v>
      </c>
      <c r="F1815" s="293">
        <v>16.199999999999999</v>
      </c>
      <c r="G1815" s="37"/>
      <c r="H1815" s="43"/>
    </row>
    <row r="1816" s="2" customFormat="1" ht="16.8" customHeight="1">
      <c r="A1816" s="37"/>
      <c r="B1816" s="43"/>
      <c r="C1816" s="294" t="s">
        <v>2272</v>
      </c>
      <c r="D1816" s="37"/>
      <c r="E1816" s="37"/>
      <c r="F1816" s="37"/>
      <c r="G1816" s="37"/>
      <c r="H1816" s="43"/>
    </row>
    <row r="1817" s="2" customFormat="1" ht="16.8" customHeight="1">
      <c r="A1817" s="37"/>
      <c r="B1817" s="43"/>
      <c r="C1817" s="292" t="s">
        <v>1677</v>
      </c>
      <c r="D1817" s="292" t="s">
        <v>1678</v>
      </c>
      <c r="E1817" s="16" t="s">
        <v>642</v>
      </c>
      <c r="F1817" s="293">
        <v>60.920000000000002</v>
      </c>
      <c r="G1817" s="37"/>
      <c r="H1817" s="43"/>
    </row>
    <row r="1818" s="2" customFormat="1" ht="16.8" customHeight="1">
      <c r="A1818" s="37"/>
      <c r="B1818" s="43"/>
      <c r="C1818" s="288" t="s">
        <v>242</v>
      </c>
      <c r="D1818" s="289" t="s">
        <v>242</v>
      </c>
      <c r="E1818" s="290" t="s">
        <v>1</v>
      </c>
      <c r="F1818" s="291">
        <v>921.14999999999998</v>
      </c>
      <c r="G1818" s="37"/>
      <c r="H1818" s="43"/>
    </row>
    <row r="1819" s="2" customFormat="1" ht="16.8" customHeight="1">
      <c r="A1819" s="37"/>
      <c r="B1819" s="43"/>
      <c r="C1819" s="292" t="s">
        <v>1</v>
      </c>
      <c r="D1819" s="292" t="s">
        <v>1058</v>
      </c>
      <c r="E1819" s="16" t="s">
        <v>1</v>
      </c>
      <c r="F1819" s="293">
        <v>0</v>
      </c>
      <c r="G1819" s="37"/>
      <c r="H1819" s="43"/>
    </row>
    <row r="1820" s="2" customFormat="1" ht="16.8" customHeight="1">
      <c r="A1820" s="37"/>
      <c r="B1820" s="43"/>
      <c r="C1820" s="292" t="s">
        <v>242</v>
      </c>
      <c r="D1820" s="292" t="s">
        <v>1735</v>
      </c>
      <c r="E1820" s="16" t="s">
        <v>1</v>
      </c>
      <c r="F1820" s="293">
        <v>921.14999999999998</v>
      </c>
      <c r="G1820" s="37"/>
      <c r="H1820" s="43"/>
    </row>
    <row r="1821" s="2" customFormat="1" ht="16.8" customHeight="1">
      <c r="A1821" s="37"/>
      <c r="B1821" s="43"/>
      <c r="C1821" s="294" t="s">
        <v>2272</v>
      </c>
      <c r="D1821" s="37"/>
      <c r="E1821" s="37"/>
      <c r="F1821" s="37"/>
      <c r="G1821" s="37"/>
      <c r="H1821" s="43"/>
    </row>
    <row r="1822" s="2" customFormat="1">
      <c r="A1822" s="37"/>
      <c r="B1822" s="43"/>
      <c r="C1822" s="292" t="s">
        <v>1727</v>
      </c>
      <c r="D1822" s="292" t="s">
        <v>1728</v>
      </c>
      <c r="E1822" s="16" t="s">
        <v>642</v>
      </c>
      <c r="F1822" s="293">
        <v>1289.4000000000001</v>
      </c>
      <c r="G1822" s="37"/>
      <c r="H1822" s="43"/>
    </row>
    <row r="1823" s="2" customFormat="1" ht="16.8" customHeight="1">
      <c r="A1823" s="37"/>
      <c r="B1823" s="43"/>
      <c r="C1823" s="288" t="s">
        <v>2406</v>
      </c>
      <c r="D1823" s="289" t="s">
        <v>2406</v>
      </c>
      <c r="E1823" s="290" t="s">
        <v>1</v>
      </c>
      <c r="F1823" s="291">
        <v>2.1059999999999999</v>
      </c>
      <c r="G1823" s="37"/>
      <c r="H1823" s="43"/>
    </row>
    <row r="1824" s="2" customFormat="1" ht="16.8" customHeight="1">
      <c r="A1824" s="37"/>
      <c r="B1824" s="43"/>
      <c r="C1824" s="292" t="s">
        <v>2406</v>
      </c>
      <c r="D1824" s="292" t="s">
        <v>2407</v>
      </c>
      <c r="E1824" s="16" t="s">
        <v>1</v>
      </c>
      <c r="F1824" s="293">
        <v>2.1059999999999999</v>
      </c>
      <c r="G1824" s="37"/>
      <c r="H1824" s="43"/>
    </row>
    <row r="1825" s="2" customFormat="1" ht="16.8" customHeight="1">
      <c r="A1825" s="37"/>
      <c r="B1825" s="43"/>
      <c r="C1825" s="294" t="s">
        <v>2272</v>
      </c>
      <c r="D1825" s="37"/>
      <c r="E1825" s="37"/>
      <c r="F1825" s="37"/>
      <c r="G1825" s="37"/>
      <c r="H1825" s="43"/>
    </row>
    <row r="1826" s="2" customFormat="1" ht="16.8" customHeight="1">
      <c r="A1826" s="37"/>
      <c r="B1826" s="43"/>
      <c r="C1826" s="292" t="s">
        <v>1776</v>
      </c>
      <c r="D1826" s="292" t="s">
        <v>1777</v>
      </c>
      <c r="E1826" s="16" t="s">
        <v>356</v>
      </c>
      <c r="F1826" s="293">
        <v>298.90800000000002</v>
      </c>
      <c r="G1826" s="37"/>
      <c r="H1826" s="43"/>
    </row>
    <row r="1827" s="2" customFormat="1" ht="16.8" customHeight="1">
      <c r="A1827" s="37"/>
      <c r="B1827" s="43"/>
      <c r="C1827" s="288" t="s">
        <v>1788</v>
      </c>
      <c r="D1827" s="289" t="s">
        <v>1788</v>
      </c>
      <c r="E1827" s="290" t="s">
        <v>1</v>
      </c>
      <c r="F1827" s="291">
        <v>2852.0549999999998</v>
      </c>
      <c r="G1827" s="37"/>
      <c r="H1827" s="43"/>
    </row>
    <row r="1828" s="2" customFormat="1" ht="16.8" customHeight="1">
      <c r="A1828" s="37"/>
      <c r="B1828" s="43"/>
      <c r="C1828" s="292" t="s">
        <v>1788</v>
      </c>
      <c r="D1828" s="292" t="s">
        <v>1789</v>
      </c>
      <c r="E1828" s="16" t="s">
        <v>1</v>
      </c>
      <c r="F1828" s="293">
        <v>2852.0549999999998</v>
      </c>
      <c r="G1828" s="37"/>
      <c r="H1828" s="43"/>
    </row>
    <row r="1829" s="2" customFormat="1" ht="16.8" customHeight="1">
      <c r="A1829" s="37"/>
      <c r="B1829" s="43"/>
      <c r="C1829" s="288" t="s">
        <v>2408</v>
      </c>
      <c r="D1829" s="289" t="s">
        <v>2408</v>
      </c>
      <c r="E1829" s="290" t="s">
        <v>1</v>
      </c>
      <c r="F1829" s="291">
        <v>2.1059999999999999</v>
      </c>
      <c r="G1829" s="37"/>
      <c r="H1829" s="43"/>
    </row>
    <row r="1830" s="2" customFormat="1" ht="16.8" customHeight="1">
      <c r="A1830" s="37"/>
      <c r="B1830" s="43"/>
      <c r="C1830" s="292" t="s">
        <v>2408</v>
      </c>
      <c r="D1830" s="292" t="s">
        <v>2407</v>
      </c>
      <c r="E1830" s="16" t="s">
        <v>1</v>
      </c>
      <c r="F1830" s="293">
        <v>2.1059999999999999</v>
      </c>
      <c r="G1830" s="37"/>
      <c r="H1830" s="43"/>
    </row>
    <row r="1831" s="2" customFormat="1" ht="16.8" customHeight="1">
      <c r="A1831" s="37"/>
      <c r="B1831" s="43"/>
      <c r="C1831" s="294" t="s">
        <v>2272</v>
      </c>
      <c r="D1831" s="37"/>
      <c r="E1831" s="37"/>
      <c r="F1831" s="37"/>
      <c r="G1831" s="37"/>
      <c r="H1831" s="43"/>
    </row>
    <row r="1832" s="2" customFormat="1" ht="16.8" customHeight="1">
      <c r="A1832" s="37"/>
      <c r="B1832" s="43"/>
      <c r="C1832" s="292" t="s">
        <v>1791</v>
      </c>
      <c r="D1832" s="292" t="s">
        <v>1792</v>
      </c>
      <c r="E1832" s="16" t="s">
        <v>356</v>
      </c>
      <c r="F1832" s="293">
        <v>298.90800000000002</v>
      </c>
      <c r="G1832" s="37"/>
      <c r="H1832" s="43"/>
    </row>
    <row r="1833" s="2" customFormat="1" ht="16.8" customHeight="1">
      <c r="A1833" s="37"/>
      <c r="B1833" s="43"/>
      <c r="C1833" s="288" t="s">
        <v>246</v>
      </c>
      <c r="D1833" s="289" t="s">
        <v>246</v>
      </c>
      <c r="E1833" s="290" t="s">
        <v>1</v>
      </c>
      <c r="F1833" s="291">
        <v>19.454000000000001</v>
      </c>
      <c r="G1833" s="37"/>
      <c r="H1833" s="43"/>
    </row>
    <row r="1834" s="2" customFormat="1" ht="16.8" customHeight="1">
      <c r="A1834" s="37"/>
      <c r="B1834" s="43"/>
      <c r="C1834" s="292" t="s">
        <v>246</v>
      </c>
      <c r="D1834" s="292" t="s">
        <v>691</v>
      </c>
      <c r="E1834" s="16" t="s">
        <v>1</v>
      </c>
      <c r="F1834" s="293">
        <v>19.454000000000001</v>
      </c>
      <c r="G1834" s="37"/>
      <c r="H1834" s="43"/>
    </row>
    <row r="1835" s="2" customFormat="1" ht="16.8" customHeight="1">
      <c r="A1835" s="37"/>
      <c r="B1835" s="43"/>
      <c r="C1835" s="294" t="s">
        <v>2272</v>
      </c>
      <c r="D1835" s="37"/>
      <c r="E1835" s="37"/>
      <c r="F1835" s="37"/>
      <c r="G1835" s="37"/>
      <c r="H1835" s="43"/>
    </row>
    <row r="1836" s="2" customFormat="1" ht="16.8" customHeight="1">
      <c r="A1836" s="37"/>
      <c r="B1836" s="43"/>
      <c r="C1836" s="292" t="s">
        <v>682</v>
      </c>
      <c r="D1836" s="292" t="s">
        <v>683</v>
      </c>
      <c r="E1836" s="16" t="s">
        <v>356</v>
      </c>
      <c r="F1836" s="293">
        <v>338.37799999999999</v>
      </c>
      <c r="G1836" s="37"/>
      <c r="H1836" s="43"/>
    </row>
    <row r="1837" s="2" customFormat="1" ht="16.8" customHeight="1">
      <c r="A1837" s="37"/>
      <c r="B1837" s="43"/>
      <c r="C1837" s="288" t="s">
        <v>248</v>
      </c>
      <c r="D1837" s="289" t="s">
        <v>248</v>
      </c>
      <c r="E1837" s="290" t="s">
        <v>1</v>
      </c>
      <c r="F1837" s="291">
        <v>19.454000000000001</v>
      </c>
      <c r="G1837" s="37"/>
      <c r="H1837" s="43"/>
    </row>
    <row r="1838" s="2" customFormat="1" ht="16.8" customHeight="1">
      <c r="A1838" s="37"/>
      <c r="B1838" s="43"/>
      <c r="C1838" s="292" t="s">
        <v>248</v>
      </c>
      <c r="D1838" s="292" t="s">
        <v>691</v>
      </c>
      <c r="E1838" s="16" t="s">
        <v>1</v>
      </c>
      <c r="F1838" s="293">
        <v>19.454000000000001</v>
      </c>
      <c r="G1838" s="37"/>
      <c r="H1838" s="43"/>
    </row>
    <row r="1839" s="2" customFormat="1" ht="16.8" customHeight="1">
      <c r="A1839" s="37"/>
      <c r="B1839" s="43"/>
      <c r="C1839" s="294" t="s">
        <v>2272</v>
      </c>
      <c r="D1839" s="37"/>
      <c r="E1839" s="37"/>
      <c r="F1839" s="37"/>
      <c r="G1839" s="37"/>
      <c r="H1839" s="43"/>
    </row>
    <row r="1840" s="2" customFormat="1" ht="16.8" customHeight="1">
      <c r="A1840" s="37"/>
      <c r="B1840" s="43"/>
      <c r="C1840" s="292" t="s">
        <v>708</v>
      </c>
      <c r="D1840" s="292" t="s">
        <v>709</v>
      </c>
      <c r="E1840" s="16" t="s">
        <v>356</v>
      </c>
      <c r="F1840" s="293">
        <v>285.97800000000001</v>
      </c>
      <c r="G1840" s="37"/>
      <c r="H1840" s="43"/>
    </row>
    <row r="1841" s="2" customFormat="1" ht="16.8" customHeight="1">
      <c r="A1841" s="37"/>
      <c r="B1841" s="43"/>
      <c r="C1841" s="288" t="s">
        <v>250</v>
      </c>
      <c r="D1841" s="289" t="s">
        <v>250</v>
      </c>
      <c r="E1841" s="290" t="s">
        <v>1</v>
      </c>
      <c r="F1841" s="291">
        <v>19.454000000000001</v>
      </c>
      <c r="G1841" s="37"/>
      <c r="H1841" s="43"/>
    </row>
    <row r="1842" s="2" customFormat="1" ht="16.8" customHeight="1">
      <c r="A1842" s="37"/>
      <c r="B1842" s="43"/>
      <c r="C1842" s="292" t="s">
        <v>250</v>
      </c>
      <c r="D1842" s="292" t="s">
        <v>691</v>
      </c>
      <c r="E1842" s="16" t="s">
        <v>1</v>
      </c>
      <c r="F1842" s="293">
        <v>19.454000000000001</v>
      </c>
      <c r="G1842" s="37"/>
      <c r="H1842" s="43"/>
    </row>
    <row r="1843" s="2" customFormat="1" ht="16.8" customHeight="1">
      <c r="A1843" s="37"/>
      <c r="B1843" s="43"/>
      <c r="C1843" s="294" t="s">
        <v>2272</v>
      </c>
      <c r="D1843" s="37"/>
      <c r="E1843" s="37"/>
      <c r="F1843" s="37"/>
      <c r="G1843" s="37"/>
      <c r="H1843" s="43"/>
    </row>
    <row r="1844" s="2" customFormat="1" ht="16.8" customHeight="1">
      <c r="A1844" s="37"/>
      <c r="B1844" s="43"/>
      <c r="C1844" s="292" t="s">
        <v>724</v>
      </c>
      <c r="D1844" s="292" t="s">
        <v>725</v>
      </c>
      <c r="E1844" s="16" t="s">
        <v>356</v>
      </c>
      <c r="F1844" s="293">
        <v>256.53100000000001</v>
      </c>
      <c r="G1844" s="37"/>
      <c r="H1844" s="43"/>
    </row>
    <row r="1845" s="2" customFormat="1" ht="16.8" customHeight="1">
      <c r="A1845" s="37"/>
      <c r="B1845" s="43"/>
      <c r="C1845" s="288" t="s">
        <v>252</v>
      </c>
      <c r="D1845" s="289" t="s">
        <v>252</v>
      </c>
      <c r="E1845" s="290" t="s">
        <v>1</v>
      </c>
      <c r="F1845" s="291">
        <v>19.454000000000001</v>
      </c>
      <c r="G1845" s="37"/>
      <c r="H1845" s="43"/>
    </row>
    <row r="1846" s="2" customFormat="1" ht="16.8" customHeight="1">
      <c r="A1846" s="37"/>
      <c r="B1846" s="43"/>
      <c r="C1846" s="292" t="s">
        <v>252</v>
      </c>
      <c r="D1846" s="292" t="s">
        <v>691</v>
      </c>
      <c r="E1846" s="16" t="s">
        <v>1</v>
      </c>
      <c r="F1846" s="293">
        <v>19.454000000000001</v>
      </c>
      <c r="G1846" s="37"/>
      <c r="H1846" s="43"/>
    </row>
    <row r="1847" s="2" customFormat="1" ht="16.8" customHeight="1">
      <c r="A1847" s="37"/>
      <c r="B1847" s="43"/>
      <c r="C1847" s="294" t="s">
        <v>2272</v>
      </c>
      <c r="D1847" s="37"/>
      <c r="E1847" s="37"/>
      <c r="F1847" s="37"/>
      <c r="G1847" s="37"/>
      <c r="H1847" s="43"/>
    </row>
    <row r="1848" s="2" customFormat="1">
      <c r="A1848" s="37"/>
      <c r="B1848" s="43"/>
      <c r="C1848" s="292" t="s">
        <v>748</v>
      </c>
      <c r="D1848" s="292" t="s">
        <v>749</v>
      </c>
      <c r="E1848" s="16" t="s">
        <v>356</v>
      </c>
      <c r="F1848" s="293">
        <v>143.714</v>
      </c>
      <c r="G1848" s="37"/>
      <c r="H1848" s="43"/>
    </row>
    <row r="1849" s="2" customFormat="1" ht="16.8" customHeight="1">
      <c r="A1849" s="37"/>
      <c r="B1849" s="43"/>
      <c r="C1849" s="288" t="s">
        <v>254</v>
      </c>
      <c r="D1849" s="289" t="s">
        <v>254</v>
      </c>
      <c r="E1849" s="290" t="s">
        <v>1</v>
      </c>
      <c r="F1849" s="291">
        <v>4.7999999999999998</v>
      </c>
      <c r="G1849" s="37"/>
      <c r="H1849" s="43"/>
    </row>
    <row r="1850" s="2" customFormat="1" ht="16.8" customHeight="1">
      <c r="A1850" s="37"/>
      <c r="B1850" s="43"/>
      <c r="C1850" s="292" t="s">
        <v>1</v>
      </c>
      <c r="D1850" s="292" t="s">
        <v>688</v>
      </c>
      <c r="E1850" s="16" t="s">
        <v>1</v>
      </c>
      <c r="F1850" s="293">
        <v>0</v>
      </c>
      <c r="G1850" s="37"/>
      <c r="H1850" s="43"/>
    </row>
    <row r="1851" s="2" customFormat="1" ht="16.8" customHeight="1">
      <c r="A1851" s="37"/>
      <c r="B1851" s="43"/>
      <c r="C1851" s="292" t="s">
        <v>254</v>
      </c>
      <c r="D1851" s="292" t="s">
        <v>763</v>
      </c>
      <c r="E1851" s="16" t="s">
        <v>1</v>
      </c>
      <c r="F1851" s="293">
        <v>4.7999999999999998</v>
      </c>
      <c r="G1851" s="37"/>
      <c r="H1851" s="43"/>
    </row>
    <row r="1852" s="2" customFormat="1" ht="16.8" customHeight="1">
      <c r="A1852" s="37"/>
      <c r="B1852" s="43"/>
      <c r="C1852" s="294" t="s">
        <v>2272</v>
      </c>
      <c r="D1852" s="37"/>
      <c r="E1852" s="37"/>
      <c r="F1852" s="37"/>
      <c r="G1852" s="37"/>
      <c r="H1852" s="43"/>
    </row>
    <row r="1853" s="2" customFormat="1" ht="16.8" customHeight="1">
      <c r="A1853" s="37"/>
      <c r="B1853" s="43"/>
      <c r="C1853" s="292" t="s">
        <v>756</v>
      </c>
      <c r="D1853" s="292" t="s">
        <v>757</v>
      </c>
      <c r="E1853" s="16" t="s">
        <v>356</v>
      </c>
      <c r="F1853" s="293">
        <v>233.78</v>
      </c>
      <c r="G1853" s="37"/>
      <c r="H1853" s="43"/>
    </row>
    <row r="1854" s="2" customFormat="1" ht="16.8" customHeight="1">
      <c r="A1854" s="37"/>
      <c r="B1854" s="43"/>
      <c r="C1854" s="288" t="s">
        <v>257</v>
      </c>
      <c r="D1854" s="289" t="s">
        <v>257</v>
      </c>
      <c r="E1854" s="290" t="s">
        <v>1</v>
      </c>
      <c r="F1854" s="291">
        <v>19.454000000000001</v>
      </c>
      <c r="G1854" s="37"/>
      <c r="H1854" s="43"/>
    </row>
    <row r="1855" s="2" customFormat="1" ht="16.8" customHeight="1">
      <c r="A1855" s="37"/>
      <c r="B1855" s="43"/>
      <c r="C1855" s="292" t="s">
        <v>257</v>
      </c>
      <c r="D1855" s="292" t="s">
        <v>691</v>
      </c>
      <c r="E1855" s="16" t="s">
        <v>1</v>
      </c>
      <c r="F1855" s="293">
        <v>19.454000000000001</v>
      </c>
      <c r="G1855" s="37"/>
      <c r="H1855" s="43"/>
    </row>
    <row r="1856" s="2" customFormat="1" ht="16.8" customHeight="1">
      <c r="A1856" s="37"/>
      <c r="B1856" s="43"/>
      <c r="C1856" s="294" t="s">
        <v>2272</v>
      </c>
      <c r="D1856" s="37"/>
      <c r="E1856" s="37"/>
      <c r="F1856" s="37"/>
      <c r="G1856" s="37"/>
      <c r="H1856" s="43"/>
    </row>
    <row r="1857" s="2" customFormat="1" ht="16.8" customHeight="1">
      <c r="A1857" s="37"/>
      <c r="B1857" s="43"/>
      <c r="C1857" s="292" t="s">
        <v>779</v>
      </c>
      <c r="D1857" s="292" t="s">
        <v>780</v>
      </c>
      <c r="E1857" s="16" t="s">
        <v>781</v>
      </c>
      <c r="F1857" s="293">
        <v>291.69799999999998</v>
      </c>
      <c r="G1857" s="37"/>
      <c r="H1857" s="43"/>
    </row>
    <row r="1858" s="2" customFormat="1" ht="16.8" customHeight="1">
      <c r="A1858" s="37"/>
      <c r="B1858" s="43"/>
      <c r="C1858" s="288" t="s">
        <v>796</v>
      </c>
      <c r="D1858" s="289" t="s">
        <v>796</v>
      </c>
      <c r="E1858" s="290" t="s">
        <v>1</v>
      </c>
      <c r="F1858" s="291">
        <v>1226.135</v>
      </c>
      <c r="G1858" s="37"/>
      <c r="H1858" s="43"/>
    </row>
    <row r="1859" s="2" customFormat="1" ht="16.8" customHeight="1">
      <c r="A1859" s="37"/>
      <c r="B1859" s="43"/>
      <c r="C1859" s="292" t="s">
        <v>796</v>
      </c>
      <c r="D1859" s="292" t="s">
        <v>797</v>
      </c>
      <c r="E1859" s="16" t="s">
        <v>1</v>
      </c>
      <c r="F1859" s="293">
        <v>1226.135</v>
      </c>
      <c r="G1859" s="37"/>
      <c r="H1859" s="43"/>
    </row>
    <row r="1860" s="2" customFormat="1" ht="16.8" customHeight="1">
      <c r="A1860" s="37"/>
      <c r="B1860" s="43"/>
      <c r="C1860" s="288" t="s">
        <v>2409</v>
      </c>
      <c r="D1860" s="289" t="s">
        <v>2409</v>
      </c>
      <c r="E1860" s="290" t="s">
        <v>1</v>
      </c>
      <c r="F1860" s="291">
        <v>9.4190000000000005</v>
      </c>
      <c r="G1860" s="37"/>
      <c r="H1860" s="43"/>
    </row>
    <row r="1861" s="2" customFormat="1" ht="16.8" customHeight="1">
      <c r="A1861" s="37"/>
      <c r="B1861" s="43"/>
      <c r="C1861" s="292" t="s">
        <v>2409</v>
      </c>
      <c r="D1861" s="292" t="s">
        <v>2392</v>
      </c>
      <c r="E1861" s="16" t="s">
        <v>1</v>
      </c>
      <c r="F1861" s="293">
        <v>9.4190000000000005</v>
      </c>
      <c r="G1861" s="37"/>
      <c r="H1861" s="43"/>
    </row>
    <row r="1862" s="2" customFormat="1" ht="16.8" customHeight="1">
      <c r="A1862" s="37"/>
      <c r="B1862" s="43"/>
      <c r="C1862" s="294" t="s">
        <v>2272</v>
      </c>
      <c r="D1862" s="37"/>
      <c r="E1862" s="37"/>
      <c r="F1862" s="37"/>
      <c r="G1862" s="37"/>
      <c r="H1862" s="43"/>
    </row>
    <row r="1863" s="2" customFormat="1" ht="16.8" customHeight="1">
      <c r="A1863" s="37"/>
      <c r="B1863" s="43"/>
      <c r="C1863" s="292" t="s">
        <v>819</v>
      </c>
      <c r="D1863" s="292" t="s">
        <v>820</v>
      </c>
      <c r="E1863" s="16" t="s">
        <v>356</v>
      </c>
      <c r="F1863" s="293">
        <v>25.881</v>
      </c>
      <c r="G1863" s="37"/>
      <c r="H1863" s="43"/>
    </row>
    <row r="1864" s="2" customFormat="1" ht="16.8" customHeight="1">
      <c r="A1864" s="37"/>
      <c r="B1864" s="43"/>
      <c r="C1864" s="288" t="s">
        <v>259</v>
      </c>
      <c r="D1864" s="289" t="s">
        <v>259</v>
      </c>
      <c r="E1864" s="290" t="s">
        <v>1</v>
      </c>
      <c r="F1864" s="291">
        <v>10.5</v>
      </c>
      <c r="G1864" s="37"/>
      <c r="H1864" s="43"/>
    </row>
    <row r="1865" s="2" customFormat="1" ht="16.8" customHeight="1">
      <c r="A1865" s="37"/>
      <c r="B1865" s="43"/>
      <c r="C1865" s="292" t="s">
        <v>259</v>
      </c>
      <c r="D1865" s="292" t="s">
        <v>831</v>
      </c>
      <c r="E1865" s="16" t="s">
        <v>1</v>
      </c>
      <c r="F1865" s="293">
        <v>10.5</v>
      </c>
      <c r="G1865" s="37"/>
      <c r="H1865" s="43"/>
    </row>
    <row r="1866" s="2" customFormat="1" ht="16.8" customHeight="1">
      <c r="A1866" s="37"/>
      <c r="B1866" s="43"/>
      <c r="C1866" s="294" t="s">
        <v>2272</v>
      </c>
      <c r="D1866" s="37"/>
      <c r="E1866" s="37"/>
      <c r="F1866" s="37"/>
      <c r="G1866" s="37"/>
      <c r="H1866" s="43"/>
    </row>
    <row r="1867" s="2" customFormat="1" ht="16.8" customHeight="1">
      <c r="A1867" s="37"/>
      <c r="B1867" s="43"/>
      <c r="C1867" s="292" t="s">
        <v>823</v>
      </c>
      <c r="D1867" s="292" t="s">
        <v>824</v>
      </c>
      <c r="E1867" s="16" t="s">
        <v>642</v>
      </c>
      <c r="F1867" s="293">
        <v>1252.6500000000001</v>
      </c>
      <c r="G1867" s="37"/>
      <c r="H1867" s="43"/>
    </row>
    <row r="1868" s="2" customFormat="1" ht="16.8" customHeight="1">
      <c r="A1868" s="37"/>
      <c r="B1868" s="43"/>
      <c r="C1868" s="288" t="s">
        <v>262</v>
      </c>
      <c r="D1868" s="289" t="s">
        <v>262</v>
      </c>
      <c r="E1868" s="290" t="s">
        <v>1</v>
      </c>
      <c r="F1868" s="291">
        <v>119.09999999999999</v>
      </c>
      <c r="G1868" s="37"/>
      <c r="H1868" s="43"/>
    </row>
    <row r="1869" s="2" customFormat="1" ht="16.8" customHeight="1">
      <c r="A1869" s="37"/>
      <c r="B1869" s="43"/>
      <c r="C1869" s="292" t="s">
        <v>262</v>
      </c>
      <c r="D1869" s="292" t="s">
        <v>853</v>
      </c>
      <c r="E1869" s="16" t="s">
        <v>1</v>
      </c>
      <c r="F1869" s="293">
        <v>119.09999999999999</v>
      </c>
      <c r="G1869" s="37"/>
      <c r="H1869" s="43"/>
    </row>
    <row r="1870" s="2" customFormat="1" ht="16.8" customHeight="1">
      <c r="A1870" s="37"/>
      <c r="B1870" s="43"/>
      <c r="C1870" s="294" t="s">
        <v>2272</v>
      </c>
      <c r="D1870" s="37"/>
      <c r="E1870" s="37"/>
      <c r="F1870" s="37"/>
      <c r="G1870" s="37"/>
      <c r="H1870" s="43"/>
    </row>
    <row r="1871" s="2" customFormat="1" ht="16.8" customHeight="1">
      <c r="A1871" s="37"/>
      <c r="B1871" s="43"/>
      <c r="C1871" s="292" t="s">
        <v>845</v>
      </c>
      <c r="D1871" s="292" t="s">
        <v>846</v>
      </c>
      <c r="E1871" s="16" t="s">
        <v>356</v>
      </c>
      <c r="F1871" s="293">
        <v>2295.2840000000001</v>
      </c>
      <c r="G1871" s="37"/>
      <c r="H1871" s="43"/>
    </row>
    <row r="1872" s="2" customFormat="1" ht="16.8" customHeight="1">
      <c r="A1872" s="37"/>
      <c r="B1872" s="43"/>
      <c r="C1872" s="288" t="s">
        <v>265</v>
      </c>
      <c r="D1872" s="289" t="s">
        <v>265</v>
      </c>
      <c r="E1872" s="290" t="s">
        <v>1</v>
      </c>
      <c r="F1872" s="291">
        <v>2259.0940000000001</v>
      </c>
      <c r="G1872" s="37"/>
      <c r="H1872" s="43"/>
    </row>
    <row r="1873" s="2" customFormat="1" ht="16.8" customHeight="1">
      <c r="A1873" s="37"/>
      <c r="B1873" s="43"/>
      <c r="C1873" s="292" t="s">
        <v>265</v>
      </c>
      <c r="D1873" s="292" t="s">
        <v>883</v>
      </c>
      <c r="E1873" s="16" t="s">
        <v>1</v>
      </c>
      <c r="F1873" s="293">
        <v>2259.0940000000001</v>
      </c>
      <c r="G1873" s="37"/>
      <c r="H1873" s="43"/>
    </row>
    <row r="1874" s="2" customFormat="1" ht="16.8" customHeight="1">
      <c r="A1874" s="37"/>
      <c r="B1874" s="43"/>
      <c r="C1874" s="294" t="s">
        <v>2272</v>
      </c>
      <c r="D1874" s="37"/>
      <c r="E1874" s="37"/>
      <c r="F1874" s="37"/>
      <c r="G1874" s="37"/>
      <c r="H1874" s="43"/>
    </row>
    <row r="1875" s="2" customFormat="1" ht="16.8" customHeight="1">
      <c r="A1875" s="37"/>
      <c r="B1875" s="43"/>
      <c r="C1875" s="292" t="s">
        <v>875</v>
      </c>
      <c r="D1875" s="292" t="s">
        <v>876</v>
      </c>
      <c r="E1875" s="16" t="s">
        <v>356</v>
      </c>
      <c r="F1875" s="293">
        <v>2485.0030000000002</v>
      </c>
      <c r="G1875" s="37"/>
      <c r="H1875" s="43"/>
    </row>
    <row r="1876" s="2" customFormat="1" ht="16.8" customHeight="1">
      <c r="A1876" s="37"/>
      <c r="B1876" s="43"/>
      <c r="C1876" s="288" t="s">
        <v>2410</v>
      </c>
      <c r="D1876" s="289" t="s">
        <v>2410</v>
      </c>
      <c r="E1876" s="290" t="s">
        <v>1</v>
      </c>
      <c r="F1876" s="291">
        <v>18.010000000000002</v>
      </c>
      <c r="G1876" s="37"/>
      <c r="H1876" s="43"/>
    </row>
    <row r="1877" s="2" customFormat="1" ht="16.8" customHeight="1">
      <c r="A1877" s="37"/>
      <c r="B1877" s="43"/>
      <c r="C1877" s="292" t="s">
        <v>2410</v>
      </c>
      <c r="D1877" s="292" t="s">
        <v>2411</v>
      </c>
      <c r="E1877" s="16" t="s">
        <v>1</v>
      </c>
      <c r="F1877" s="293">
        <v>18.010000000000002</v>
      </c>
      <c r="G1877" s="37"/>
      <c r="H1877" s="43"/>
    </row>
    <row r="1878" s="2" customFormat="1" ht="16.8" customHeight="1">
      <c r="A1878" s="37"/>
      <c r="B1878" s="43"/>
      <c r="C1878" s="288" t="s">
        <v>914</v>
      </c>
      <c r="D1878" s="289" t="s">
        <v>914</v>
      </c>
      <c r="E1878" s="290" t="s">
        <v>1</v>
      </c>
      <c r="F1878" s="291">
        <v>270.69999999999999</v>
      </c>
      <c r="G1878" s="37"/>
      <c r="H1878" s="43"/>
    </row>
    <row r="1879" s="2" customFormat="1" ht="16.8" customHeight="1">
      <c r="A1879" s="37"/>
      <c r="B1879" s="43"/>
      <c r="C1879" s="292" t="s">
        <v>914</v>
      </c>
      <c r="D1879" s="292" t="s">
        <v>915</v>
      </c>
      <c r="E1879" s="16" t="s">
        <v>1</v>
      </c>
      <c r="F1879" s="293">
        <v>270.69999999999999</v>
      </c>
      <c r="G1879" s="37"/>
      <c r="H1879" s="43"/>
    </row>
    <row r="1880" s="2" customFormat="1" ht="16.8" customHeight="1">
      <c r="A1880" s="37"/>
      <c r="B1880" s="43"/>
      <c r="C1880" s="288" t="s">
        <v>268</v>
      </c>
      <c r="D1880" s="289" t="s">
        <v>268</v>
      </c>
      <c r="E1880" s="290" t="s">
        <v>1</v>
      </c>
      <c r="F1880" s="291">
        <v>-0.59999999999999998</v>
      </c>
      <c r="G1880" s="37"/>
      <c r="H1880" s="43"/>
    </row>
    <row r="1881" s="2" customFormat="1" ht="16.8" customHeight="1">
      <c r="A1881" s="37"/>
      <c r="B1881" s="43"/>
      <c r="C1881" s="292" t="s">
        <v>1</v>
      </c>
      <c r="D1881" s="292" t="s">
        <v>685</v>
      </c>
      <c r="E1881" s="16" t="s">
        <v>1</v>
      </c>
      <c r="F1881" s="293">
        <v>0</v>
      </c>
      <c r="G1881" s="37"/>
      <c r="H1881" s="43"/>
    </row>
    <row r="1882" s="2" customFormat="1" ht="16.8" customHeight="1">
      <c r="A1882" s="37"/>
      <c r="B1882" s="43"/>
      <c r="C1882" s="292" t="s">
        <v>268</v>
      </c>
      <c r="D1882" s="292" t="s">
        <v>948</v>
      </c>
      <c r="E1882" s="16" t="s">
        <v>1</v>
      </c>
      <c r="F1882" s="293">
        <v>-0.59999999999999998</v>
      </c>
      <c r="G1882" s="37"/>
      <c r="H1882" s="43"/>
    </row>
    <row r="1883" s="2" customFormat="1" ht="16.8" customHeight="1">
      <c r="A1883" s="37"/>
      <c r="B1883" s="43"/>
      <c r="C1883" s="294" t="s">
        <v>2272</v>
      </c>
      <c r="D1883" s="37"/>
      <c r="E1883" s="37"/>
      <c r="F1883" s="37"/>
      <c r="G1883" s="37"/>
      <c r="H1883" s="43"/>
    </row>
    <row r="1884" s="2" customFormat="1" ht="16.8" customHeight="1">
      <c r="A1884" s="37"/>
      <c r="B1884" s="43"/>
      <c r="C1884" s="292" t="s">
        <v>941</v>
      </c>
      <c r="D1884" s="292" t="s">
        <v>942</v>
      </c>
      <c r="E1884" s="16" t="s">
        <v>356</v>
      </c>
      <c r="F1884" s="293">
        <v>2439.1280000000002</v>
      </c>
      <c r="G1884" s="37"/>
      <c r="H1884" s="43"/>
    </row>
    <row r="1885" s="2" customFormat="1" ht="16.8" customHeight="1">
      <c r="A1885" s="37"/>
      <c r="B1885" s="43"/>
      <c r="C1885" s="288" t="s">
        <v>2412</v>
      </c>
      <c r="D1885" s="289" t="s">
        <v>2412</v>
      </c>
      <c r="E1885" s="290" t="s">
        <v>1</v>
      </c>
      <c r="F1885" s="291">
        <v>119.09999999999999</v>
      </c>
      <c r="G1885" s="37"/>
      <c r="H1885" s="43"/>
    </row>
    <row r="1886" s="2" customFormat="1" ht="16.8" customHeight="1">
      <c r="A1886" s="37"/>
      <c r="B1886" s="43"/>
      <c r="C1886" s="288" t="s">
        <v>2413</v>
      </c>
      <c r="D1886" s="289" t="s">
        <v>2413</v>
      </c>
      <c r="E1886" s="290" t="s">
        <v>1</v>
      </c>
      <c r="F1886" s="291">
        <v>19.454000000000001</v>
      </c>
      <c r="G1886" s="37"/>
      <c r="H1886" s="43"/>
    </row>
    <row r="1887" s="2" customFormat="1" ht="16.8" customHeight="1">
      <c r="A1887" s="37"/>
      <c r="B1887" s="43"/>
      <c r="C1887" s="292" t="s">
        <v>2413</v>
      </c>
      <c r="D1887" s="292" t="s">
        <v>691</v>
      </c>
      <c r="E1887" s="16" t="s">
        <v>1</v>
      </c>
      <c r="F1887" s="293">
        <v>19.454000000000001</v>
      </c>
      <c r="G1887" s="37"/>
      <c r="H1887" s="43"/>
    </row>
    <row r="1888" s="2" customFormat="1" ht="16.8" customHeight="1">
      <c r="A1888" s="37"/>
      <c r="B1888" s="43"/>
      <c r="C1888" s="288" t="s">
        <v>2414</v>
      </c>
      <c r="D1888" s="289" t="s">
        <v>2414</v>
      </c>
      <c r="E1888" s="290" t="s">
        <v>1</v>
      </c>
      <c r="F1888" s="291">
        <v>19.454000000000001</v>
      </c>
      <c r="G1888" s="37"/>
      <c r="H1888" s="43"/>
    </row>
    <row r="1889" s="2" customFormat="1" ht="16.8" customHeight="1">
      <c r="A1889" s="37"/>
      <c r="B1889" s="43"/>
      <c r="C1889" s="292" t="s">
        <v>2414</v>
      </c>
      <c r="D1889" s="292" t="s">
        <v>691</v>
      </c>
      <c r="E1889" s="16" t="s">
        <v>1</v>
      </c>
      <c r="F1889" s="293">
        <v>19.454000000000001</v>
      </c>
      <c r="G1889" s="37"/>
      <c r="H1889" s="43"/>
    </row>
    <row r="1890" s="2" customFormat="1" ht="16.8" customHeight="1">
      <c r="A1890" s="37"/>
      <c r="B1890" s="43"/>
      <c r="C1890" s="288" t="s">
        <v>271</v>
      </c>
      <c r="D1890" s="289" t="s">
        <v>271</v>
      </c>
      <c r="E1890" s="290" t="s">
        <v>1</v>
      </c>
      <c r="F1890" s="291">
        <v>2.1000000000000001</v>
      </c>
      <c r="G1890" s="37"/>
      <c r="H1890" s="43"/>
    </row>
    <row r="1891" s="2" customFormat="1" ht="16.8" customHeight="1">
      <c r="A1891" s="37"/>
      <c r="B1891" s="43"/>
      <c r="C1891" s="292" t="s">
        <v>271</v>
      </c>
      <c r="D1891" s="292" t="s">
        <v>990</v>
      </c>
      <c r="E1891" s="16" t="s">
        <v>1</v>
      </c>
      <c r="F1891" s="293">
        <v>2.1000000000000001</v>
      </c>
      <c r="G1891" s="37"/>
      <c r="H1891" s="43"/>
    </row>
    <row r="1892" s="2" customFormat="1" ht="16.8" customHeight="1">
      <c r="A1892" s="37"/>
      <c r="B1892" s="43"/>
      <c r="C1892" s="294" t="s">
        <v>2272</v>
      </c>
      <c r="D1892" s="37"/>
      <c r="E1892" s="37"/>
      <c r="F1892" s="37"/>
      <c r="G1892" s="37"/>
      <c r="H1892" s="43"/>
    </row>
    <row r="1893" s="2" customFormat="1" ht="16.8" customHeight="1">
      <c r="A1893" s="37"/>
      <c r="B1893" s="43"/>
      <c r="C1893" s="292" t="s">
        <v>982</v>
      </c>
      <c r="D1893" s="292" t="s">
        <v>983</v>
      </c>
      <c r="E1893" s="16" t="s">
        <v>642</v>
      </c>
      <c r="F1893" s="293">
        <v>2319.1399999999999</v>
      </c>
      <c r="G1893" s="37"/>
      <c r="H1893" s="43"/>
    </row>
    <row r="1894" s="2" customFormat="1" ht="16.8" customHeight="1">
      <c r="A1894" s="37"/>
      <c r="B1894" s="43"/>
      <c r="C1894" s="288" t="s">
        <v>2415</v>
      </c>
      <c r="D1894" s="289" t="s">
        <v>2415</v>
      </c>
      <c r="E1894" s="290" t="s">
        <v>1</v>
      </c>
      <c r="F1894" s="291">
        <v>1226.135</v>
      </c>
      <c r="G1894" s="37"/>
      <c r="H1894" s="43"/>
    </row>
    <row r="1895" s="2" customFormat="1" ht="16.8" customHeight="1">
      <c r="A1895" s="37"/>
      <c r="B1895" s="43"/>
      <c r="C1895" s="292" t="s">
        <v>2415</v>
      </c>
      <c r="D1895" s="292" t="s">
        <v>797</v>
      </c>
      <c r="E1895" s="16" t="s">
        <v>1</v>
      </c>
      <c r="F1895" s="293">
        <v>1226.135</v>
      </c>
      <c r="G1895" s="37"/>
      <c r="H1895" s="43"/>
    </row>
    <row r="1896" s="2" customFormat="1" ht="16.8" customHeight="1">
      <c r="A1896" s="37"/>
      <c r="B1896" s="43"/>
      <c r="C1896" s="294" t="s">
        <v>2272</v>
      </c>
      <c r="D1896" s="37"/>
      <c r="E1896" s="37"/>
      <c r="F1896" s="37"/>
      <c r="G1896" s="37"/>
      <c r="H1896" s="43"/>
    </row>
    <row r="1897" s="2" customFormat="1" ht="16.8" customHeight="1">
      <c r="A1897" s="37"/>
      <c r="B1897" s="43"/>
      <c r="C1897" s="292" t="s">
        <v>1044</v>
      </c>
      <c r="D1897" s="292" t="s">
        <v>1045</v>
      </c>
      <c r="E1897" s="16" t="s">
        <v>356</v>
      </c>
      <c r="F1897" s="293">
        <v>2470.6860000000001</v>
      </c>
      <c r="G1897" s="37"/>
      <c r="H1897" s="43"/>
    </row>
    <row r="1898" s="2" customFormat="1" ht="16.8" customHeight="1">
      <c r="A1898" s="37"/>
      <c r="B1898" s="43"/>
      <c r="C1898" s="288" t="s">
        <v>274</v>
      </c>
      <c r="D1898" s="289" t="s">
        <v>274</v>
      </c>
      <c r="E1898" s="290" t="s">
        <v>1</v>
      </c>
      <c r="F1898" s="291">
        <v>92.114999999999995</v>
      </c>
      <c r="G1898" s="37"/>
      <c r="H1898" s="43"/>
    </row>
    <row r="1899" s="2" customFormat="1" ht="16.8" customHeight="1">
      <c r="A1899" s="37"/>
      <c r="B1899" s="43"/>
      <c r="C1899" s="292" t="s">
        <v>1</v>
      </c>
      <c r="D1899" s="292" t="s">
        <v>1058</v>
      </c>
      <c r="E1899" s="16" t="s">
        <v>1</v>
      </c>
      <c r="F1899" s="293">
        <v>0</v>
      </c>
      <c r="G1899" s="37"/>
      <c r="H1899" s="43"/>
    </row>
    <row r="1900" s="2" customFormat="1" ht="16.8" customHeight="1">
      <c r="A1900" s="37"/>
      <c r="B1900" s="43"/>
      <c r="C1900" s="292" t="s">
        <v>274</v>
      </c>
      <c r="D1900" s="292" t="s">
        <v>1059</v>
      </c>
      <c r="E1900" s="16" t="s">
        <v>1</v>
      </c>
      <c r="F1900" s="293">
        <v>92.114999999999995</v>
      </c>
      <c r="G1900" s="37"/>
      <c r="H1900" s="43"/>
    </row>
    <row r="1901" s="2" customFormat="1" ht="16.8" customHeight="1">
      <c r="A1901" s="37"/>
      <c r="B1901" s="43"/>
      <c r="C1901" s="294" t="s">
        <v>2272</v>
      </c>
      <c r="D1901" s="37"/>
      <c r="E1901" s="37"/>
      <c r="F1901" s="37"/>
      <c r="G1901" s="37"/>
      <c r="H1901" s="43"/>
    </row>
    <row r="1902" s="2" customFormat="1" ht="16.8" customHeight="1">
      <c r="A1902" s="37"/>
      <c r="B1902" s="43"/>
      <c r="C1902" s="292" t="s">
        <v>1048</v>
      </c>
      <c r="D1902" s="292" t="s">
        <v>1049</v>
      </c>
      <c r="E1902" s="16" t="s">
        <v>356</v>
      </c>
      <c r="F1902" s="293">
        <v>195.69399999999999</v>
      </c>
      <c r="G1902" s="37"/>
      <c r="H1902" s="43"/>
    </row>
    <row r="1903" s="2" customFormat="1" ht="16.8" customHeight="1">
      <c r="A1903" s="37"/>
      <c r="B1903" s="43"/>
      <c r="C1903" s="288" t="s">
        <v>2416</v>
      </c>
      <c r="D1903" s="289" t="s">
        <v>2416</v>
      </c>
      <c r="E1903" s="290" t="s">
        <v>1</v>
      </c>
      <c r="F1903" s="291">
        <v>9.4190000000000005</v>
      </c>
      <c r="G1903" s="37"/>
      <c r="H1903" s="43"/>
    </row>
    <row r="1904" s="2" customFormat="1" ht="16.8" customHeight="1">
      <c r="A1904" s="37"/>
      <c r="B1904" s="43"/>
      <c r="C1904" s="292" t="s">
        <v>2416</v>
      </c>
      <c r="D1904" s="292" t="s">
        <v>2392</v>
      </c>
      <c r="E1904" s="16" t="s">
        <v>1</v>
      </c>
      <c r="F1904" s="293">
        <v>9.4190000000000005</v>
      </c>
      <c r="G1904" s="37"/>
      <c r="H1904" s="43"/>
    </row>
    <row r="1905" s="2" customFormat="1" ht="16.8" customHeight="1">
      <c r="A1905" s="37"/>
      <c r="B1905" s="43"/>
      <c r="C1905" s="294" t="s">
        <v>2272</v>
      </c>
      <c r="D1905" s="37"/>
      <c r="E1905" s="37"/>
      <c r="F1905" s="37"/>
      <c r="G1905" s="37"/>
      <c r="H1905" s="43"/>
    </row>
    <row r="1906" s="2" customFormat="1" ht="16.8" customHeight="1">
      <c r="A1906" s="37"/>
      <c r="B1906" s="43"/>
      <c r="C1906" s="292" t="s">
        <v>1089</v>
      </c>
      <c r="D1906" s="292" t="s">
        <v>1090</v>
      </c>
      <c r="E1906" s="16" t="s">
        <v>356</v>
      </c>
      <c r="F1906" s="293">
        <v>25.881</v>
      </c>
      <c r="G1906" s="37"/>
      <c r="H1906" s="43"/>
    </row>
    <row r="1907" s="2" customFormat="1" ht="16.8" customHeight="1">
      <c r="A1907" s="37"/>
      <c r="B1907" s="43"/>
      <c r="C1907" s="288" t="s">
        <v>277</v>
      </c>
      <c r="D1907" s="289" t="s">
        <v>277</v>
      </c>
      <c r="E1907" s="290" t="s">
        <v>1</v>
      </c>
      <c r="F1907" s="291">
        <v>6.3600000000000003</v>
      </c>
      <c r="G1907" s="37"/>
      <c r="H1907" s="43"/>
    </row>
    <row r="1908" s="2" customFormat="1" ht="16.8" customHeight="1">
      <c r="A1908" s="37"/>
      <c r="B1908" s="43"/>
      <c r="C1908" s="292" t="s">
        <v>277</v>
      </c>
      <c r="D1908" s="292" t="s">
        <v>1109</v>
      </c>
      <c r="E1908" s="16" t="s">
        <v>1</v>
      </c>
      <c r="F1908" s="293">
        <v>6.3600000000000003</v>
      </c>
      <c r="G1908" s="37"/>
      <c r="H1908" s="43"/>
    </row>
    <row r="1909" s="2" customFormat="1" ht="16.8" customHeight="1">
      <c r="A1909" s="37"/>
      <c r="B1909" s="43"/>
      <c r="C1909" s="294" t="s">
        <v>2272</v>
      </c>
      <c r="D1909" s="37"/>
      <c r="E1909" s="37"/>
      <c r="F1909" s="37"/>
      <c r="G1909" s="37"/>
      <c r="H1909" s="43"/>
    </row>
    <row r="1910" s="2" customFormat="1" ht="16.8" customHeight="1">
      <c r="A1910" s="37"/>
      <c r="B1910" s="43"/>
      <c r="C1910" s="292" t="s">
        <v>1101</v>
      </c>
      <c r="D1910" s="292" t="s">
        <v>1102</v>
      </c>
      <c r="E1910" s="16" t="s">
        <v>781</v>
      </c>
      <c r="F1910" s="293">
        <v>2552.5120000000002</v>
      </c>
      <c r="G1910" s="37"/>
      <c r="H1910" s="43"/>
    </row>
    <row r="1911" s="2" customFormat="1" ht="16.8" customHeight="1">
      <c r="A1911" s="37"/>
      <c r="B1911" s="43"/>
      <c r="C1911" s="288" t="s">
        <v>280</v>
      </c>
      <c r="D1911" s="289" t="s">
        <v>280</v>
      </c>
      <c r="E1911" s="290" t="s">
        <v>1</v>
      </c>
      <c r="F1911" s="291">
        <v>1226.135</v>
      </c>
      <c r="G1911" s="37"/>
      <c r="H1911" s="43"/>
    </row>
    <row r="1912" s="2" customFormat="1" ht="16.8" customHeight="1">
      <c r="A1912" s="37"/>
      <c r="B1912" s="43"/>
      <c r="C1912" s="292" t="s">
        <v>280</v>
      </c>
      <c r="D1912" s="292" t="s">
        <v>797</v>
      </c>
      <c r="E1912" s="16" t="s">
        <v>1</v>
      </c>
      <c r="F1912" s="293">
        <v>1226.135</v>
      </c>
      <c r="G1912" s="37"/>
      <c r="H1912" s="43"/>
    </row>
    <row r="1913" s="2" customFormat="1" ht="16.8" customHeight="1">
      <c r="A1913" s="37"/>
      <c r="B1913" s="43"/>
      <c r="C1913" s="294" t="s">
        <v>2272</v>
      </c>
      <c r="D1913" s="37"/>
      <c r="E1913" s="37"/>
      <c r="F1913" s="37"/>
      <c r="G1913" s="37"/>
      <c r="H1913" s="43"/>
    </row>
    <row r="1914" s="2" customFormat="1" ht="16.8" customHeight="1">
      <c r="A1914" s="37"/>
      <c r="B1914" s="43"/>
      <c r="C1914" s="292" t="s">
        <v>1123</v>
      </c>
      <c r="D1914" s="292" t="s">
        <v>1124</v>
      </c>
      <c r="E1914" s="16" t="s">
        <v>781</v>
      </c>
      <c r="F1914" s="293">
        <v>2731.5970000000002</v>
      </c>
      <c r="G1914" s="37"/>
      <c r="H1914" s="43"/>
    </row>
    <row r="1915" s="2" customFormat="1" ht="16.8" customHeight="1">
      <c r="A1915" s="37"/>
      <c r="B1915" s="43"/>
      <c r="C1915" s="288" t="s">
        <v>1174</v>
      </c>
      <c r="D1915" s="289" t="s">
        <v>1174</v>
      </c>
      <c r="E1915" s="290" t="s">
        <v>1</v>
      </c>
      <c r="F1915" s="291">
        <v>333.14999999999998</v>
      </c>
      <c r="G1915" s="37"/>
      <c r="H1915" s="43"/>
    </row>
    <row r="1916" s="2" customFormat="1" ht="16.8" customHeight="1">
      <c r="A1916" s="37"/>
      <c r="B1916" s="43"/>
      <c r="C1916" s="292" t="s">
        <v>1174</v>
      </c>
      <c r="D1916" s="292" t="s">
        <v>1175</v>
      </c>
      <c r="E1916" s="16" t="s">
        <v>1</v>
      </c>
      <c r="F1916" s="293">
        <v>333.14999999999998</v>
      </c>
      <c r="G1916" s="37"/>
      <c r="H1916" s="43"/>
    </row>
    <row r="1917" s="2" customFormat="1" ht="16.8" customHeight="1">
      <c r="A1917" s="37"/>
      <c r="B1917" s="43"/>
      <c r="C1917" s="288" t="s">
        <v>283</v>
      </c>
      <c r="D1917" s="289" t="s">
        <v>283</v>
      </c>
      <c r="E1917" s="290" t="s">
        <v>1</v>
      </c>
      <c r="F1917" s="291">
        <v>22.440000000000001</v>
      </c>
      <c r="G1917" s="37"/>
      <c r="H1917" s="43"/>
    </row>
    <row r="1918" s="2" customFormat="1" ht="16.8" customHeight="1">
      <c r="A1918" s="37"/>
      <c r="B1918" s="43"/>
      <c r="C1918" s="292" t="s">
        <v>283</v>
      </c>
      <c r="D1918" s="292" t="s">
        <v>1184</v>
      </c>
      <c r="E1918" s="16" t="s">
        <v>1</v>
      </c>
      <c r="F1918" s="293">
        <v>22.440000000000001</v>
      </c>
      <c r="G1918" s="37"/>
      <c r="H1918" s="43"/>
    </row>
    <row r="1919" s="2" customFormat="1" ht="16.8" customHeight="1">
      <c r="A1919" s="37"/>
      <c r="B1919" s="43"/>
      <c r="C1919" s="294" t="s">
        <v>2272</v>
      </c>
      <c r="D1919" s="37"/>
      <c r="E1919" s="37"/>
      <c r="F1919" s="37"/>
      <c r="G1919" s="37"/>
      <c r="H1919" s="43"/>
    </row>
    <row r="1920" s="2" customFormat="1" ht="16.8" customHeight="1">
      <c r="A1920" s="37"/>
      <c r="B1920" s="43"/>
      <c r="C1920" s="292" t="s">
        <v>1177</v>
      </c>
      <c r="D1920" s="292" t="s">
        <v>1178</v>
      </c>
      <c r="E1920" s="16" t="s">
        <v>356</v>
      </c>
      <c r="F1920" s="293">
        <v>484.20800000000003</v>
      </c>
      <c r="G1920" s="37"/>
      <c r="H1920" s="43"/>
    </row>
    <row r="1921" s="2" customFormat="1" ht="16.8" customHeight="1">
      <c r="A1921" s="37"/>
      <c r="B1921" s="43"/>
      <c r="C1921" s="288" t="s">
        <v>1936</v>
      </c>
      <c r="D1921" s="289" t="s">
        <v>1936</v>
      </c>
      <c r="E1921" s="290" t="s">
        <v>1</v>
      </c>
      <c r="F1921" s="291">
        <v>49.079999999999998</v>
      </c>
      <c r="G1921" s="37"/>
      <c r="H1921" s="43"/>
    </row>
    <row r="1922" s="2" customFormat="1" ht="16.8" customHeight="1">
      <c r="A1922" s="37"/>
      <c r="B1922" s="43"/>
      <c r="C1922" s="292" t="s">
        <v>1936</v>
      </c>
      <c r="D1922" s="292" t="s">
        <v>1937</v>
      </c>
      <c r="E1922" s="16" t="s">
        <v>1</v>
      </c>
      <c r="F1922" s="293">
        <v>49.079999999999998</v>
      </c>
      <c r="G1922" s="37"/>
      <c r="H1922" s="43"/>
    </row>
    <row r="1923" s="2" customFormat="1" ht="16.8" customHeight="1">
      <c r="A1923" s="37"/>
      <c r="B1923" s="43"/>
      <c r="C1923" s="288" t="s">
        <v>2417</v>
      </c>
      <c r="D1923" s="289" t="s">
        <v>2417</v>
      </c>
      <c r="E1923" s="290" t="s">
        <v>1</v>
      </c>
      <c r="F1923" s="291">
        <v>9.4190000000000005</v>
      </c>
      <c r="G1923" s="37"/>
      <c r="H1923" s="43"/>
    </row>
    <row r="1924" s="2" customFormat="1" ht="16.8" customHeight="1">
      <c r="A1924" s="37"/>
      <c r="B1924" s="43"/>
      <c r="C1924" s="292" t="s">
        <v>2417</v>
      </c>
      <c r="D1924" s="292" t="s">
        <v>2392</v>
      </c>
      <c r="E1924" s="16" t="s">
        <v>1</v>
      </c>
      <c r="F1924" s="293">
        <v>9.4190000000000005</v>
      </c>
      <c r="G1924" s="37"/>
      <c r="H1924" s="43"/>
    </row>
    <row r="1925" s="2" customFormat="1" ht="16.8" customHeight="1">
      <c r="A1925" s="37"/>
      <c r="B1925" s="43"/>
      <c r="C1925" s="294" t="s">
        <v>2272</v>
      </c>
      <c r="D1925" s="37"/>
      <c r="E1925" s="37"/>
      <c r="F1925" s="37"/>
      <c r="G1925" s="37"/>
      <c r="H1925" s="43"/>
    </row>
    <row r="1926" s="2" customFormat="1" ht="16.8" customHeight="1">
      <c r="A1926" s="37"/>
      <c r="B1926" s="43"/>
      <c r="C1926" s="292" t="s">
        <v>1939</v>
      </c>
      <c r="D1926" s="292" t="s">
        <v>1940</v>
      </c>
      <c r="E1926" s="16" t="s">
        <v>356</v>
      </c>
      <c r="F1926" s="293">
        <v>25.881</v>
      </c>
      <c r="G1926" s="37"/>
      <c r="H1926" s="43"/>
    </row>
    <row r="1927" s="2" customFormat="1" ht="16.8" customHeight="1">
      <c r="A1927" s="37"/>
      <c r="B1927" s="43"/>
      <c r="C1927" s="288" t="s">
        <v>2418</v>
      </c>
      <c r="D1927" s="289" t="s">
        <v>2418</v>
      </c>
      <c r="E1927" s="290" t="s">
        <v>1</v>
      </c>
      <c r="F1927" s="291">
        <v>3.0249999999999999</v>
      </c>
      <c r="G1927" s="37"/>
      <c r="H1927" s="43"/>
    </row>
    <row r="1928" s="2" customFormat="1" ht="16.8" customHeight="1">
      <c r="A1928" s="37"/>
      <c r="B1928" s="43"/>
      <c r="C1928" s="292" t="s">
        <v>2418</v>
      </c>
      <c r="D1928" s="292" t="s">
        <v>2419</v>
      </c>
      <c r="E1928" s="16" t="s">
        <v>1</v>
      </c>
      <c r="F1928" s="293">
        <v>3.0249999999999999</v>
      </c>
      <c r="G1928" s="37"/>
      <c r="H1928" s="43"/>
    </row>
    <row r="1929" s="2" customFormat="1" ht="16.8" customHeight="1">
      <c r="A1929" s="37"/>
      <c r="B1929" s="43"/>
      <c r="C1929" s="294" t="s">
        <v>2272</v>
      </c>
      <c r="D1929" s="37"/>
      <c r="E1929" s="37"/>
      <c r="F1929" s="37"/>
      <c r="G1929" s="37"/>
      <c r="H1929" s="43"/>
    </row>
    <row r="1930" s="2" customFormat="1" ht="16.8" customHeight="1">
      <c r="A1930" s="37"/>
      <c r="B1930" s="43"/>
      <c r="C1930" s="292" t="s">
        <v>1962</v>
      </c>
      <c r="D1930" s="292" t="s">
        <v>1963</v>
      </c>
      <c r="E1930" s="16" t="s">
        <v>356</v>
      </c>
      <c r="F1930" s="293">
        <v>60.810000000000002</v>
      </c>
      <c r="G1930" s="37"/>
      <c r="H1930" s="43"/>
    </row>
    <row r="1931" s="2" customFormat="1" ht="16.8" customHeight="1">
      <c r="A1931" s="37"/>
      <c r="B1931" s="43"/>
      <c r="C1931" s="288" t="s">
        <v>2420</v>
      </c>
      <c r="D1931" s="289" t="s">
        <v>2420</v>
      </c>
      <c r="E1931" s="290" t="s">
        <v>1</v>
      </c>
      <c r="F1931" s="291">
        <v>9.4190000000000005</v>
      </c>
      <c r="G1931" s="37"/>
      <c r="H1931" s="43"/>
    </row>
    <row r="1932" s="2" customFormat="1" ht="16.8" customHeight="1">
      <c r="A1932" s="37"/>
      <c r="B1932" s="43"/>
      <c r="C1932" s="292" t="s">
        <v>2420</v>
      </c>
      <c r="D1932" s="292" t="s">
        <v>2392</v>
      </c>
      <c r="E1932" s="16" t="s">
        <v>1</v>
      </c>
      <c r="F1932" s="293">
        <v>9.4190000000000005</v>
      </c>
      <c r="G1932" s="37"/>
      <c r="H1932" s="43"/>
    </row>
    <row r="1933" s="2" customFormat="1" ht="16.8" customHeight="1">
      <c r="A1933" s="37"/>
      <c r="B1933" s="43"/>
      <c r="C1933" s="294" t="s">
        <v>2272</v>
      </c>
      <c r="D1933" s="37"/>
      <c r="E1933" s="37"/>
      <c r="F1933" s="37"/>
      <c r="G1933" s="37"/>
      <c r="H1933" s="43"/>
    </row>
    <row r="1934" s="2" customFormat="1" ht="16.8" customHeight="1">
      <c r="A1934" s="37"/>
      <c r="B1934" s="43"/>
      <c r="C1934" s="292" t="s">
        <v>1966</v>
      </c>
      <c r="D1934" s="292" t="s">
        <v>1967</v>
      </c>
      <c r="E1934" s="16" t="s">
        <v>356</v>
      </c>
      <c r="F1934" s="293">
        <v>103.596</v>
      </c>
      <c r="G1934" s="37"/>
      <c r="H1934" s="43"/>
    </row>
    <row r="1935" s="2" customFormat="1" ht="16.8" customHeight="1">
      <c r="A1935" s="37"/>
      <c r="B1935" s="43"/>
      <c r="C1935" s="288" t="s">
        <v>2421</v>
      </c>
      <c r="D1935" s="289" t="s">
        <v>2421</v>
      </c>
      <c r="E1935" s="290" t="s">
        <v>1</v>
      </c>
      <c r="F1935" s="291">
        <v>3.0249999999999999</v>
      </c>
      <c r="G1935" s="37"/>
      <c r="H1935" s="43"/>
    </row>
    <row r="1936" s="2" customFormat="1" ht="16.8" customHeight="1">
      <c r="A1936" s="37"/>
      <c r="B1936" s="43"/>
      <c r="C1936" s="292" t="s">
        <v>2421</v>
      </c>
      <c r="D1936" s="292" t="s">
        <v>2419</v>
      </c>
      <c r="E1936" s="16" t="s">
        <v>1</v>
      </c>
      <c r="F1936" s="293">
        <v>3.0249999999999999</v>
      </c>
      <c r="G1936" s="37"/>
      <c r="H1936" s="43"/>
    </row>
    <row r="1937" s="2" customFormat="1" ht="16.8" customHeight="1">
      <c r="A1937" s="37"/>
      <c r="B1937" s="43"/>
      <c r="C1937" s="294" t="s">
        <v>2272</v>
      </c>
      <c r="D1937" s="37"/>
      <c r="E1937" s="37"/>
      <c r="F1937" s="37"/>
      <c r="G1937" s="37"/>
      <c r="H1937" s="43"/>
    </row>
    <row r="1938" s="2" customFormat="1" ht="16.8" customHeight="1">
      <c r="A1938" s="37"/>
      <c r="B1938" s="43"/>
      <c r="C1938" s="292" t="s">
        <v>1970</v>
      </c>
      <c r="D1938" s="292" t="s">
        <v>1971</v>
      </c>
      <c r="E1938" s="16" t="s">
        <v>356</v>
      </c>
      <c r="F1938" s="293">
        <v>25.881</v>
      </c>
      <c r="G1938" s="37"/>
      <c r="H1938" s="43"/>
    </row>
    <row r="1939" s="2" customFormat="1" ht="16.8" customHeight="1">
      <c r="A1939" s="37"/>
      <c r="B1939" s="43"/>
      <c r="C1939" s="288" t="s">
        <v>2422</v>
      </c>
      <c r="D1939" s="289" t="s">
        <v>2422</v>
      </c>
      <c r="E1939" s="290" t="s">
        <v>1</v>
      </c>
      <c r="F1939" s="291">
        <v>3.0249999999999999</v>
      </c>
      <c r="G1939" s="37"/>
      <c r="H1939" s="43"/>
    </row>
    <row r="1940" s="2" customFormat="1" ht="16.8" customHeight="1">
      <c r="A1940" s="37"/>
      <c r="B1940" s="43"/>
      <c r="C1940" s="292" t="s">
        <v>2422</v>
      </c>
      <c r="D1940" s="292" t="s">
        <v>2419</v>
      </c>
      <c r="E1940" s="16" t="s">
        <v>1</v>
      </c>
      <c r="F1940" s="293">
        <v>3.0249999999999999</v>
      </c>
      <c r="G1940" s="37"/>
      <c r="H1940" s="43"/>
    </row>
    <row r="1941" s="2" customFormat="1" ht="16.8" customHeight="1">
      <c r="A1941" s="37"/>
      <c r="B1941" s="43"/>
      <c r="C1941" s="294" t="s">
        <v>2272</v>
      </c>
      <c r="D1941" s="37"/>
      <c r="E1941" s="37"/>
      <c r="F1941" s="37"/>
      <c r="G1941" s="37"/>
      <c r="H1941" s="43"/>
    </row>
    <row r="1942" s="2" customFormat="1" ht="16.8" customHeight="1">
      <c r="A1942" s="37"/>
      <c r="B1942" s="43"/>
      <c r="C1942" s="292" t="s">
        <v>1988</v>
      </c>
      <c r="D1942" s="292" t="s">
        <v>1989</v>
      </c>
      <c r="E1942" s="16" t="s">
        <v>356</v>
      </c>
      <c r="F1942" s="293">
        <v>60.810000000000002</v>
      </c>
      <c r="G1942" s="37"/>
      <c r="H1942" s="43"/>
    </row>
    <row r="1943" s="2" customFormat="1" ht="16.8" customHeight="1">
      <c r="A1943" s="37"/>
      <c r="B1943" s="43"/>
      <c r="C1943" s="288" t="s">
        <v>2423</v>
      </c>
      <c r="D1943" s="289" t="s">
        <v>2423</v>
      </c>
      <c r="E1943" s="290" t="s">
        <v>1</v>
      </c>
      <c r="F1943" s="291">
        <v>3.0249999999999999</v>
      </c>
      <c r="G1943" s="37"/>
      <c r="H1943" s="43"/>
    </row>
    <row r="1944" s="2" customFormat="1" ht="16.8" customHeight="1">
      <c r="A1944" s="37"/>
      <c r="B1944" s="43"/>
      <c r="C1944" s="292" t="s">
        <v>2423</v>
      </c>
      <c r="D1944" s="292" t="s">
        <v>2419</v>
      </c>
      <c r="E1944" s="16" t="s">
        <v>1</v>
      </c>
      <c r="F1944" s="293">
        <v>3.0249999999999999</v>
      </c>
      <c r="G1944" s="37"/>
      <c r="H1944" s="43"/>
    </row>
    <row r="1945" s="2" customFormat="1" ht="16.8" customHeight="1">
      <c r="A1945" s="37"/>
      <c r="B1945" s="43"/>
      <c r="C1945" s="294" t="s">
        <v>2272</v>
      </c>
      <c r="D1945" s="37"/>
      <c r="E1945" s="37"/>
      <c r="F1945" s="37"/>
      <c r="G1945" s="37"/>
      <c r="H1945" s="43"/>
    </row>
    <row r="1946" s="2" customFormat="1" ht="16.8" customHeight="1">
      <c r="A1946" s="37"/>
      <c r="B1946" s="43"/>
      <c r="C1946" s="292" t="s">
        <v>1992</v>
      </c>
      <c r="D1946" s="292" t="s">
        <v>1993</v>
      </c>
      <c r="E1946" s="16" t="s">
        <v>356</v>
      </c>
      <c r="F1946" s="293">
        <v>25.881</v>
      </c>
      <c r="G1946" s="37"/>
      <c r="H1946" s="43"/>
    </row>
    <row r="1947" s="2" customFormat="1" ht="16.8" customHeight="1">
      <c r="A1947" s="37"/>
      <c r="B1947" s="43"/>
      <c r="C1947" s="288" t="s">
        <v>2424</v>
      </c>
      <c r="D1947" s="289" t="s">
        <v>2424</v>
      </c>
      <c r="E1947" s="290" t="s">
        <v>1</v>
      </c>
      <c r="F1947" s="291">
        <v>3.0249999999999999</v>
      </c>
      <c r="G1947" s="37"/>
      <c r="H1947" s="43"/>
    </row>
    <row r="1948" s="2" customFormat="1" ht="16.8" customHeight="1">
      <c r="A1948" s="37"/>
      <c r="B1948" s="43"/>
      <c r="C1948" s="292" t="s">
        <v>2424</v>
      </c>
      <c r="D1948" s="292" t="s">
        <v>2419</v>
      </c>
      <c r="E1948" s="16" t="s">
        <v>1</v>
      </c>
      <c r="F1948" s="293">
        <v>3.0249999999999999</v>
      </c>
      <c r="G1948" s="37"/>
      <c r="H1948" s="43"/>
    </row>
    <row r="1949" s="2" customFormat="1" ht="16.8" customHeight="1">
      <c r="A1949" s="37"/>
      <c r="B1949" s="43"/>
      <c r="C1949" s="294" t="s">
        <v>2272</v>
      </c>
      <c r="D1949" s="37"/>
      <c r="E1949" s="37"/>
      <c r="F1949" s="37"/>
      <c r="G1949" s="37"/>
      <c r="H1949" s="43"/>
    </row>
    <row r="1950" s="2" customFormat="1" ht="16.8" customHeight="1">
      <c r="A1950" s="37"/>
      <c r="B1950" s="43"/>
      <c r="C1950" s="292" t="s">
        <v>2010</v>
      </c>
      <c r="D1950" s="292" t="s">
        <v>2011</v>
      </c>
      <c r="E1950" s="16" t="s">
        <v>356</v>
      </c>
      <c r="F1950" s="293">
        <v>60.810000000000002</v>
      </c>
      <c r="G1950" s="37"/>
      <c r="H1950" s="43"/>
    </row>
    <row r="1951" s="2" customFormat="1" ht="16.8" customHeight="1">
      <c r="A1951" s="37"/>
      <c r="B1951" s="43"/>
      <c r="C1951" s="288" t="s">
        <v>2425</v>
      </c>
      <c r="D1951" s="289" t="s">
        <v>2425</v>
      </c>
      <c r="E1951" s="290" t="s">
        <v>1</v>
      </c>
      <c r="F1951" s="291">
        <v>3.0249999999999999</v>
      </c>
      <c r="G1951" s="37"/>
      <c r="H1951" s="43"/>
    </row>
    <row r="1952" s="2" customFormat="1" ht="16.8" customHeight="1">
      <c r="A1952" s="37"/>
      <c r="B1952" s="43"/>
      <c r="C1952" s="292" t="s">
        <v>2425</v>
      </c>
      <c r="D1952" s="292" t="s">
        <v>2419</v>
      </c>
      <c r="E1952" s="16" t="s">
        <v>1</v>
      </c>
      <c r="F1952" s="293">
        <v>3.0249999999999999</v>
      </c>
      <c r="G1952" s="37"/>
      <c r="H1952" s="43"/>
    </row>
    <row r="1953" s="2" customFormat="1" ht="16.8" customHeight="1">
      <c r="A1953" s="37"/>
      <c r="B1953" s="43"/>
      <c r="C1953" s="294" t="s">
        <v>2272</v>
      </c>
      <c r="D1953" s="37"/>
      <c r="E1953" s="37"/>
      <c r="F1953" s="37"/>
      <c r="G1953" s="37"/>
      <c r="H1953" s="43"/>
    </row>
    <row r="1954" s="2" customFormat="1" ht="16.8" customHeight="1">
      <c r="A1954" s="37"/>
      <c r="B1954" s="43"/>
      <c r="C1954" s="292" t="s">
        <v>2014</v>
      </c>
      <c r="D1954" s="292" t="s">
        <v>2015</v>
      </c>
      <c r="E1954" s="16" t="s">
        <v>356</v>
      </c>
      <c r="F1954" s="293">
        <v>60.810000000000002</v>
      </c>
      <c r="G1954" s="37"/>
      <c r="H1954" s="43"/>
    </row>
    <row r="1955" s="2" customFormat="1" ht="16.8" customHeight="1">
      <c r="A1955" s="37"/>
      <c r="B1955" s="43"/>
      <c r="C1955" s="288" t="s">
        <v>2426</v>
      </c>
      <c r="D1955" s="289" t="s">
        <v>2426</v>
      </c>
      <c r="E1955" s="290" t="s">
        <v>1</v>
      </c>
      <c r="F1955" s="291">
        <v>3.0249999999999999</v>
      </c>
      <c r="G1955" s="37"/>
      <c r="H1955" s="43"/>
    </row>
    <row r="1956" s="2" customFormat="1" ht="16.8" customHeight="1">
      <c r="A1956" s="37"/>
      <c r="B1956" s="43"/>
      <c r="C1956" s="292" t="s">
        <v>2426</v>
      </c>
      <c r="D1956" s="292" t="s">
        <v>2419</v>
      </c>
      <c r="E1956" s="16" t="s">
        <v>1</v>
      </c>
      <c r="F1956" s="293">
        <v>3.0249999999999999</v>
      </c>
      <c r="G1956" s="37"/>
      <c r="H1956" s="43"/>
    </row>
    <row r="1957" s="2" customFormat="1" ht="16.8" customHeight="1">
      <c r="A1957" s="37"/>
      <c r="B1957" s="43"/>
      <c r="C1957" s="294" t="s">
        <v>2272</v>
      </c>
      <c r="D1957" s="37"/>
      <c r="E1957" s="37"/>
      <c r="F1957" s="37"/>
      <c r="G1957" s="37"/>
      <c r="H1957" s="43"/>
    </row>
    <row r="1958" s="2" customFormat="1" ht="16.8" customHeight="1">
      <c r="A1958" s="37"/>
      <c r="B1958" s="43"/>
      <c r="C1958" s="292" t="s">
        <v>2018</v>
      </c>
      <c r="D1958" s="292" t="s">
        <v>2019</v>
      </c>
      <c r="E1958" s="16" t="s">
        <v>356</v>
      </c>
      <c r="F1958" s="293">
        <v>60.810000000000002</v>
      </c>
      <c r="G1958" s="37"/>
      <c r="H1958" s="43"/>
    </row>
    <row r="1959" s="2" customFormat="1" ht="16.8" customHeight="1">
      <c r="A1959" s="37"/>
      <c r="B1959" s="43"/>
      <c r="C1959" s="288" t="s">
        <v>2427</v>
      </c>
      <c r="D1959" s="289" t="s">
        <v>2427</v>
      </c>
      <c r="E1959" s="290" t="s">
        <v>1</v>
      </c>
      <c r="F1959" s="291">
        <v>3.0249999999999999</v>
      </c>
      <c r="G1959" s="37"/>
      <c r="H1959" s="43"/>
    </row>
    <row r="1960" s="2" customFormat="1" ht="16.8" customHeight="1">
      <c r="A1960" s="37"/>
      <c r="B1960" s="43"/>
      <c r="C1960" s="292" t="s">
        <v>2427</v>
      </c>
      <c r="D1960" s="292" t="s">
        <v>2419</v>
      </c>
      <c r="E1960" s="16" t="s">
        <v>1</v>
      </c>
      <c r="F1960" s="293">
        <v>3.0249999999999999</v>
      </c>
      <c r="G1960" s="37"/>
      <c r="H1960" s="43"/>
    </row>
    <row r="1961" s="2" customFormat="1" ht="16.8" customHeight="1">
      <c r="A1961" s="37"/>
      <c r="B1961" s="43"/>
      <c r="C1961" s="294" t="s">
        <v>2272</v>
      </c>
      <c r="D1961" s="37"/>
      <c r="E1961" s="37"/>
      <c r="F1961" s="37"/>
      <c r="G1961" s="37"/>
      <c r="H1961" s="43"/>
    </row>
    <row r="1962" s="2" customFormat="1" ht="16.8" customHeight="1">
      <c r="A1962" s="37"/>
      <c r="B1962" s="43"/>
      <c r="C1962" s="292" t="s">
        <v>2021</v>
      </c>
      <c r="D1962" s="292" t="s">
        <v>2022</v>
      </c>
      <c r="E1962" s="16" t="s">
        <v>356</v>
      </c>
      <c r="F1962" s="293">
        <v>60.810000000000002</v>
      </c>
      <c r="G1962" s="37"/>
      <c r="H1962" s="43"/>
    </row>
    <row r="1963" s="2" customFormat="1" ht="16.8" customHeight="1">
      <c r="A1963" s="37"/>
      <c r="B1963" s="43"/>
      <c r="C1963" s="288" t="s">
        <v>2428</v>
      </c>
      <c r="D1963" s="289" t="s">
        <v>2428</v>
      </c>
      <c r="E1963" s="290" t="s">
        <v>1</v>
      </c>
      <c r="F1963" s="291">
        <v>2887.002</v>
      </c>
      <c r="G1963" s="37"/>
      <c r="H1963" s="43"/>
    </row>
    <row r="1964" s="2" customFormat="1" ht="16.8" customHeight="1">
      <c r="A1964" s="37"/>
      <c r="B1964" s="43"/>
      <c r="C1964" s="292" t="s">
        <v>2428</v>
      </c>
      <c r="D1964" s="292" t="s">
        <v>2429</v>
      </c>
      <c r="E1964" s="16" t="s">
        <v>1</v>
      </c>
      <c r="F1964" s="293">
        <v>2887.002</v>
      </c>
      <c r="G1964" s="37"/>
      <c r="H1964" s="43"/>
    </row>
    <row r="1965" s="2" customFormat="1" ht="16.8" customHeight="1">
      <c r="A1965" s="37"/>
      <c r="B1965" s="43"/>
      <c r="C1965" s="288" t="s">
        <v>2430</v>
      </c>
      <c r="D1965" s="289" t="s">
        <v>2430</v>
      </c>
      <c r="E1965" s="290" t="s">
        <v>1</v>
      </c>
      <c r="F1965" s="291">
        <v>2887.002</v>
      </c>
      <c r="G1965" s="37"/>
      <c r="H1965" s="43"/>
    </row>
    <row r="1966" s="2" customFormat="1" ht="16.8" customHeight="1">
      <c r="A1966" s="37"/>
      <c r="B1966" s="43"/>
      <c r="C1966" s="292" t="s">
        <v>2430</v>
      </c>
      <c r="D1966" s="292" t="s">
        <v>2431</v>
      </c>
      <c r="E1966" s="16" t="s">
        <v>1</v>
      </c>
      <c r="F1966" s="293">
        <v>2887.002</v>
      </c>
      <c r="G1966" s="37"/>
      <c r="H1966" s="43"/>
    </row>
    <row r="1967" s="2" customFormat="1" ht="16.8" customHeight="1">
      <c r="A1967" s="37"/>
      <c r="B1967" s="43"/>
      <c r="C1967" s="288" t="s">
        <v>2054</v>
      </c>
      <c r="D1967" s="289" t="s">
        <v>2054</v>
      </c>
      <c r="E1967" s="290" t="s">
        <v>1</v>
      </c>
      <c r="F1967" s="291">
        <v>2887.002</v>
      </c>
      <c r="G1967" s="37"/>
      <c r="H1967" s="43"/>
    </row>
    <row r="1968" s="2" customFormat="1" ht="16.8" customHeight="1">
      <c r="A1968" s="37"/>
      <c r="B1968" s="43"/>
      <c r="C1968" s="292" t="s">
        <v>2054</v>
      </c>
      <c r="D1968" s="292" t="s">
        <v>2055</v>
      </c>
      <c r="E1968" s="16" t="s">
        <v>1</v>
      </c>
      <c r="F1968" s="293">
        <v>2887.002</v>
      </c>
      <c r="G1968" s="37"/>
      <c r="H1968" s="43"/>
    </row>
    <row r="1969" s="2" customFormat="1" ht="16.8" customHeight="1">
      <c r="A1969" s="37"/>
      <c r="B1969" s="43"/>
      <c r="C1969" s="288" t="s">
        <v>2068</v>
      </c>
      <c r="D1969" s="289" t="s">
        <v>2068</v>
      </c>
      <c r="E1969" s="290" t="s">
        <v>1</v>
      </c>
      <c r="F1969" s="291">
        <v>2887.002</v>
      </c>
      <c r="G1969" s="37"/>
      <c r="H1969" s="43"/>
    </row>
    <row r="1970" s="2" customFormat="1" ht="16.8" customHeight="1">
      <c r="A1970" s="37"/>
      <c r="B1970" s="43"/>
      <c r="C1970" s="292" t="s">
        <v>2068</v>
      </c>
      <c r="D1970" s="292" t="s">
        <v>2069</v>
      </c>
      <c r="E1970" s="16" t="s">
        <v>1</v>
      </c>
      <c r="F1970" s="293">
        <v>2887.002</v>
      </c>
      <c r="G1970" s="37"/>
      <c r="H1970" s="43"/>
    </row>
    <row r="1971" s="2" customFormat="1" ht="16.8" customHeight="1">
      <c r="A1971" s="37"/>
      <c r="B1971" s="43"/>
      <c r="C1971" s="288" t="s">
        <v>2432</v>
      </c>
      <c r="D1971" s="289" t="s">
        <v>2432</v>
      </c>
      <c r="E1971" s="290" t="s">
        <v>1</v>
      </c>
      <c r="F1971" s="291">
        <v>104.949</v>
      </c>
      <c r="G1971" s="37"/>
      <c r="H1971" s="43"/>
    </row>
    <row r="1972" s="2" customFormat="1" ht="16.8" customHeight="1">
      <c r="A1972" s="37"/>
      <c r="B1972" s="43"/>
      <c r="C1972" s="292" t="s">
        <v>1</v>
      </c>
      <c r="D1972" s="292" t="s">
        <v>2433</v>
      </c>
      <c r="E1972" s="16" t="s">
        <v>1</v>
      </c>
      <c r="F1972" s="293">
        <v>0</v>
      </c>
      <c r="G1972" s="37"/>
      <c r="H1972" s="43"/>
    </row>
    <row r="1973" s="2" customFormat="1" ht="16.8" customHeight="1">
      <c r="A1973" s="37"/>
      <c r="B1973" s="43"/>
      <c r="C1973" s="292" t="s">
        <v>2432</v>
      </c>
      <c r="D1973" s="292" t="s">
        <v>2434</v>
      </c>
      <c r="E1973" s="16" t="s">
        <v>1</v>
      </c>
      <c r="F1973" s="293">
        <v>104.949</v>
      </c>
      <c r="G1973" s="37"/>
      <c r="H1973" s="43"/>
    </row>
    <row r="1974" s="2" customFormat="1" ht="16.8" customHeight="1">
      <c r="A1974" s="37"/>
      <c r="B1974" s="43"/>
      <c r="C1974" s="294" t="s">
        <v>2272</v>
      </c>
      <c r="D1974" s="37"/>
      <c r="E1974" s="37"/>
      <c r="F1974" s="37"/>
      <c r="G1974" s="37"/>
      <c r="H1974" s="43"/>
    </row>
    <row r="1975" s="2" customFormat="1" ht="16.8" customHeight="1">
      <c r="A1975" s="37"/>
      <c r="B1975" s="43"/>
      <c r="C1975" s="292" t="s">
        <v>2147</v>
      </c>
      <c r="D1975" s="292" t="s">
        <v>2148</v>
      </c>
      <c r="E1975" s="16" t="s">
        <v>356</v>
      </c>
      <c r="F1975" s="293">
        <v>378.35700000000003</v>
      </c>
      <c r="G1975" s="37"/>
      <c r="H1975" s="43"/>
    </row>
    <row r="1976" s="2" customFormat="1" ht="16.8" customHeight="1">
      <c r="A1976" s="37"/>
      <c r="B1976" s="43"/>
      <c r="C1976" s="288" t="s">
        <v>2435</v>
      </c>
      <c r="D1976" s="289" t="s">
        <v>2435</v>
      </c>
      <c r="E1976" s="290" t="s">
        <v>1</v>
      </c>
      <c r="F1976" s="291">
        <v>-24.84</v>
      </c>
      <c r="G1976" s="37"/>
      <c r="H1976" s="43"/>
    </row>
    <row r="1977" s="2" customFormat="1" ht="16.8" customHeight="1">
      <c r="A1977" s="37"/>
      <c r="B1977" s="43"/>
      <c r="C1977" s="292" t="s">
        <v>2435</v>
      </c>
      <c r="D1977" s="292" t="s">
        <v>799</v>
      </c>
      <c r="E1977" s="16" t="s">
        <v>1</v>
      </c>
      <c r="F1977" s="293">
        <v>-24.84</v>
      </c>
      <c r="G1977" s="37"/>
      <c r="H1977" s="43"/>
    </row>
    <row r="1978" s="2" customFormat="1" ht="16.8" customHeight="1">
      <c r="A1978" s="37"/>
      <c r="B1978" s="43"/>
      <c r="C1978" s="294" t="s">
        <v>2272</v>
      </c>
      <c r="D1978" s="37"/>
      <c r="E1978" s="37"/>
      <c r="F1978" s="37"/>
      <c r="G1978" s="37"/>
      <c r="H1978" s="43"/>
    </row>
    <row r="1979" s="2" customFormat="1">
      <c r="A1979" s="37"/>
      <c r="B1979" s="43"/>
      <c r="C1979" s="292" t="s">
        <v>2180</v>
      </c>
      <c r="D1979" s="292" t="s">
        <v>2181</v>
      </c>
      <c r="E1979" s="16" t="s">
        <v>356</v>
      </c>
      <c r="F1979" s="293">
        <v>3064.04</v>
      </c>
      <c r="G1979" s="37"/>
      <c r="H1979" s="43"/>
    </row>
    <row r="1980" s="2" customFormat="1" ht="16.8" customHeight="1">
      <c r="A1980" s="37"/>
      <c r="B1980" s="43"/>
      <c r="C1980" s="288" t="s">
        <v>2436</v>
      </c>
      <c r="D1980" s="289" t="s">
        <v>2436</v>
      </c>
      <c r="E1980" s="290" t="s">
        <v>1</v>
      </c>
      <c r="F1980" s="291">
        <v>3.0249999999999999</v>
      </c>
      <c r="G1980" s="37"/>
      <c r="H1980" s="43"/>
    </row>
    <row r="1981" s="2" customFormat="1" ht="16.8" customHeight="1">
      <c r="A1981" s="37"/>
      <c r="B1981" s="43"/>
      <c r="C1981" s="292" t="s">
        <v>2436</v>
      </c>
      <c r="D1981" s="292" t="s">
        <v>2419</v>
      </c>
      <c r="E1981" s="16" t="s">
        <v>1</v>
      </c>
      <c r="F1981" s="293">
        <v>3.0249999999999999</v>
      </c>
      <c r="G1981" s="37"/>
      <c r="H1981" s="43"/>
    </row>
    <row r="1982" s="2" customFormat="1" ht="16.8" customHeight="1">
      <c r="A1982" s="37"/>
      <c r="B1982" s="43"/>
      <c r="C1982" s="294" t="s">
        <v>2272</v>
      </c>
      <c r="D1982" s="37"/>
      <c r="E1982" s="37"/>
      <c r="F1982" s="37"/>
      <c r="G1982" s="37"/>
      <c r="H1982" s="43"/>
    </row>
    <row r="1983" s="2" customFormat="1" ht="16.8" customHeight="1">
      <c r="A1983" s="37"/>
      <c r="B1983" s="43"/>
      <c r="C1983" s="292" t="s">
        <v>2184</v>
      </c>
      <c r="D1983" s="292" t="s">
        <v>2185</v>
      </c>
      <c r="E1983" s="16" t="s">
        <v>356</v>
      </c>
      <c r="F1983" s="293">
        <v>25.881</v>
      </c>
      <c r="G1983" s="37"/>
      <c r="H1983" s="43"/>
    </row>
    <row r="1984" s="2" customFormat="1" ht="16.8" customHeight="1">
      <c r="A1984" s="37"/>
      <c r="B1984" s="43"/>
      <c r="C1984" s="288" t="s">
        <v>286</v>
      </c>
      <c r="D1984" s="289" t="s">
        <v>286</v>
      </c>
      <c r="E1984" s="290" t="s">
        <v>1</v>
      </c>
      <c r="F1984" s="291">
        <v>21.584</v>
      </c>
      <c r="G1984" s="37"/>
      <c r="H1984" s="43"/>
    </row>
    <row r="1985" s="2" customFormat="1" ht="16.8" customHeight="1">
      <c r="A1985" s="37"/>
      <c r="B1985" s="43"/>
      <c r="C1985" s="292" t="s">
        <v>286</v>
      </c>
      <c r="D1985" s="292" t="s">
        <v>1603</v>
      </c>
      <c r="E1985" s="16" t="s">
        <v>1</v>
      </c>
      <c r="F1985" s="293">
        <v>21.584</v>
      </c>
      <c r="G1985" s="37"/>
      <c r="H1985" s="43"/>
    </row>
    <row r="1986" s="2" customFormat="1" ht="16.8" customHeight="1">
      <c r="A1986" s="37"/>
      <c r="B1986" s="43"/>
      <c r="C1986" s="294" t="s">
        <v>2272</v>
      </c>
      <c r="D1986" s="37"/>
      <c r="E1986" s="37"/>
      <c r="F1986" s="37"/>
      <c r="G1986" s="37"/>
      <c r="H1986" s="43"/>
    </row>
    <row r="1987" s="2" customFormat="1" ht="16.8" customHeight="1">
      <c r="A1987" s="37"/>
      <c r="B1987" s="43"/>
      <c r="C1987" s="292" t="s">
        <v>1598</v>
      </c>
      <c r="D1987" s="292" t="s">
        <v>1599</v>
      </c>
      <c r="E1987" s="16" t="s">
        <v>356</v>
      </c>
      <c r="F1987" s="293">
        <v>57.116</v>
      </c>
      <c r="G1987" s="37"/>
      <c r="H1987" s="43"/>
    </row>
    <row r="1988" s="2" customFormat="1" ht="16.8" customHeight="1">
      <c r="A1988" s="37"/>
      <c r="B1988" s="43"/>
      <c r="C1988" s="288" t="s">
        <v>1681</v>
      </c>
      <c r="D1988" s="289" t="s">
        <v>1681</v>
      </c>
      <c r="E1988" s="290" t="s">
        <v>1</v>
      </c>
      <c r="F1988" s="291">
        <v>60.920000000000002</v>
      </c>
      <c r="G1988" s="37"/>
      <c r="H1988" s="43"/>
    </row>
    <row r="1989" s="2" customFormat="1" ht="16.8" customHeight="1">
      <c r="A1989" s="37"/>
      <c r="B1989" s="43"/>
      <c r="C1989" s="292" t="s">
        <v>1681</v>
      </c>
      <c r="D1989" s="292" t="s">
        <v>1682</v>
      </c>
      <c r="E1989" s="16" t="s">
        <v>1</v>
      </c>
      <c r="F1989" s="293">
        <v>60.920000000000002</v>
      </c>
      <c r="G1989" s="37"/>
      <c r="H1989" s="43"/>
    </row>
    <row r="1990" s="2" customFormat="1" ht="16.8" customHeight="1">
      <c r="A1990" s="37"/>
      <c r="B1990" s="43"/>
      <c r="C1990" s="288" t="s">
        <v>288</v>
      </c>
      <c r="D1990" s="289" t="s">
        <v>288</v>
      </c>
      <c r="E1990" s="290" t="s">
        <v>1</v>
      </c>
      <c r="F1990" s="291">
        <v>72.599999999999994</v>
      </c>
      <c r="G1990" s="37"/>
      <c r="H1990" s="43"/>
    </row>
    <row r="1991" s="2" customFormat="1" ht="16.8" customHeight="1">
      <c r="A1991" s="37"/>
      <c r="B1991" s="43"/>
      <c r="C1991" s="292" t="s">
        <v>288</v>
      </c>
      <c r="D1991" s="292" t="s">
        <v>1736</v>
      </c>
      <c r="E1991" s="16" t="s">
        <v>1</v>
      </c>
      <c r="F1991" s="293">
        <v>72.599999999999994</v>
      </c>
      <c r="G1991" s="37"/>
      <c r="H1991" s="43"/>
    </row>
    <row r="1992" s="2" customFormat="1" ht="16.8" customHeight="1">
      <c r="A1992" s="37"/>
      <c r="B1992" s="43"/>
      <c r="C1992" s="294" t="s">
        <v>2272</v>
      </c>
      <c r="D1992" s="37"/>
      <c r="E1992" s="37"/>
      <c r="F1992" s="37"/>
      <c r="G1992" s="37"/>
      <c r="H1992" s="43"/>
    </row>
    <row r="1993" s="2" customFormat="1">
      <c r="A1993" s="37"/>
      <c r="B1993" s="43"/>
      <c r="C1993" s="292" t="s">
        <v>1727</v>
      </c>
      <c r="D1993" s="292" t="s">
        <v>1728</v>
      </c>
      <c r="E1993" s="16" t="s">
        <v>642</v>
      </c>
      <c r="F1993" s="293">
        <v>1289.4000000000001</v>
      </c>
      <c r="G1993" s="37"/>
      <c r="H1993" s="43"/>
    </row>
    <row r="1994" s="2" customFormat="1" ht="16.8" customHeight="1">
      <c r="A1994" s="37"/>
      <c r="B1994" s="43"/>
      <c r="C1994" s="288" t="s">
        <v>2437</v>
      </c>
      <c r="D1994" s="289" t="s">
        <v>2437</v>
      </c>
      <c r="E1994" s="290" t="s">
        <v>1</v>
      </c>
      <c r="F1994" s="291">
        <v>38.435000000000002</v>
      </c>
      <c r="G1994" s="37"/>
      <c r="H1994" s="43"/>
    </row>
    <row r="1995" s="2" customFormat="1" ht="16.8" customHeight="1">
      <c r="A1995" s="37"/>
      <c r="B1995" s="43"/>
      <c r="C1995" s="292" t="s">
        <v>2437</v>
      </c>
      <c r="D1995" s="292" t="s">
        <v>2438</v>
      </c>
      <c r="E1995" s="16" t="s">
        <v>1</v>
      </c>
      <c r="F1995" s="293">
        <v>38.435000000000002</v>
      </c>
      <c r="G1995" s="37"/>
      <c r="H1995" s="43"/>
    </row>
    <row r="1996" s="2" customFormat="1" ht="16.8" customHeight="1">
      <c r="A1996" s="37"/>
      <c r="B1996" s="43"/>
      <c r="C1996" s="288" t="s">
        <v>2439</v>
      </c>
      <c r="D1996" s="289" t="s">
        <v>2439</v>
      </c>
      <c r="E1996" s="290" t="s">
        <v>1</v>
      </c>
      <c r="F1996" s="291">
        <v>38.435000000000002</v>
      </c>
      <c r="G1996" s="37"/>
      <c r="H1996" s="43"/>
    </row>
    <row r="1997" s="2" customFormat="1" ht="16.8" customHeight="1">
      <c r="A1997" s="37"/>
      <c r="B1997" s="43"/>
      <c r="C1997" s="292" t="s">
        <v>2439</v>
      </c>
      <c r="D1997" s="292" t="s">
        <v>2440</v>
      </c>
      <c r="E1997" s="16" t="s">
        <v>1</v>
      </c>
      <c r="F1997" s="293">
        <v>38.435000000000002</v>
      </c>
      <c r="G1997" s="37"/>
      <c r="H1997" s="43"/>
    </row>
    <row r="1998" s="2" customFormat="1" ht="16.8" customHeight="1">
      <c r="A1998" s="37"/>
      <c r="B1998" s="43"/>
      <c r="C1998" s="288" t="s">
        <v>291</v>
      </c>
      <c r="D1998" s="289" t="s">
        <v>291</v>
      </c>
      <c r="E1998" s="290" t="s">
        <v>1</v>
      </c>
      <c r="F1998" s="291">
        <v>6.1440000000000001</v>
      </c>
      <c r="G1998" s="37"/>
      <c r="H1998" s="43"/>
    </row>
    <row r="1999" s="2" customFormat="1" ht="16.8" customHeight="1">
      <c r="A1999" s="37"/>
      <c r="B1999" s="43"/>
      <c r="C1999" s="292" t="s">
        <v>291</v>
      </c>
      <c r="D1999" s="292" t="s">
        <v>692</v>
      </c>
      <c r="E1999" s="16" t="s">
        <v>1</v>
      </c>
      <c r="F1999" s="293">
        <v>6.1440000000000001</v>
      </c>
      <c r="G1999" s="37"/>
      <c r="H1999" s="43"/>
    </row>
    <row r="2000" s="2" customFormat="1" ht="16.8" customHeight="1">
      <c r="A2000" s="37"/>
      <c r="B2000" s="43"/>
      <c r="C2000" s="294" t="s">
        <v>2272</v>
      </c>
      <c r="D2000" s="37"/>
      <c r="E2000" s="37"/>
      <c r="F2000" s="37"/>
      <c r="G2000" s="37"/>
      <c r="H2000" s="43"/>
    </row>
    <row r="2001" s="2" customFormat="1" ht="16.8" customHeight="1">
      <c r="A2001" s="37"/>
      <c r="B2001" s="43"/>
      <c r="C2001" s="292" t="s">
        <v>682</v>
      </c>
      <c r="D2001" s="292" t="s">
        <v>683</v>
      </c>
      <c r="E2001" s="16" t="s">
        <v>356</v>
      </c>
      <c r="F2001" s="293">
        <v>338.37799999999999</v>
      </c>
      <c r="G2001" s="37"/>
      <c r="H2001" s="43"/>
    </row>
    <row r="2002" s="2" customFormat="1" ht="16.8" customHeight="1">
      <c r="A2002" s="37"/>
      <c r="B2002" s="43"/>
      <c r="C2002" s="288" t="s">
        <v>294</v>
      </c>
      <c r="D2002" s="289" t="s">
        <v>294</v>
      </c>
      <c r="E2002" s="290" t="s">
        <v>1</v>
      </c>
      <c r="F2002" s="291">
        <v>6.1440000000000001</v>
      </c>
      <c r="G2002" s="37"/>
      <c r="H2002" s="43"/>
    </row>
    <row r="2003" s="2" customFormat="1" ht="16.8" customHeight="1">
      <c r="A2003" s="37"/>
      <c r="B2003" s="43"/>
      <c r="C2003" s="292" t="s">
        <v>294</v>
      </c>
      <c r="D2003" s="292" t="s">
        <v>692</v>
      </c>
      <c r="E2003" s="16" t="s">
        <v>1</v>
      </c>
      <c r="F2003" s="293">
        <v>6.1440000000000001</v>
      </c>
      <c r="G2003" s="37"/>
      <c r="H2003" s="43"/>
    </row>
    <row r="2004" s="2" customFormat="1" ht="16.8" customHeight="1">
      <c r="A2004" s="37"/>
      <c r="B2004" s="43"/>
      <c r="C2004" s="294" t="s">
        <v>2272</v>
      </c>
      <c r="D2004" s="37"/>
      <c r="E2004" s="37"/>
      <c r="F2004" s="37"/>
      <c r="G2004" s="37"/>
      <c r="H2004" s="43"/>
    </row>
    <row r="2005" s="2" customFormat="1" ht="16.8" customHeight="1">
      <c r="A2005" s="37"/>
      <c r="B2005" s="43"/>
      <c r="C2005" s="292" t="s">
        <v>708</v>
      </c>
      <c r="D2005" s="292" t="s">
        <v>709</v>
      </c>
      <c r="E2005" s="16" t="s">
        <v>356</v>
      </c>
      <c r="F2005" s="293">
        <v>285.97800000000001</v>
      </c>
      <c r="G2005" s="37"/>
      <c r="H2005" s="43"/>
    </row>
    <row r="2006" s="2" customFormat="1" ht="16.8" customHeight="1">
      <c r="A2006" s="37"/>
      <c r="B2006" s="43"/>
      <c r="C2006" s="288" t="s">
        <v>296</v>
      </c>
      <c r="D2006" s="289" t="s">
        <v>296</v>
      </c>
      <c r="E2006" s="290" t="s">
        <v>1</v>
      </c>
      <c r="F2006" s="291">
        <v>6.1440000000000001</v>
      </c>
      <c r="G2006" s="37"/>
      <c r="H2006" s="43"/>
    </row>
    <row r="2007" s="2" customFormat="1" ht="16.8" customHeight="1">
      <c r="A2007" s="37"/>
      <c r="B2007" s="43"/>
      <c r="C2007" s="292" t="s">
        <v>296</v>
      </c>
      <c r="D2007" s="292" t="s">
        <v>692</v>
      </c>
      <c r="E2007" s="16" t="s">
        <v>1</v>
      </c>
      <c r="F2007" s="293">
        <v>6.1440000000000001</v>
      </c>
      <c r="G2007" s="37"/>
      <c r="H2007" s="43"/>
    </row>
    <row r="2008" s="2" customFormat="1" ht="16.8" customHeight="1">
      <c r="A2008" s="37"/>
      <c r="B2008" s="43"/>
      <c r="C2008" s="294" t="s">
        <v>2272</v>
      </c>
      <c r="D2008" s="37"/>
      <c r="E2008" s="37"/>
      <c r="F2008" s="37"/>
      <c r="G2008" s="37"/>
      <c r="H2008" s="43"/>
    </row>
    <row r="2009" s="2" customFormat="1" ht="16.8" customHeight="1">
      <c r="A2009" s="37"/>
      <c r="B2009" s="43"/>
      <c r="C2009" s="292" t="s">
        <v>724</v>
      </c>
      <c r="D2009" s="292" t="s">
        <v>725</v>
      </c>
      <c r="E2009" s="16" t="s">
        <v>356</v>
      </c>
      <c r="F2009" s="293">
        <v>256.53100000000001</v>
      </c>
      <c r="G2009" s="37"/>
      <c r="H2009" s="43"/>
    </row>
    <row r="2010" s="2" customFormat="1" ht="16.8" customHeight="1">
      <c r="A2010" s="37"/>
      <c r="B2010" s="43"/>
      <c r="C2010" s="288" t="s">
        <v>298</v>
      </c>
      <c r="D2010" s="289" t="s">
        <v>298</v>
      </c>
      <c r="E2010" s="290" t="s">
        <v>1</v>
      </c>
      <c r="F2010" s="291">
        <v>6.1440000000000001</v>
      </c>
      <c r="G2010" s="37"/>
      <c r="H2010" s="43"/>
    </row>
    <row r="2011" s="2" customFormat="1" ht="16.8" customHeight="1">
      <c r="A2011" s="37"/>
      <c r="B2011" s="43"/>
      <c r="C2011" s="292" t="s">
        <v>298</v>
      </c>
      <c r="D2011" s="292" t="s">
        <v>692</v>
      </c>
      <c r="E2011" s="16" t="s">
        <v>1</v>
      </c>
      <c r="F2011" s="293">
        <v>6.1440000000000001</v>
      </c>
      <c r="G2011" s="37"/>
      <c r="H2011" s="43"/>
    </row>
    <row r="2012" s="2" customFormat="1" ht="16.8" customHeight="1">
      <c r="A2012" s="37"/>
      <c r="B2012" s="43"/>
      <c r="C2012" s="294" t="s">
        <v>2272</v>
      </c>
      <c r="D2012" s="37"/>
      <c r="E2012" s="37"/>
      <c r="F2012" s="37"/>
      <c r="G2012" s="37"/>
      <c r="H2012" s="43"/>
    </row>
    <row r="2013" s="2" customFormat="1">
      <c r="A2013" s="37"/>
      <c r="B2013" s="43"/>
      <c r="C2013" s="292" t="s">
        <v>748</v>
      </c>
      <c r="D2013" s="292" t="s">
        <v>749</v>
      </c>
      <c r="E2013" s="16" t="s">
        <v>356</v>
      </c>
      <c r="F2013" s="293">
        <v>143.714</v>
      </c>
      <c r="G2013" s="37"/>
      <c r="H2013" s="43"/>
    </row>
    <row r="2014" s="2" customFormat="1" ht="16.8" customHeight="1">
      <c r="A2014" s="37"/>
      <c r="B2014" s="43"/>
      <c r="C2014" s="288" t="s">
        <v>300</v>
      </c>
      <c r="D2014" s="289" t="s">
        <v>300</v>
      </c>
      <c r="E2014" s="290" t="s">
        <v>1</v>
      </c>
      <c r="F2014" s="291">
        <v>1.8600000000000001</v>
      </c>
      <c r="G2014" s="37"/>
      <c r="H2014" s="43"/>
    </row>
    <row r="2015" s="2" customFormat="1" ht="16.8" customHeight="1">
      <c r="A2015" s="37"/>
      <c r="B2015" s="43"/>
      <c r="C2015" s="292" t="s">
        <v>300</v>
      </c>
      <c r="D2015" s="292" t="s">
        <v>764</v>
      </c>
      <c r="E2015" s="16" t="s">
        <v>1</v>
      </c>
      <c r="F2015" s="293">
        <v>1.8600000000000001</v>
      </c>
      <c r="G2015" s="37"/>
      <c r="H2015" s="43"/>
    </row>
    <row r="2016" s="2" customFormat="1" ht="16.8" customHeight="1">
      <c r="A2016" s="37"/>
      <c r="B2016" s="43"/>
      <c r="C2016" s="294" t="s">
        <v>2272</v>
      </c>
      <c r="D2016" s="37"/>
      <c r="E2016" s="37"/>
      <c r="F2016" s="37"/>
      <c r="G2016" s="37"/>
      <c r="H2016" s="43"/>
    </row>
    <row r="2017" s="2" customFormat="1" ht="16.8" customHeight="1">
      <c r="A2017" s="37"/>
      <c r="B2017" s="43"/>
      <c r="C2017" s="292" t="s">
        <v>756</v>
      </c>
      <c r="D2017" s="292" t="s">
        <v>757</v>
      </c>
      <c r="E2017" s="16" t="s">
        <v>356</v>
      </c>
      <c r="F2017" s="293">
        <v>233.78</v>
      </c>
      <c r="G2017" s="37"/>
      <c r="H2017" s="43"/>
    </row>
    <row r="2018" s="2" customFormat="1" ht="16.8" customHeight="1">
      <c r="A2018" s="37"/>
      <c r="B2018" s="43"/>
      <c r="C2018" s="288" t="s">
        <v>302</v>
      </c>
      <c r="D2018" s="289" t="s">
        <v>302</v>
      </c>
      <c r="E2018" s="290" t="s">
        <v>1</v>
      </c>
      <c r="F2018" s="291">
        <v>6.1440000000000001</v>
      </c>
      <c r="G2018" s="37"/>
      <c r="H2018" s="43"/>
    </row>
    <row r="2019" s="2" customFormat="1" ht="16.8" customHeight="1">
      <c r="A2019" s="37"/>
      <c r="B2019" s="43"/>
      <c r="C2019" s="292" t="s">
        <v>302</v>
      </c>
      <c r="D2019" s="292" t="s">
        <v>692</v>
      </c>
      <c r="E2019" s="16" t="s">
        <v>1</v>
      </c>
      <c r="F2019" s="293">
        <v>6.1440000000000001</v>
      </c>
      <c r="G2019" s="37"/>
      <c r="H2019" s="43"/>
    </row>
    <row r="2020" s="2" customFormat="1" ht="16.8" customHeight="1">
      <c r="A2020" s="37"/>
      <c r="B2020" s="43"/>
      <c r="C2020" s="294" t="s">
        <v>2272</v>
      </c>
      <c r="D2020" s="37"/>
      <c r="E2020" s="37"/>
      <c r="F2020" s="37"/>
      <c r="G2020" s="37"/>
      <c r="H2020" s="43"/>
    </row>
    <row r="2021" s="2" customFormat="1" ht="16.8" customHeight="1">
      <c r="A2021" s="37"/>
      <c r="B2021" s="43"/>
      <c r="C2021" s="292" t="s">
        <v>779</v>
      </c>
      <c r="D2021" s="292" t="s">
        <v>780</v>
      </c>
      <c r="E2021" s="16" t="s">
        <v>781</v>
      </c>
      <c r="F2021" s="293">
        <v>291.69799999999998</v>
      </c>
      <c r="G2021" s="37"/>
      <c r="H2021" s="43"/>
    </row>
    <row r="2022" s="2" customFormat="1" ht="16.8" customHeight="1">
      <c r="A2022" s="37"/>
      <c r="B2022" s="43"/>
      <c r="C2022" s="288" t="s">
        <v>798</v>
      </c>
      <c r="D2022" s="289" t="s">
        <v>798</v>
      </c>
      <c r="E2022" s="290" t="s">
        <v>1</v>
      </c>
      <c r="F2022" s="291">
        <v>-24.84</v>
      </c>
      <c r="G2022" s="37"/>
      <c r="H2022" s="43"/>
    </row>
    <row r="2023" s="2" customFormat="1" ht="16.8" customHeight="1">
      <c r="A2023" s="37"/>
      <c r="B2023" s="43"/>
      <c r="C2023" s="292" t="s">
        <v>798</v>
      </c>
      <c r="D2023" s="292" t="s">
        <v>799</v>
      </c>
      <c r="E2023" s="16" t="s">
        <v>1</v>
      </c>
      <c r="F2023" s="293">
        <v>-24.84</v>
      </c>
      <c r="G2023" s="37"/>
      <c r="H2023" s="43"/>
    </row>
    <row r="2024" s="2" customFormat="1" ht="16.8" customHeight="1">
      <c r="A2024" s="37"/>
      <c r="B2024" s="43"/>
      <c r="C2024" s="288" t="s">
        <v>2441</v>
      </c>
      <c r="D2024" s="289" t="s">
        <v>2441</v>
      </c>
      <c r="E2024" s="290" t="s">
        <v>1</v>
      </c>
      <c r="F2024" s="291">
        <v>3.0249999999999999</v>
      </c>
      <c r="G2024" s="37"/>
      <c r="H2024" s="43"/>
    </row>
    <row r="2025" s="2" customFormat="1" ht="16.8" customHeight="1">
      <c r="A2025" s="37"/>
      <c r="B2025" s="43"/>
      <c r="C2025" s="292" t="s">
        <v>2441</v>
      </c>
      <c r="D2025" s="292" t="s">
        <v>2419</v>
      </c>
      <c r="E2025" s="16" t="s">
        <v>1</v>
      </c>
      <c r="F2025" s="293">
        <v>3.0249999999999999</v>
      </c>
      <c r="G2025" s="37"/>
      <c r="H2025" s="43"/>
    </row>
    <row r="2026" s="2" customFormat="1" ht="16.8" customHeight="1">
      <c r="A2026" s="37"/>
      <c r="B2026" s="43"/>
      <c r="C2026" s="294" t="s">
        <v>2272</v>
      </c>
      <c r="D2026" s="37"/>
      <c r="E2026" s="37"/>
      <c r="F2026" s="37"/>
      <c r="G2026" s="37"/>
      <c r="H2026" s="43"/>
    </row>
    <row r="2027" s="2" customFormat="1" ht="16.8" customHeight="1">
      <c r="A2027" s="37"/>
      <c r="B2027" s="43"/>
      <c r="C2027" s="292" t="s">
        <v>819</v>
      </c>
      <c r="D2027" s="292" t="s">
        <v>820</v>
      </c>
      <c r="E2027" s="16" t="s">
        <v>356</v>
      </c>
      <c r="F2027" s="293">
        <v>25.881</v>
      </c>
      <c r="G2027" s="37"/>
      <c r="H2027" s="43"/>
    </row>
    <row r="2028" s="2" customFormat="1" ht="16.8" customHeight="1">
      <c r="A2028" s="37"/>
      <c r="B2028" s="43"/>
      <c r="C2028" s="288" t="s">
        <v>303</v>
      </c>
      <c r="D2028" s="289" t="s">
        <v>303</v>
      </c>
      <c r="E2028" s="290" t="s">
        <v>1</v>
      </c>
      <c r="F2028" s="291">
        <v>36.600000000000001</v>
      </c>
      <c r="G2028" s="37"/>
      <c r="H2028" s="43"/>
    </row>
    <row r="2029" s="2" customFormat="1" ht="16.8" customHeight="1">
      <c r="A2029" s="37"/>
      <c r="B2029" s="43"/>
      <c r="C2029" s="292" t="s">
        <v>303</v>
      </c>
      <c r="D2029" s="292" t="s">
        <v>832</v>
      </c>
      <c r="E2029" s="16" t="s">
        <v>1</v>
      </c>
      <c r="F2029" s="293">
        <v>36.600000000000001</v>
      </c>
      <c r="G2029" s="37"/>
      <c r="H2029" s="43"/>
    </row>
    <row r="2030" s="2" customFormat="1" ht="16.8" customHeight="1">
      <c r="A2030" s="37"/>
      <c r="B2030" s="43"/>
      <c r="C2030" s="294" t="s">
        <v>2272</v>
      </c>
      <c r="D2030" s="37"/>
      <c r="E2030" s="37"/>
      <c r="F2030" s="37"/>
      <c r="G2030" s="37"/>
      <c r="H2030" s="43"/>
    </row>
    <row r="2031" s="2" customFormat="1" ht="16.8" customHeight="1">
      <c r="A2031" s="37"/>
      <c r="B2031" s="43"/>
      <c r="C2031" s="292" t="s">
        <v>823</v>
      </c>
      <c r="D2031" s="292" t="s">
        <v>824</v>
      </c>
      <c r="E2031" s="16" t="s">
        <v>642</v>
      </c>
      <c r="F2031" s="293">
        <v>1252.6500000000001</v>
      </c>
      <c r="G2031" s="37"/>
      <c r="H2031" s="43"/>
    </row>
    <row r="2032" s="2" customFormat="1" ht="16.8" customHeight="1">
      <c r="A2032" s="37"/>
      <c r="B2032" s="43"/>
      <c r="C2032" s="288" t="s">
        <v>305</v>
      </c>
      <c r="D2032" s="289" t="s">
        <v>305</v>
      </c>
      <c r="E2032" s="290" t="s">
        <v>1</v>
      </c>
      <c r="F2032" s="291">
        <v>-49.68</v>
      </c>
      <c r="G2032" s="37"/>
      <c r="H2032" s="43"/>
    </row>
    <row r="2033" s="2" customFormat="1" ht="16.8" customHeight="1">
      <c r="A2033" s="37"/>
      <c r="B2033" s="43"/>
      <c r="C2033" s="292" t="s">
        <v>305</v>
      </c>
      <c r="D2033" s="292" t="s">
        <v>854</v>
      </c>
      <c r="E2033" s="16" t="s">
        <v>1</v>
      </c>
      <c r="F2033" s="293">
        <v>-49.68</v>
      </c>
      <c r="G2033" s="37"/>
      <c r="H2033" s="43"/>
    </row>
    <row r="2034" s="2" customFormat="1" ht="16.8" customHeight="1">
      <c r="A2034" s="37"/>
      <c r="B2034" s="43"/>
      <c r="C2034" s="294" t="s">
        <v>2272</v>
      </c>
      <c r="D2034" s="37"/>
      <c r="E2034" s="37"/>
      <c r="F2034" s="37"/>
      <c r="G2034" s="37"/>
      <c r="H2034" s="43"/>
    </row>
    <row r="2035" s="2" customFormat="1" ht="16.8" customHeight="1">
      <c r="A2035" s="37"/>
      <c r="B2035" s="43"/>
      <c r="C2035" s="292" t="s">
        <v>845</v>
      </c>
      <c r="D2035" s="292" t="s">
        <v>846</v>
      </c>
      <c r="E2035" s="16" t="s">
        <v>356</v>
      </c>
      <c r="F2035" s="293">
        <v>2295.2840000000001</v>
      </c>
      <c r="G2035" s="37"/>
      <c r="H2035" s="43"/>
    </row>
    <row r="2036" s="2" customFormat="1" ht="16.8" customHeight="1">
      <c r="A2036" s="37"/>
      <c r="B2036" s="43"/>
      <c r="C2036" s="288" t="s">
        <v>884</v>
      </c>
      <c r="D2036" s="289" t="s">
        <v>884</v>
      </c>
      <c r="E2036" s="290" t="s">
        <v>1</v>
      </c>
      <c r="F2036" s="291">
        <v>2485.0030000000002</v>
      </c>
      <c r="G2036" s="37"/>
      <c r="H2036" s="43"/>
    </row>
    <row r="2037" s="2" customFormat="1" ht="16.8" customHeight="1">
      <c r="A2037" s="37"/>
      <c r="B2037" s="43"/>
      <c r="C2037" s="292" t="s">
        <v>884</v>
      </c>
      <c r="D2037" s="292" t="s">
        <v>885</v>
      </c>
      <c r="E2037" s="16" t="s">
        <v>1</v>
      </c>
      <c r="F2037" s="293">
        <v>2485.0030000000002</v>
      </c>
      <c r="G2037" s="37"/>
      <c r="H2037" s="43"/>
    </row>
    <row r="2038" s="2" customFormat="1" ht="16.8" customHeight="1">
      <c r="A2038" s="37"/>
      <c r="B2038" s="43"/>
      <c r="C2038" s="288" t="s">
        <v>307</v>
      </c>
      <c r="D2038" s="289" t="s">
        <v>307</v>
      </c>
      <c r="E2038" s="290" t="s">
        <v>1</v>
      </c>
      <c r="F2038" s="291">
        <v>1117.8</v>
      </c>
      <c r="G2038" s="37"/>
      <c r="H2038" s="43"/>
    </row>
    <row r="2039" s="2" customFormat="1" ht="16.8" customHeight="1">
      <c r="A2039" s="37"/>
      <c r="B2039" s="43"/>
      <c r="C2039" s="292" t="s">
        <v>1</v>
      </c>
      <c r="D2039" s="292" t="s">
        <v>916</v>
      </c>
      <c r="E2039" s="16" t="s">
        <v>1</v>
      </c>
      <c r="F2039" s="293">
        <v>0</v>
      </c>
      <c r="G2039" s="37"/>
      <c r="H2039" s="43"/>
    </row>
    <row r="2040" s="2" customFormat="1" ht="16.8" customHeight="1">
      <c r="A2040" s="37"/>
      <c r="B2040" s="43"/>
      <c r="C2040" s="292" t="s">
        <v>307</v>
      </c>
      <c r="D2040" s="292" t="s">
        <v>917</v>
      </c>
      <c r="E2040" s="16" t="s">
        <v>1</v>
      </c>
      <c r="F2040" s="293">
        <v>1117.8</v>
      </c>
      <c r="G2040" s="37"/>
      <c r="H2040" s="43"/>
    </row>
    <row r="2041" s="2" customFormat="1" ht="16.8" customHeight="1">
      <c r="A2041" s="37"/>
      <c r="B2041" s="43"/>
      <c r="C2041" s="294" t="s">
        <v>2272</v>
      </c>
      <c r="D2041" s="37"/>
      <c r="E2041" s="37"/>
      <c r="F2041" s="37"/>
      <c r="G2041" s="37"/>
      <c r="H2041" s="43"/>
    </row>
    <row r="2042" s="2" customFormat="1" ht="16.8" customHeight="1">
      <c r="A2042" s="37"/>
      <c r="B2042" s="43"/>
      <c r="C2042" s="292" t="s">
        <v>906</v>
      </c>
      <c r="D2042" s="292" t="s">
        <v>907</v>
      </c>
      <c r="E2042" s="16" t="s">
        <v>642</v>
      </c>
      <c r="F2042" s="293">
        <v>1497.0999999999999</v>
      </c>
      <c r="G2042" s="37"/>
      <c r="H2042" s="43"/>
    </row>
    <row r="2043" s="2" customFormat="1" ht="16.8" customHeight="1">
      <c r="A2043" s="37"/>
      <c r="B2043" s="43"/>
      <c r="C2043" s="288" t="s">
        <v>309</v>
      </c>
      <c r="D2043" s="289" t="s">
        <v>309</v>
      </c>
      <c r="E2043" s="290" t="s">
        <v>1</v>
      </c>
      <c r="F2043" s="291">
        <v>4.8129999999999997</v>
      </c>
      <c r="G2043" s="37"/>
      <c r="H2043" s="43"/>
    </row>
    <row r="2044" s="2" customFormat="1" ht="16.8" customHeight="1">
      <c r="A2044" s="37"/>
      <c r="B2044" s="43"/>
      <c r="C2044" s="292" t="s">
        <v>1</v>
      </c>
      <c r="D2044" s="292" t="s">
        <v>808</v>
      </c>
      <c r="E2044" s="16" t="s">
        <v>1</v>
      </c>
      <c r="F2044" s="293">
        <v>0</v>
      </c>
      <c r="G2044" s="37"/>
      <c r="H2044" s="43"/>
    </row>
    <row r="2045" s="2" customFormat="1" ht="16.8" customHeight="1">
      <c r="A2045" s="37"/>
      <c r="B2045" s="43"/>
      <c r="C2045" s="292" t="s">
        <v>309</v>
      </c>
      <c r="D2045" s="292" t="s">
        <v>949</v>
      </c>
      <c r="E2045" s="16" t="s">
        <v>1</v>
      </c>
      <c r="F2045" s="293">
        <v>4.8129999999999997</v>
      </c>
      <c r="G2045" s="37"/>
      <c r="H2045" s="43"/>
    </row>
    <row r="2046" s="2" customFormat="1" ht="16.8" customHeight="1">
      <c r="A2046" s="37"/>
      <c r="B2046" s="43"/>
      <c r="C2046" s="294" t="s">
        <v>2272</v>
      </c>
      <c r="D2046" s="37"/>
      <c r="E2046" s="37"/>
      <c r="F2046" s="37"/>
      <c r="G2046" s="37"/>
      <c r="H2046" s="43"/>
    </row>
    <row r="2047" s="2" customFormat="1" ht="16.8" customHeight="1">
      <c r="A2047" s="37"/>
      <c r="B2047" s="43"/>
      <c r="C2047" s="292" t="s">
        <v>941</v>
      </c>
      <c r="D2047" s="292" t="s">
        <v>942</v>
      </c>
      <c r="E2047" s="16" t="s">
        <v>356</v>
      </c>
      <c r="F2047" s="293">
        <v>2439.1280000000002</v>
      </c>
      <c r="G2047" s="37"/>
      <c r="H2047" s="43"/>
    </row>
    <row r="2048" s="2" customFormat="1" ht="16.8" customHeight="1">
      <c r="A2048" s="37"/>
      <c r="B2048" s="43"/>
      <c r="C2048" s="288" t="s">
        <v>2442</v>
      </c>
      <c r="D2048" s="289" t="s">
        <v>2442</v>
      </c>
      <c r="E2048" s="290" t="s">
        <v>1</v>
      </c>
      <c r="F2048" s="291">
        <v>-49.68</v>
      </c>
      <c r="G2048" s="37"/>
      <c r="H2048" s="43"/>
    </row>
    <row r="2049" s="2" customFormat="1" ht="16.8" customHeight="1">
      <c r="A2049" s="37"/>
      <c r="B2049" s="43"/>
      <c r="C2049" s="288" t="s">
        <v>2443</v>
      </c>
      <c r="D2049" s="289" t="s">
        <v>2443</v>
      </c>
      <c r="E2049" s="290" t="s">
        <v>1</v>
      </c>
      <c r="F2049" s="291">
        <v>6.1440000000000001</v>
      </c>
      <c r="G2049" s="37"/>
      <c r="H2049" s="43"/>
    </row>
    <row r="2050" s="2" customFormat="1" ht="16.8" customHeight="1">
      <c r="A2050" s="37"/>
      <c r="B2050" s="43"/>
      <c r="C2050" s="292" t="s">
        <v>2443</v>
      </c>
      <c r="D2050" s="292" t="s">
        <v>692</v>
      </c>
      <c r="E2050" s="16" t="s">
        <v>1</v>
      </c>
      <c r="F2050" s="293">
        <v>6.1440000000000001</v>
      </c>
      <c r="G2050" s="37"/>
      <c r="H2050" s="43"/>
    </row>
    <row r="2051" s="2" customFormat="1" ht="16.8" customHeight="1">
      <c r="A2051" s="37"/>
      <c r="B2051" s="43"/>
      <c r="C2051" s="288" t="s">
        <v>2444</v>
      </c>
      <c r="D2051" s="289" t="s">
        <v>2444</v>
      </c>
      <c r="E2051" s="290" t="s">
        <v>1</v>
      </c>
      <c r="F2051" s="291">
        <v>6.1440000000000001</v>
      </c>
      <c r="G2051" s="37"/>
      <c r="H2051" s="43"/>
    </row>
    <row r="2052" s="2" customFormat="1" ht="16.8" customHeight="1">
      <c r="A2052" s="37"/>
      <c r="B2052" s="43"/>
      <c r="C2052" s="292" t="s">
        <v>2444</v>
      </c>
      <c r="D2052" s="292" t="s">
        <v>692</v>
      </c>
      <c r="E2052" s="16" t="s">
        <v>1</v>
      </c>
      <c r="F2052" s="293">
        <v>6.1440000000000001</v>
      </c>
      <c r="G2052" s="37"/>
      <c r="H2052" s="43"/>
    </row>
    <row r="2053" s="2" customFormat="1" ht="16.8" customHeight="1">
      <c r="A2053" s="37"/>
      <c r="B2053" s="43"/>
      <c r="C2053" s="288" t="s">
        <v>311</v>
      </c>
      <c r="D2053" s="289" t="s">
        <v>311</v>
      </c>
      <c r="E2053" s="290" t="s">
        <v>1</v>
      </c>
      <c r="F2053" s="291">
        <v>10.199999999999999</v>
      </c>
      <c r="G2053" s="37"/>
      <c r="H2053" s="43"/>
    </row>
    <row r="2054" s="2" customFormat="1" ht="16.8" customHeight="1">
      <c r="A2054" s="37"/>
      <c r="B2054" s="43"/>
      <c r="C2054" s="292" t="s">
        <v>311</v>
      </c>
      <c r="D2054" s="292" t="s">
        <v>991</v>
      </c>
      <c r="E2054" s="16" t="s">
        <v>1</v>
      </c>
      <c r="F2054" s="293">
        <v>10.199999999999999</v>
      </c>
      <c r="G2054" s="37"/>
      <c r="H2054" s="43"/>
    </row>
    <row r="2055" s="2" customFormat="1" ht="16.8" customHeight="1">
      <c r="A2055" s="37"/>
      <c r="B2055" s="43"/>
      <c r="C2055" s="294" t="s">
        <v>2272</v>
      </c>
      <c r="D2055" s="37"/>
      <c r="E2055" s="37"/>
      <c r="F2055" s="37"/>
      <c r="G2055" s="37"/>
      <c r="H2055" s="43"/>
    </row>
    <row r="2056" s="2" customFormat="1" ht="16.8" customHeight="1">
      <c r="A2056" s="37"/>
      <c r="B2056" s="43"/>
      <c r="C2056" s="292" t="s">
        <v>982</v>
      </c>
      <c r="D2056" s="292" t="s">
        <v>983</v>
      </c>
      <c r="E2056" s="16" t="s">
        <v>642</v>
      </c>
      <c r="F2056" s="293">
        <v>2319.1399999999999</v>
      </c>
      <c r="G2056" s="37"/>
      <c r="H2056" s="43"/>
    </row>
    <row r="2057" s="2" customFormat="1" ht="16.8" customHeight="1">
      <c r="A2057" s="37"/>
      <c r="B2057" s="43"/>
      <c r="C2057" s="288" t="s">
        <v>2445</v>
      </c>
      <c r="D2057" s="289" t="s">
        <v>2445</v>
      </c>
      <c r="E2057" s="290" t="s">
        <v>1</v>
      </c>
      <c r="F2057" s="291">
        <v>-24.84</v>
      </c>
      <c r="G2057" s="37"/>
      <c r="H2057" s="43"/>
    </row>
    <row r="2058" s="2" customFormat="1" ht="16.8" customHeight="1">
      <c r="A2058" s="37"/>
      <c r="B2058" s="43"/>
      <c r="C2058" s="292" t="s">
        <v>2445</v>
      </c>
      <c r="D2058" s="292" t="s">
        <v>799</v>
      </c>
      <c r="E2058" s="16" t="s">
        <v>1</v>
      </c>
      <c r="F2058" s="293">
        <v>-24.84</v>
      </c>
      <c r="G2058" s="37"/>
      <c r="H2058" s="43"/>
    </row>
    <row r="2059" s="2" customFormat="1" ht="16.8" customHeight="1">
      <c r="A2059" s="37"/>
      <c r="B2059" s="43"/>
      <c r="C2059" s="294" t="s">
        <v>2272</v>
      </c>
      <c r="D2059" s="37"/>
      <c r="E2059" s="37"/>
      <c r="F2059" s="37"/>
      <c r="G2059" s="37"/>
      <c r="H2059" s="43"/>
    </row>
    <row r="2060" s="2" customFormat="1" ht="16.8" customHeight="1">
      <c r="A2060" s="37"/>
      <c r="B2060" s="43"/>
      <c r="C2060" s="292" t="s">
        <v>1044</v>
      </c>
      <c r="D2060" s="292" t="s">
        <v>1045</v>
      </c>
      <c r="E2060" s="16" t="s">
        <v>356</v>
      </c>
      <c r="F2060" s="293">
        <v>2470.6860000000001</v>
      </c>
      <c r="G2060" s="37"/>
      <c r="H2060" s="43"/>
    </row>
    <row r="2061" s="2" customFormat="1" ht="16.8" customHeight="1">
      <c r="A2061" s="37"/>
      <c r="B2061" s="43"/>
      <c r="C2061" s="288" t="s">
        <v>314</v>
      </c>
      <c r="D2061" s="289" t="s">
        <v>314</v>
      </c>
      <c r="E2061" s="290" t="s">
        <v>1</v>
      </c>
      <c r="F2061" s="291">
        <v>7.2599999999999998</v>
      </c>
      <c r="G2061" s="37"/>
      <c r="H2061" s="43"/>
    </row>
    <row r="2062" s="2" customFormat="1" ht="16.8" customHeight="1">
      <c r="A2062" s="37"/>
      <c r="B2062" s="43"/>
      <c r="C2062" s="292" t="s">
        <v>314</v>
      </c>
      <c r="D2062" s="292" t="s">
        <v>1060</v>
      </c>
      <c r="E2062" s="16" t="s">
        <v>1</v>
      </c>
      <c r="F2062" s="293">
        <v>7.2599999999999998</v>
      </c>
      <c r="G2062" s="37"/>
      <c r="H2062" s="43"/>
    </row>
    <row r="2063" s="2" customFormat="1" ht="16.8" customHeight="1">
      <c r="A2063" s="37"/>
      <c r="B2063" s="43"/>
      <c r="C2063" s="294" t="s">
        <v>2272</v>
      </c>
      <c r="D2063" s="37"/>
      <c r="E2063" s="37"/>
      <c r="F2063" s="37"/>
      <c r="G2063" s="37"/>
      <c r="H2063" s="43"/>
    </row>
    <row r="2064" s="2" customFormat="1" ht="16.8" customHeight="1">
      <c r="A2064" s="37"/>
      <c r="B2064" s="43"/>
      <c r="C2064" s="292" t="s">
        <v>1048</v>
      </c>
      <c r="D2064" s="292" t="s">
        <v>1049</v>
      </c>
      <c r="E2064" s="16" t="s">
        <v>356</v>
      </c>
      <c r="F2064" s="293">
        <v>195.69399999999999</v>
      </c>
      <c r="G2064" s="37"/>
      <c r="H2064" s="43"/>
    </row>
    <row r="2065" s="2" customFormat="1" ht="16.8" customHeight="1">
      <c r="A2065" s="37"/>
      <c r="B2065" s="43"/>
      <c r="C2065" s="288" t="s">
        <v>2446</v>
      </c>
      <c r="D2065" s="289" t="s">
        <v>2446</v>
      </c>
      <c r="E2065" s="290" t="s">
        <v>1</v>
      </c>
      <c r="F2065" s="291">
        <v>3.0249999999999999</v>
      </c>
      <c r="G2065" s="37"/>
      <c r="H2065" s="43"/>
    </row>
    <row r="2066" s="2" customFormat="1" ht="16.8" customHeight="1">
      <c r="A2066" s="37"/>
      <c r="B2066" s="43"/>
      <c r="C2066" s="292" t="s">
        <v>2446</v>
      </c>
      <c r="D2066" s="292" t="s">
        <v>2419</v>
      </c>
      <c r="E2066" s="16" t="s">
        <v>1</v>
      </c>
      <c r="F2066" s="293">
        <v>3.0249999999999999</v>
      </c>
      <c r="G2066" s="37"/>
      <c r="H2066" s="43"/>
    </row>
    <row r="2067" s="2" customFormat="1" ht="16.8" customHeight="1">
      <c r="A2067" s="37"/>
      <c r="B2067" s="43"/>
      <c r="C2067" s="294" t="s">
        <v>2272</v>
      </c>
      <c r="D2067" s="37"/>
      <c r="E2067" s="37"/>
      <c r="F2067" s="37"/>
      <c r="G2067" s="37"/>
      <c r="H2067" s="43"/>
    </row>
    <row r="2068" s="2" customFormat="1" ht="16.8" customHeight="1">
      <c r="A2068" s="37"/>
      <c r="B2068" s="43"/>
      <c r="C2068" s="292" t="s">
        <v>1089</v>
      </c>
      <c r="D2068" s="292" t="s">
        <v>1090</v>
      </c>
      <c r="E2068" s="16" t="s">
        <v>356</v>
      </c>
      <c r="F2068" s="293">
        <v>25.881</v>
      </c>
      <c r="G2068" s="37"/>
      <c r="H2068" s="43"/>
    </row>
    <row r="2069" s="2" customFormat="1" ht="16.8" customHeight="1">
      <c r="A2069" s="37"/>
      <c r="B2069" s="43"/>
      <c r="C2069" s="288" t="s">
        <v>2447</v>
      </c>
      <c r="D2069" s="289" t="s">
        <v>2447</v>
      </c>
      <c r="E2069" s="290" t="s">
        <v>1</v>
      </c>
      <c r="F2069" s="291">
        <v>2374.136</v>
      </c>
      <c r="G2069" s="37"/>
      <c r="H2069" s="43"/>
    </row>
    <row r="2070" s="2" customFormat="1" ht="16.8" customHeight="1">
      <c r="A2070" s="37"/>
      <c r="B2070" s="43"/>
      <c r="C2070" s="292" t="s">
        <v>2447</v>
      </c>
      <c r="D2070" s="292" t="s">
        <v>1110</v>
      </c>
      <c r="E2070" s="16" t="s">
        <v>1</v>
      </c>
      <c r="F2070" s="293">
        <v>2374.136</v>
      </c>
      <c r="G2070" s="37"/>
      <c r="H2070" s="43"/>
    </row>
    <row r="2071" s="2" customFormat="1" ht="16.8" customHeight="1">
      <c r="A2071" s="37"/>
      <c r="B2071" s="43"/>
      <c r="C2071" s="288" t="s">
        <v>316</v>
      </c>
      <c r="D2071" s="289" t="s">
        <v>316</v>
      </c>
      <c r="E2071" s="290" t="s">
        <v>1</v>
      </c>
      <c r="F2071" s="291">
        <v>-24.84</v>
      </c>
      <c r="G2071" s="37"/>
      <c r="H2071" s="43"/>
    </row>
    <row r="2072" s="2" customFormat="1" ht="16.8" customHeight="1">
      <c r="A2072" s="37"/>
      <c r="B2072" s="43"/>
      <c r="C2072" s="292" t="s">
        <v>316</v>
      </c>
      <c r="D2072" s="292" t="s">
        <v>799</v>
      </c>
      <c r="E2072" s="16" t="s">
        <v>1</v>
      </c>
      <c r="F2072" s="293">
        <v>-24.84</v>
      </c>
      <c r="G2072" s="37"/>
      <c r="H2072" s="43"/>
    </row>
    <row r="2073" s="2" customFormat="1" ht="16.8" customHeight="1">
      <c r="A2073" s="37"/>
      <c r="B2073" s="43"/>
      <c r="C2073" s="294" t="s">
        <v>2272</v>
      </c>
      <c r="D2073" s="37"/>
      <c r="E2073" s="37"/>
      <c r="F2073" s="37"/>
      <c r="G2073" s="37"/>
      <c r="H2073" s="43"/>
    </row>
    <row r="2074" s="2" customFormat="1" ht="16.8" customHeight="1">
      <c r="A2074" s="37"/>
      <c r="B2074" s="43"/>
      <c r="C2074" s="292" t="s">
        <v>1123</v>
      </c>
      <c r="D2074" s="292" t="s">
        <v>1124</v>
      </c>
      <c r="E2074" s="16" t="s">
        <v>781</v>
      </c>
      <c r="F2074" s="293">
        <v>2731.5970000000002</v>
      </c>
      <c r="G2074" s="37"/>
      <c r="H2074" s="43"/>
    </row>
    <row r="2075" s="2" customFormat="1" ht="16.8" customHeight="1">
      <c r="A2075" s="37"/>
      <c r="B2075" s="43"/>
      <c r="C2075" s="288" t="s">
        <v>1185</v>
      </c>
      <c r="D2075" s="289" t="s">
        <v>1185</v>
      </c>
      <c r="E2075" s="290" t="s">
        <v>1</v>
      </c>
      <c r="F2075" s="291">
        <v>484.20800000000003</v>
      </c>
      <c r="G2075" s="37"/>
      <c r="H2075" s="43"/>
    </row>
    <row r="2076" s="2" customFormat="1" ht="16.8" customHeight="1">
      <c r="A2076" s="37"/>
      <c r="B2076" s="43"/>
      <c r="C2076" s="292" t="s">
        <v>1185</v>
      </c>
      <c r="D2076" s="292" t="s">
        <v>1186</v>
      </c>
      <c r="E2076" s="16" t="s">
        <v>1</v>
      </c>
      <c r="F2076" s="293">
        <v>484.20800000000003</v>
      </c>
      <c r="G2076" s="37"/>
      <c r="H2076" s="43"/>
    </row>
    <row r="2077" s="2" customFormat="1" ht="16.8" customHeight="1">
      <c r="A2077" s="37"/>
      <c r="B2077" s="43"/>
      <c r="C2077" s="288" t="s">
        <v>2448</v>
      </c>
      <c r="D2077" s="289" t="s">
        <v>2448</v>
      </c>
      <c r="E2077" s="290" t="s">
        <v>1</v>
      </c>
      <c r="F2077" s="291">
        <v>3.0249999999999999</v>
      </c>
      <c r="G2077" s="37"/>
      <c r="H2077" s="43"/>
    </row>
    <row r="2078" s="2" customFormat="1" ht="16.8" customHeight="1">
      <c r="A2078" s="37"/>
      <c r="B2078" s="43"/>
      <c r="C2078" s="292" t="s">
        <v>2448</v>
      </c>
      <c r="D2078" s="292" t="s">
        <v>2419</v>
      </c>
      <c r="E2078" s="16" t="s">
        <v>1</v>
      </c>
      <c r="F2078" s="293">
        <v>3.0249999999999999</v>
      </c>
      <c r="G2078" s="37"/>
      <c r="H2078" s="43"/>
    </row>
    <row r="2079" s="2" customFormat="1" ht="16.8" customHeight="1">
      <c r="A2079" s="37"/>
      <c r="B2079" s="43"/>
      <c r="C2079" s="294" t="s">
        <v>2272</v>
      </c>
      <c r="D2079" s="37"/>
      <c r="E2079" s="37"/>
      <c r="F2079" s="37"/>
      <c r="G2079" s="37"/>
      <c r="H2079" s="43"/>
    </row>
    <row r="2080" s="2" customFormat="1" ht="16.8" customHeight="1">
      <c r="A2080" s="37"/>
      <c r="B2080" s="43"/>
      <c r="C2080" s="292" t="s">
        <v>1939</v>
      </c>
      <c r="D2080" s="292" t="s">
        <v>1940</v>
      </c>
      <c r="E2080" s="16" t="s">
        <v>356</v>
      </c>
      <c r="F2080" s="293">
        <v>25.881</v>
      </c>
      <c r="G2080" s="37"/>
      <c r="H2080" s="43"/>
    </row>
    <row r="2081" s="2" customFormat="1" ht="16.8" customHeight="1">
      <c r="A2081" s="37"/>
      <c r="B2081" s="43"/>
      <c r="C2081" s="288" t="s">
        <v>2449</v>
      </c>
      <c r="D2081" s="289" t="s">
        <v>2449</v>
      </c>
      <c r="E2081" s="290" t="s">
        <v>1</v>
      </c>
      <c r="F2081" s="291">
        <v>9.9450000000000003</v>
      </c>
      <c r="G2081" s="37"/>
      <c r="H2081" s="43"/>
    </row>
    <row r="2082" s="2" customFormat="1" ht="16.8" customHeight="1">
      <c r="A2082" s="37"/>
      <c r="B2082" s="43"/>
      <c r="C2082" s="292" t="s">
        <v>1</v>
      </c>
      <c r="D2082" s="292" t="s">
        <v>1956</v>
      </c>
      <c r="E2082" s="16" t="s">
        <v>1</v>
      </c>
      <c r="F2082" s="293">
        <v>0</v>
      </c>
      <c r="G2082" s="37"/>
      <c r="H2082" s="43"/>
    </row>
    <row r="2083" s="2" customFormat="1" ht="16.8" customHeight="1">
      <c r="A2083" s="37"/>
      <c r="B2083" s="43"/>
      <c r="C2083" s="292" t="s">
        <v>1</v>
      </c>
      <c r="D2083" s="292" t="s">
        <v>548</v>
      </c>
      <c r="E2083" s="16" t="s">
        <v>1</v>
      </c>
      <c r="F2083" s="293">
        <v>0</v>
      </c>
      <c r="G2083" s="37"/>
      <c r="H2083" s="43"/>
    </row>
    <row r="2084" s="2" customFormat="1" ht="16.8" customHeight="1">
      <c r="A2084" s="37"/>
      <c r="B2084" s="43"/>
      <c r="C2084" s="292" t="s">
        <v>2449</v>
      </c>
      <c r="D2084" s="292" t="s">
        <v>1958</v>
      </c>
      <c r="E2084" s="16" t="s">
        <v>1</v>
      </c>
      <c r="F2084" s="293">
        <v>9.9450000000000003</v>
      </c>
      <c r="G2084" s="37"/>
      <c r="H2084" s="43"/>
    </row>
    <row r="2085" s="2" customFormat="1" ht="16.8" customHeight="1">
      <c r="A2085" s="37"/>
      <c r="B2085" s="43"/>
      <c r="C2085" s="294" t="s">
        <v>2272</v>
      </c>
      <c r="D2085" s="37"/>
      <c r="E2085" s="37"/>
      <c r="F2085" s="37"/>
      <c r="G2085" s="37"/>
      <c r="H2085" s="43"/>
    </row>
    <row r="2086" s="2" customFormat="1" ht="16.8" customHeight="1">
      <c r="A2086" s="37"/>
      <c r="B2086" s="43"/>
      <c r="C2086" s="292" t="s">
        <v>1962</v>
      </c>
      <c r="D2086" s="292" t="s">
        <v>1963</v>
      </c>
      <c r="E2086" s="16" t="s">
        <v>356</v>
      </c>
      <c r="F2086" s="293">
        <v>60.810000000000002</v>
      </c>
      <c r="G2086" s="37"/>
      <c r="H2086" s="43"/>
    </row>
    <row r="2087" s="2" customFormat="1" ht="16.8" customHeight="1">
      <c r="A2087" s="37"/>
      <c r="B2087" s="43"/>
      <c r="C2087" s="288" t="s">
        <v>2450</v>
      </c>
      <c r="D2087" s="289" t="s">
        <v>2450</v>
      </c>
      <c r="E2087" s="290" t="s">
        <v>1</v>
      </c>
      <c r="F2087" s="291">
        <v>3.0249999999999999</v>
      </c>
      <c r="G2087" s="37"/>
      <c r="H2087" s="43"/>
    </row>
    <row r="2088" s="2" customFormat="1" ht="16.8" customHeight="1">
      <c r="A2088" s="37"/>
      <c r="B2088" s="43"/>
      <c r="C2088" s="292" t="s">
        <v>2450</v>
      </c>
      <c r="D2088" s="292" t="s">
        <v>2419</v>
      </c>
      <c r="E2088" s="16" t="s">
        <v>1</v>
      </c>
      <c r="F2088" s="293">
        <v>3.0249999999999999</v>
      </c>
      <c r="G2088" s="37"/>
      <c r="H2088" s="43"/>
    </row>
    <row r="2089" s="2" customFormat="1" ht="16.8" customHeight="1">
      <c r="A2089" s="37"/>
      <c r="B2089" s="43"/>
      <c r="C2089" s="294" t="s">
        <v>2272</v>
      </c>
      <c r="D2089" s="37"/>
      <c r="E2089" s="37"/>
      <c r="F2089" s="37"/>
      <c r="G2089" s="37"/>
      <c r="H2089" s="43"/>
    </row>
    <row r="2090" s="2" customFormat="1" ht="16.8" customHeight="1">
      <c r="A2090" s="37"/>
      <c r="B2090" s="43"/>
      <c r="C2090" s="292" t="s">
        <v>1966</v>
      </c>
      <c r="D2090" s="292" t="s">
        <v>1967</v>
      </c>
      <c r="E2090" s="16" t="s">
        <v>356</v>
      </c>
      <c r="F2090" s="293">
        <v>103.596</v>
      </c>
      <c r="G2090" s="37"/>
      <c r="H2090" s="43"/>
    </row>
    <row r="2091" s="2" customFormat="1" ht="16.8" customHeight="1">
      <c r="A2091" s="37"/>
      <c r="B2091" s="43"/>
      <c r="C2091" s="288" t="s">
        <v>2451</v>
      </c>
      <c r="D2091" s="289" t="s">
        <v>2451</v>
      </c>
      <c r="E2091" s="290" t="s">
        <v>1</v>
      </c>
      <c r="F2091" s="291">
        <v>25.882000000000001</v>
      </c>
      <c r="G2091" s="37"/>
      <c r="H2091" s="43"/>
    </row>
    <row r="2092" s="2" customFormat="1" ht="16.8" customHeight="1">
      <c r="A2092" s="37"/>
      <c r="B2092" s="43"/>
      <c r="C2092" s="292" t="s">
        <v>2451</v>
      </c>
      <c r="D2092" s="292" t="s">
        <v>2452</v>
      </c>
      <c r="E2092" s="16" t="s">
        <v>1</v>
      </c>
      <c r="F2092" s="293">
        <v>25.882000000000001</v>
      </c>
      <c r="G2092" s="37"/>
      <c r="H2092" s="43"/>
    </row>
    <row r="2093" s="2" customFormat="1" ht="16.8" customHeight="1">
      <c r="A2093" s="37"/>
      <c r="B2093" s="43"/>
      <c r="C2093" s="288" t="s">
        <v>2453</v>
      </c>
      <c r="D2093" s="289" t="s">
        <v>2453</v>
      </c>
      <c r="E2093" s="290" t="s">
        <v>1</v>
      </c>
      <c r="F2093" s="291">
        <v>9.9450000000000003</v>
      </c>
      <c r="G2093" s="37"/>
      <c r="H2093" s="43"/>
    </row>
    <row r="2094" s="2" customFormat="1" ht="16.8" customHeight="1">
      <c r="A2094" s="37"/>
      <c r="B2094" s="43"/>
      <c r="C2094" s="292" t="s">
        <v>1</v>
      </c>
      <c r="D2094" s="292" t="s">
        <v>1956</v>
      </c>
      <c r="E2094" s="16" t="s">
        <v>1</v>
      </c>
      <c r="F2094" s="293">
        <v>0</v>
      </c>
      <c r="G2094" s="37"/>
      <c r="H2094" s="43"/>
    </row>
    <row r="2095" s="2" customFormat="1" ht="16.8" customHeight="1">
      <c r="A2095" s="37"/>
      <c r="B2095" s="43"/>
      <c r="C2095" s="292" t="s">
        <v>1</v>
      </c>
      <c r="D2095" s="292" t="s">
        <v>548</v>
      </c>
      <c r="E2095" s="16" t="s">
        <v>1</v>
      </c>
      <c r="F2095" s="293">
        <v>0</v>
      </c>
      <c r="G2095" s="37"/>
      <c r="H2095" s="43"/>
    </row>
    <row r="2096" s="2" customFormat="1" ht="16.8" customHeight="1">
      <c r="A2096" s="37"/>
      <c r="B2096" s="43"/>
      <c r="C2096" s="292" t="s">
        <v>2453</v>
      </c>
      <c r="D2096" s="292" t="s">
        <v>1958</v>
      </c>
      <c r="E2096" s="16" t="s">
        <v>1</v>
      </c>
      <c r="F2096" s="293">
        <v>9.9450000000000003</v>
      </c>
      <c r="G2096" s="37"/>
      <c r="H2096" s="43"/>
    </row>
    <row r="2097" s="2" customFormat="1" ht="16.8" customHeight="1">
      <c r="A2097" s="37"/>
      <c r="B2097" s="43"/>
      <c r="C2097" s="294" t="s">
        <v>2272</v>
      </c>
      <c r="D2097" s="37"/>
      <c r="E2097" s="37"/>
      <c r="F2097" s="37"/>
      <c r="G2097" s="37"/>
      <c r="H2097" s="43"/>
    </row>
    <row r="2098" s="2" customFormat="1" ht="16.8" customHeight="1">
      <c r="A2098" s="37"/>
      <c r="B2098" s="43"/>
      <c r="C2098" s="292" t="s">
        <v>1988</v>
      </c>
      <c r="D2098" s="292" t="s">
        <v>1989</v>
      </c>
      <c r="E2098" s="16" t="s">
        <v>356</v>
      </c>
      <c r="F2098" s="293">
        <v>60.810000000000002</v>
      </c>
      <c r="G2098" s="37"/>
      <c r="H2098" s="43"/>
    </row>
    <row r="2099" s="2" customFormat="1" ht="16.8" customHeight="1">
      <c r="A2099" s="37"/>
      <c r="B2099" s="43"/>
      <c r="C2099" s="288" t="s">
        <v>2454</v>
      </c>
      <c r="D2099" s="289" t="s">
        <v>2454</v>
      </c>
      <c r="E2099" s="290" t="s">
        <v>1</v>
      </c>
      <c r="F2099" s="291">
        <v>25.882000000000001</v>
      </c>
      <c r="G2099" s="37"/>
      <c r="H2099" s="43"/>
    </row>
    <row r="2100" s="2" customFormat="1" ht="16.8" customHeight="1">
      <c r="A2100" s="37"/>
      <c r="B2100" s="43"/>
      <c r="C2100" s="292" t="s">
        <v>2454</v>
      </c>
      <c r="D2100" s="292" t="s">
        <v>2455</v>
      </c>
      <c r="E2100" s="16" t="s">
        <v>1</v>
      </c>
      <c r="F2100" s="293">
        <v>25.882000000000001</v>
      </c>
      <c r="G2100" s="37"/>
      <c r="H2100" s="43"/>
    </row>
    <row r="2101" s="2" customFormat="1" ht="16.8" customHeight="1">
      <c r="A2101" s="37"/>
      <c r="B2101" s="43"/>
      <c r="C2101" s="288" t="s">
        <v>2456</v>
      </c>
      <c r="D2101" s="289" t="s">
        <v>2456</v>
      </c>
      <c r="E2101" s="290" t="s">
        <v>1</v>
      </c>
      <c r="F2101" s="291">
        <v>9.9450000000000003</v>
      </c>
      <c r="G2101" s="37"/>
      <c r="H2101" s="43"/>
    </row>
    <row r="2102" s="2" customFormat="1" ht="16.8" customHeight="1">
      <c r="A2102" s="37"/>
      <c r="B2102" s="43"/>
      <c r="C2102" s="292" t="s">
        <v>1</v>
      </c>
      <c r="D2102" s="292" t="s">
        <v>1956</v>
      </c>
      <c r="E2102" s="16" t="s">
        <v>1</v>
      </c>
      <c r="F2102" s="293">
        <v>0</v>
      </c>
      <c r="G2102" s="37"/>
      <c r="H2102" s="43"/>
    </row>
    <row r="2103" s="2" customFormat="1" ht="16.8" customHeight="1">
      <c r="A2103" s="37"/>
      <c r="B2103" s="43"/>
      <c r="C2103" s="292" t="s">
        <v>1</v>
      </c>
      <c r="D2103" s="292" t="s">
        <v>548</v>
      </c>
      <c r="E2103" s="16" t="s">
        <v>1</v>
      </c>
      <c r="F2103" s="293">
        <v>0</v>
      </c>
      <c r="G2103" s="37"/>
      <c r="H2103" s="43"/>
    </row>
    <row r="2104" s="2" customFormat="1" ht="16.8" customHeight="1">
      <c r="A2104" s="37"/>
      <c r="B2104" s="43"/>
      <c r="C2104" s="292" t="s">
        <v>2456</v>
      </c>
      <c r="D2104" s="292" t="s">
        <v>1958</v>
      </c>
      <c r="E2104" s="16" t="s">
        <v>1</v>
      </c>
      <c r="F2104" s="293">
        <v>9.9450000000000003</v>
      </c>
      <c r="G2104" s="37"/>
      <c r="H2104" s="43"/>
    </row>
    <row r="2105" s="2" customFormat="1" ht="16.8" customHeight="1">
      <c r="A2105" s="37"/>
      <c r="B2105" s="43"/>
      <c r="C2105" s="294" t="s">
        <v>2272</v>
      </c>
      <c r="D2105" s="37"/>
      <c r="E2105" s="37"/>
      <c r="F2105" s="37"/>
      <c r="G2105" s="37"/>
      <c r="H2105" s="43"/>
    </row>
    <row r="2106" s="2" customFormat="1" ht="16.8" customHeight="1">
      <c r="A2106" s="37"/>
      <c r="B2106" s="43"/>
      <c r="C2106" s="292" t="s">
        <v>2010</v>
      </c>
      <c r="D2106" s="292" t="s">
        <v>2011</v>
      </c>
      <c r="E2106" s="16" t="s">
        <v>356</v>
      </c>
      <c r="F2106" s="293">
        <v>60.810000000000002</v>
      </c>
      <c r="G2106" s="37"/>
      <c r="H2106" s="43"/>
    </row>
    <row r="2107" s="2" customFormat="1" ht="16.8" customHeight="1">
      <c r="A2107" s="37"/>
      <c r="B2107" s="43"/>
      <c r="C2107" s="288" t="s">
        <v>2457</v>
      </c>
      <c r="D2107" s="289" t="s">
        <v>2457</v>
      </c>
      <c r="E2107" s="290" t="s">
        <v>1</v>
      </c>
      <c r="F2107" s="291">
        <v>9.9450000000000003</v>
      </c>
      <c r="G2107" s="37"/>
      <c r="H2107" s="43"/>
    </row>
    <row r="2108" s="2" customFormat="1" ht="16.8" customHeight="1">
      <c r="A2108" s="37"/>
      <c r="B2108" s="43"/>
      <c r="C2108" s="292" t="s">
        <v>1</v>
      </c>
      <c r="D2108" s="292" t="s">
        <v>1956</v>
      </c>
      <c r="E2108" s="16" t="s">
        <v>1</v>
      </c>
      <c r="F2108" s="293">
        <v>0</v>
      </c>
      <c r="G2108" s="37"/>
      <c r="H2108" s="43"/>
    </row>
    <row r="2109" s="2" customFormat="1" ht="16.8" customHeight="1">
      <c r="A2109" s="37"/>
      <c r="B2109" s="43"/>
      <c r="C2109" s="292" t="s">
        <v>1</v>
      </c>
      <c r="D2109" s="292" t="s">
        <v>548</v>
      </c>
      <c r="E2109" s="16" t="s">
        <v>1</v>
      </c>
      <c r="F2109" s="293">
        <v>0</v>
      </c>
      <c r="G2109" s="37"/>
      <c r="H2109" s="43"/>
    </row>
    <row r="2110" s="2" customFormat="1" ht="16.8" customHeight="1">
      <c r="A2110" s="37"/>
      <c r="B2110" s="43"/>
      <c r="C2110" s="292" t="s">
        <v>2457</v>
      </c>
      <c r="D2110" s="292" t="s">
        <v>1958</v>
      </c>
      <c r="E2110" s="16" t="s">
        <v>1</v>
      </c>
      <c r="F2110" s="293">
        <v>9.9450000000000003</v>
      </c>
      <c r="G2110" s="37"/>
      <c r="H2110" s="43"/>
    </row>
    <row r="2111" s="2" customFormat="1" ht="16.8" customHeight="1">
      <c r="A2111" s="37"/>
      <c r="B2111" s="43"/>
      <c r="C2111" s="294" t="s">
        <v>2272</v>
      </c>
      <c r="D2111" s="37"/>
      <c r="E2111" s="37"/>
      <c r="F2111" s="37"/>
      <c r="G2111" s="37"/>
      <c r="H2111" s="43"/>
    </row>
    <row r="2112" s="2" customFormat="1" ht="16.8" customHeight="1">
      <c r="A2112" s="37"/>
      <c r="B2112" s="43"/>
      <c r="C2112" s="292" t="s">
        <v>2014</v>
      </c>
      <c r="D2112" s="292" t="s">
        <v>2015</v>
      </c>
      <c r="E2112" s="16" t="s">
        <v>356</v>
      </c>
      <c r="F2112" s="293">
        <v>60.810000000000002</v>
      </c>
      <c r="G2112" s="37"/>
      <c r="H2112" s="43"/>
    </row>
    <row r="2113" s="2" customFormat="1" ht="16.8" customHeight="1">
      <c r="A2113" s="37"/>
      <c r="B2113" s="43"/>
      <c r="C2113" s="288" t="s">
        <v>2458</v>
      </c>
      <c r="D2113" s="289" t="s">
        <v>2458</v>
      </c>
      <c r="E2113" s="290" t="s">
        <v>1</v>
      </c>
      <c r="F2113" s="291">
        <v>9.9450000000000003</v>
      </c>
      <c r="G2113" s="37"/>
      <c r="H2113" s="43"/>
    </row>
    <row r="2114" s="2" customFormat="1" ht="16.8" customHeight="1">
      <c r="A2114" s="37"/>
      <c r="B2114" s="43"/>
      <c r="C2114" s="292" t="s">
        <v>1</v>
      </c>
      <c r="D2114" s="292" t="s">
        <v>1956</v>
      </c>
      <c r="E2114" s="16" t="s">
        <v>1</v>
      </c>
      <c r="F2114" s="293">
        <v>0</v>
      </c>
      <c r="G2114" s="37"/>
      <c r="H2114" s="43"/>
    </row>
    <row r="2115" s="2" customFormat="1" ht="16.8" customHeight="1">
      <c r="A2115" s="37"/>
      <c r="B2115" s="43"/>
      <c r="C2115" s="292" t="s">
        <v>1</v>
      </c>
      <c r="D2115" s="292" t="s">
        <v>548</v>
      </c>
      <c r="E2115" s="16" t="s">
        <v>1</v>
      </c>
      <c r="F2115" s="293">
        <v>0</v>
      </c>
      <c r="G2115" s="37"/>
      <c r="H2115" s="43"/>
    </row>
    <row r="2116" s="2" customFormat="1" ht="16.8" customHeight="1">
      <c r="A2116" s="37"/>
      <c r="B2116" s="43"/>
      <c r="C2116" s="292" t="s">
        <v>2458</v>
      </c>
      <c r="D2116" s="292" t="s">
        <v>1958</v>
      </c>
      <c r="E2116" s="16" t="s">
        <v>1</v>
      </c>
      <c r="F2116" s="293">
        <v>9.9450000000000003</v>
      </c>
      <c r="G2116" s="37"/>
      <c r="H2116" s="43"/>
    </row>
    <row r="2117" s="2" customFormat="1" ht="16.8" customHeight="1">
      <c r="A2117" s="37"/>
      <c r="B2117" s="43"/>
      <c r="C2117" s="294" t="s">
        <v>2272</v>
      </c>
      <c r="D2117" s="37"/>
      <c r="E2117" s="37"/>
      <c r="F2117" s="37"/>
      <c r="G2117" s="37"/>
      <c r="H2117" s="43"/>
    </row>
    <row r="2118" s="2" customFormat="1" ht="16.8" customHeight="1">
      <c r="A2118" s="37"/>
      <c r="B2118" s="43"/>
      <c r="C2118" s="292" t="s">
        <v>2018</v>
      </c>
      <c r="D2118" s="292" t="s">
        <v>2019</v>
      </c>
      <c r="E2118" s="16" t="s">
        <v>356</v>
      </c>
      <c r="F2118" s="293">
        <v>60.810000000000002</v>
      </c>
      <c r="G2118" s="37"/>
      <c r="H2118" s="43"/>
    </row>
    <row r="2119" s="2" customFormat="1" ht="16.8" customHeight="1">
      <c r="A2119" s="37"/>
      <c r="B2119" s="43"/>
      <c r="C2119" s="288" t="s">
        <v>2459</v>
      </c>
      <c r="D2119" s="289" t="s">
        <v>2459</v>
      </c>
      <c r="E2119" s="290" t="s">
        <v>1</v>
      </c>
      <c r="F2119" s="291">
        <v>9.9450000000000003</v>
      </c>
      <c r="G2119" s="37"/>
      <c r="H2119" s="43"/>
    </row>
    <row r="2120" s="2" customFormat="1" ht="16.8" customHeight="1">
      <c r="A2120" s="37"/>
      <c r="B2120" s="43"/>
      <c r="C2120" s="292" t="s">
        <v>1</v>
      </c>
      <c r="D2120" s="292" t="s">
        <v>1956</v>
      </c>
      <c r="E2120" s="16" t="s">
        <v>1</v>
      </c>
      <c r="F2120" s="293">
        <v>0</v>
      </c>
      <c r="G2120" s="37"/>
      <c r="H2120" s="43"/>
    </row>
    <row r="2121" s="2" customFormat="1" ht="16.8" customHeight="1">
      <c r="A2121" s="37"/>
      <c r="B2121" s="43"/>
      <c r="C2121" s="292" t="s">
        <v>1</v>
      </c>
      <c r="D2121" s="292" t="s">
        <v>548</v>
      </c>
      <c r="E2121" s="16" t="s">
        <v>1</v>
      </c>
      <c r="F2121" s="293">
        <v>0</v>
      </c>
      <c r="G2121" s="37"/>
      <c r="H2121" s="43"/>
    </row>
    <row r="2122" s="2" customFormat="1" ht="16.8" customHeight="1">
      <c r="A2122" s="37"/>
      <c r="B2122" s="43"/>
      <c r="C2122" s="292" t="s">
        <v>2459</v>
      </c>
      <c r="D2122" s="292" t="s">
        <v>1958</v>
      </c>
      <c r="E2122" s="16" t="s">
        <v>1</v>
      </c>
      <c r="F2122" s="293">
        <v>9.9450000000000003</v>
      </c>
      <c r="G2122" s="37"/>
      <c r="H2122" s="43"/>
    </row>
    <row r="2123" s="2" customFormat="1" ht="16.8" customHeight="1">
      <c r="A2123" s="37"/>
      <c r="B2123" s="43"/>
      <c r="C2123" s="294" t="s">
        <v>2272</v>
      </c>
      <c r="D2123" s="37"/>
      <c r="E2123" s="37"/>
      <c r="F2123" s="37"/>
      <c r="G2123" s="37"/>
      <c r="H2123" s="43"/>
    </row>
    <row r="2124" s="2" customFormat="1" ht="16.8" customHeight="1">
      <c r="A2124" s="37"/>
      <c r="B2124" s="43"/>
      <c r="C2124" s="292" t="s">
        <v>2021</v>
      </c>
      <c r="D2124" s="292" t="s">
        <v>2022</v>
      </c>
      <c r="E2124" s="16" t="s">
        <v>356</v>
      </c>
      <c r="F2124" s="293">
        <v>60.810000000000002</v>
      </c>
      <c r="G2124" s="37"/>
      <c r="H2124" s="43"/>
    </row>
    <row r="2125" s="2" customFormat="1" ht="16.8" customHeight="1">
      <c r="A2125" s="37"/>
      <c r="B2125" s="43"/>
      <c r="C2125" s="288" t="s">
        <v>2460</v>
      </c>
      <c r="D2125" s="289" t="s">
        <v>2460</v>
      </c>
      <c r="E2125" s="290" t="s">
        <v>1</v>
      </c>
      <c r="F2125" s="291">
        <v>-14.58</v>
      </c>
      <c r="G2125" s="37"/>
      <c r="H2125" s="43"/>
    </row>
    <row r="2126" s="2" customFormat="1" ht="16.8" customHeight="1">
      <c r="A2126" s="37"/>
      <c r="B2126" s="43"/>
      <c r="C2126" s="292" t="s">
        <v>1</v>
      </c>
      <c r="D2126" s="292" t="s">
        <v>2461</v>
      </c>
      <c r="E2126" s="16" t="s">
        <v>1</v>
      </c>
      <c r="F2126" s="293">
        <v>0</v>
      </c>
      <c r="G2126" s="37"/>
      <c r="H2126" s="43"/>
    </row>
    <row r="2127" s="2" customFormat="1" ht="16.8" customHeight="1">
      <c r="A2127" s="37"/>
      <c r="B2127" s="43"/>
      <c r="C2127" s="292" t="s">
        <v>2460</v>
      </c>
      <c r="D2127" s="292" t="s">
        <v>2462</v>
      </c>
      <c r="E2127" s="16" t="s">
        <v>1</v>
      </c>
      <c r="F2127" s="293">
        <v>-14.58</v>
      </c>
      <c r="G2127" s="37"/>
      <c r="H2127" s="43"/>
    </row>
    <row r="2128" s="2" customFormat="1" ht="16.8" customHeight="1">
      <c r="A2128" s="37"/>
      <c r="B2128" s="43"/>
      <c r="C2128" s="294" t="s">
        <v>2272</v>
      </c>
      <c r="D2128" s="37"/>
      <c r="E2128" s="37"/>
      <c r="F2128" s="37"/>
      <c r="G2128" s="37"/>
      <c r="H2128" s="43"/>
    </row>
    <row r="2129" s="2" customFormat="1" ht="16.8" customHeight="1">
      <c r="A2129" s="37"/>
      <c r="B2129" s="43"/>
      <c r="C2129" s="292" t="s">
        <v>2147</v>
      </c>
      <c r="D2129" s="292" t="s">
        <v>2148</v>
      </c>
      <c r="E2129" s="16" t="s">
        <v>356</v>
      </c>
      <c r="F2129" s="293">
        <v>378.35700000000003</v>
      </c>
      <c r="G2129" s="37"/>
      <c r="H2129" s="43"/>
    </row>
    <row r="2130" s="2" customFormat="1" ht="16.8" customHeight="1">
      <c r="A2130" s="37"/>
      <c r="B2130" s="43"/>
      <c r="C2130" s="288" t="s">
        <v>2463</v>
      </c>
      <c r="D2130" s="289" t="s">
        <v>2463</v>
      </c>
      <c r="E2130" s="290" t="s">
        <v>1</v>
      </c>
      <c r="F2130" s="291">
        <v>-251.505</v>
      </c>
      <c r="G2130" s="37"/>
      <c r="H2130" s="43"/>
    </row>
    <row r="2131" s="2" customFormat="1" ht="16.8" customHeight="1">
      <c r="A2131" s="37"/>
      <c r="B2131" s="43"/>
      <c r="C2131" s="292" t="s">
        <v>2463</v>
      </c>
      <c r="D2131" s="292" t="s">
        <v>801</v>
      </c>
      <c r="E2131" s="16" t="s">
        <v>1</v>
      </c>
      <c r="F2131" s="293">
        <v>-251.505</v>
      </c>
      <c r="G2131" s="37"/>
      <c r="H2131" s="43"/>
    </row>
    <row r="2132" s="2" customFormat="1" ht="16.8" customHeight="1">
      <c r="A2132" s="37"/>
      <c r="B2132" s="43"/>
      <c r="C2132" s="294" t="s">
        <v>2272</v>
      </c>
      <c r="D2132" s="37"/>
      <c r="E2132" s="37"/>
      <c r="F2132" s="37"/>
      <c r="G2132" s="37"/>
      <c r="H2132" s="43"/>
    </row>
    <row r="2133" s="2" customFormat="1">
      <c r="A2133" s="37"/>
      <c r="B2133" s="43"/>
      <c r="C2133" s="292" t="s">
        <v>2180</v>
      </c>
      <c r="D2133" s="292" t="s">
        <v>2181</v>
      </c>
      <c r="E2133" s="16" t="s">
        <v>356</v>
      </c>
      <c r="F2133" s="293">
        <v>3064.04</v>
      </c>
      <c r="G2133" s="37"/>
      <c r="H2133" s="43"/>
    </row>
    <row r="2134" s="2" customFormat="1" ht="16.8" customHeight="1">
      <c r="A2134" s="37"/>
      <c r="B2134" s="43"/>
      <c r="C2134" s="288" t="s">
        <v>2464</v>
      </c>
      <c r="D2134" s="289" t="s">
        <v>2464</v>
      </c>
      <c r="E2134" s="290" t="s">
        <v>1</v>
      </c>
      <c r="F2134" s="291">
        <v>25.882000000000001</v>
      </c>
      <c r="G2134" s="37"/>
      <c r="H2134" s="43"/>
    </row>
    <row r="2135" s="2" customFormat="1" ht="16.8" customHeight="1">
      <c r="A2135" s="37"/>
      <c r="B2135" s="43"/>
      <c r="C2135" s="292" t="s">
        <v>2464</v>
      </c>
      <c r="D2135" s="292" t="s">
        <v>2465</v>
      </c>
      <c r="E2135" s="16" t="s">
        <v>1</v>
      </c>
      <c r="F2135" s="293">
        <v>25.882000000000001</v>
      </c>
      <c r="G2135" s="37"/>
      <c r="H2135" s="43"/>
    </row>
    <row r="2136" s="2" customFormat="1" ht="16.8" customHeight="1">
      <c r="A2136" s="37"/>
      <c r="B2136" s="43"/>
      <c r="C2136" s="288" t="s">
        <v>1605</v>
      </c>
      <c r="D2136" s="289" t="s">
        <v>1605</v>
      </c>
      <c r="E2136" s="290" t="s">
        <v>1</v>
      </c>
      <c r="F2136" s="291">
        <v>57.116</v>
      </c>
      <c r="G2136" s="37"/>
      <c r="H2136" s="43"/>
    </row>
    <row r="2137" s="2" customFormat="1" ht="16.8" customHeight="1">
      <c r="A2137" s="37"/>
      <c r="B2137" s="43"/>
      <c r="C2137" s="292" t="s">
        <v>1605</v>
      </c>
      <c r="D2137" s="292" t="s">
        <v>1606</v>
      </c>
      <c r="E2137" s="16" t="s">
        <v>1</v>
      </c>
      <c r="F2137" s="293">
        <v>57.116</v>
      </c>
      <c r="G2137" s="37"/>
      <c r="H2137" s="43"/>
    </row>
    <row r="2138" s="2" customFormat="1" ht="16.8" customHeight="1">
      <c r="A2138" s="37"/>
      <c r="B2138" s="43"/>
      <c r="C2138" s="288" t="s">
        <v>1737</v>
      </c>
      <c r="D2138" s="289" t="s">
        <v>1737</v>
      </c>
      <c r="E2138" s="290" t="s">
        <v>1</v>
      </c>
      <c r="F2138" s="291">
        <v>993.75</v>
      </c>
      <c r="G2138" s="37"/>
      <c r="H2138" s="43"/>
    </row>
    <row r="2139" s="2" customFormat="1" ht="16.8" customHeight="1">
      <c r="A2139" s="37"/>
      <c r="B2139" s="43"/>
      <c r="C2139" s="292" t="s">
        <v>1737</v>
      </c>
      <c r="D2139" s="292" t="s">
        <v>1738</v>
      </c>
      <c r="E2139" s="16" t="s">
        <v>1</v>
      </c>
      <c r="F2139" s="293">
        <v>993.75</v>
      </c>
      <c r="G2139" s="37"/>
      <c r="H2139" s="43"/>
    </row>
    <row r="2140" s="2" customFormat="1" ht="16.8" customHeight="1">
      <c r="A2140" s="37"/>
      <c r="B2140" s="43"/>
      <c r="C2140" s="288" t="s">
        <v>2466</v>
      </c>
      <c r="D2140" s="289" t="s">
        <v>2466</v>
      </c>
      <c r="E2140" s="290" t="s">
        <v>1</v>
      </c>
      <c r="F2140" s="291">
        <v>119.75</v>
      </c>
      <c r="G2140" s="37"/>
      <c r="H2140" s="43"/>
    </row>
    <row r="2141" s="2" customFormat="1" ht="16.8" customHeight="1">
      <c r="A2141" s="37"/>
      <c r="B2141" s="43"/>
      <c r="C2141" s="292" t="s">
        <v>1</v>
      </c>
      <c r="D2141" s="292" t="s">
        <v>1058</v>
      </c>
      <c r="E2141" s="16" t="s">
        <v>1</v>
      </c>
      <c r="F2141" s="293">
        <v>0</v>
      </c>
      <c r="G2141" s="37"/>
      <c r="H2141" s="43"/>
    </row>
    <row r="2142" s="2" customFormat="1" ht="16.8" customHeight="1">
      <c r="A2142" s="37"/>
      <c r="B2142" s="43"/>
      <c r="C2142" s="292" t="s">
        <v>2466</v>
      </c>
      <c r="D2142" s="292" t="s">
        <v>2467</v>
      </c>
      <c r="E2142" s="16" t="s">
        <v>1</v>
      </c>
      <c r="F2142" s="293">
        <v>119.75</v>
      </c>
      <c r="G2142" s="37"/>
      <c r="H2142" s="43"/>
    </row>
    <row r="2143" s="2" customFormat="1" ht="16.8" customHeight="1">
      <c r="A2143" s="37"/>
      <c r="B2143" s="43"/>
      <c r="C2143" s="294" t="s">
        <v>2272</v>
      </c>
      <c r="D2143" s="37"/>
      <c r="E2143" s="37"/>
      <c r="F2143" s="37"/>
      <c r="G2143" s="37"/>
      <c r="H2143" s="43"/>
    </row>
    <row r="2144" s="2" customFormat="1" ht="16.8" customHeight="1">
      <c r="A2144" s="37"/>
      <c r="B2144" s="43"/>
      <c r="C2144" s="292" t="s">
        <v>1776</v>
      </c>
      <c r="D2144" s="292" t="s">
        <v>1777</v>
      </c>
      <c r="E2144" s="16" t="s">
        <v>356</v>
      </c>
      <c r="F2144" s="293">
        <v>298.90800000000002</v>
      </c>
      <c r="G2144" s="37"/>
      <c r="H2144" s="43"/>
    </row>
    <row r="2145" s="2" customFormat="1" ht="16.8" customHeight="1">
      <c r="A2145" s="37"/>
      <c r="B2145" s="43"/>
      <c r="C2145" s="288" t="s">
        <v>2468</v>
      </c>
      <c r="D2145" s="289" t="s">
        <v>2468</v>
      </c>
      <c r="E2145" s="290" t="s">
        <v>1</v>
      </c>
      <c r="F2145" s="291">
        <v>119.75</v>
      </c>
      <c r="G2145" s="37"/>
      <c r="H2145" s="43"/>
    </row>
    <row r="2146" s="2" customFormat="1" ht="16.8" customHeight="1">
      <c r="A2146" s="37"/>
      <c r="B2146" s="43"/>
      <c r="C2146" s="292" t="s">
        <v>1</v>
      </c>
      <c r="D2146" s="292" t="s">
        <v>1058</v>
      </c>
      <c r="E2146" s="16" t="s">
        <v>1</v>
      </c>
      <c r="F2146" s="293">
        <v>0</v>
      </c>
      <c r="G2146" s="37"/>
      <c r="H2146" s="43"/>
    </row>
    <row r="2147" s="2" customFormat="1" ht="16.8" customHeight="1">
      <c r="A2147" s="37"/>
      <c r="B2147" s="43"/>
      <c r="C2147" s="292" t="s">
        <v>2468</v>
      </c>
      <c r="D2147" s="292" t="s">
        <v>2467</v>
      </c>
      <c r="E2147" s="16" t="s">
        <v>1</v>
      </c>
      <c r="F2147" s="293">
        <v>119.75</v>
      </c>
      <c r="G2147" s="37"/>
      <c r="H2147" s="43"/>
    </row>
    <row r="2148" s="2" customFormat="1" ht="16.8" customHeight="1">
      <c r="A2148" s="37"/>
      <c r="B2148" s="43"/>
      <c r="C2148" s="294" t="s">
        <v>2272</v>
      </c>
      <c r="D2148" s="37"/>
      <c r="E2148" s="37"/>
      <c r="F2148" s="37"/>
      <c r="G2148" s="37"/>
      <c r="H2148" s="43"/>
    </row>
    <row r="2149" s="2" customFormat="1" ht="16.8" customHeight="1">
      <c r="A2149" s="37"/>
      <c r="B2149" s="43"/>
      <c r="C2149" s="292" t="s">
        <v>1791</v>
      </c>
      <c r="D2149" s="292" t="s">
        <v>1792</v>
      </c>
      <c r="E2149" s="16" t="s">
        <v>356</v>
      </c>
      <c r="F2149" s="293">
        <v>298.90800000000002</v>
      </c>
      <c r="G2149" s="37"/>
      <c r="H2149" s="43"/>
    </row>
    <row r="2150" s="2" customFormat="1" ht="16.8" customHeight="1">
      <c r="A2150" s="37"/>
      <c r="B2150" s="43"/>
      <c r="C2150" s="288" t="s">
        <v>318</v>
      </c>
      <c r="D2150" s="289" t="s">
        <v>318</v>
      </c>
      <c r="E2150" s="290" t="s">
        <v>1</v>
      </c>
      <c r="F2150" s="291">
        <v>-1.8</v>
      </c>
      <c r="G2150" s="37"/>
      <c r="H2150" s="43"/>
    </row>
    <row r="2151" s="2" customFormat="1" ht="16.8" customHeight="1">
      <c r="A2151" s="37"/>
      <c r="B2151" s="43"/>
      <c r="C2151" s="292" t="s">
        <v>318</v>
      </c>
      <c r="D2151" s="292" t="s">
        <v>693</v>
      </c>
      <c r="E2151" s="16" t="s">
        <v>1</v>
      </c>
      <c r="F2151" s="293">
        <v>-1.8</v>
      </c>
      <c r="G2151" s="37"/>
      <c r="H2151" s="43"/>
    </row>
    <row r="2152" s="2" customFormat="1" ht="16.8" customHeight="1">
      <c r="A2152" s="37"/>
      <c r="B2152" s="43"/>
      <c r="C2152" s="294" t="s">
        <v>2272</v>
      </c>
      <c r="D2152" s="37"/>
      <c r="E2152" s="37"/>
      <c r="F2152" s="37"/>
      <c r="G2152" s="37"/>
      <c r="H2152" s="43"/>
    </row>
    <row r="2153" s="2" customFormat="1" ht="16.8" customHeight="1">
      <c r="A2153" s="37"/>
      <c r="B2153" s="43"/>
      <c r="C2153" s="292" t="s">
        <v>682</v>
      </c>
      <c r="D2153" s="292" t="s">
        <v>683</v>
      </c>
      <c r="E2153" s="16" t="s">
        <v>356</v>
      </c>
      <c r="F2153" s="293">
        <v>338.37799999999999</v>
      </c>
      <c r="G2153" s="37"/>
      <c r="H2153" s="43"/>
    </row>
    <row r="2154" s="2" customFormat="1" ht="16.8" customHeight="1">
      <c r="A2154" s="37"/>
      <c r="B2154" s="43"/>
      <c r="C2154" s="288" t="s">
        <v>320</v>
      </c>
      <c r="D2154" s="289" t="s">
        <v>320</v>
      </c>
      <c r="E2154" s="290" t="s">
        <v>1</v>
      </c>
      <c r="F2154" s="291">
        <v>-1.8</v>
      </c>
      <c r="G2154" s="37"/>
      <c r="H2154" s="43"/>
    </row>
    <row r="2155" s="2" customFormat="1" ht="16.8" customHeight="1">
      <c r="A2155" s="37"/>
      <c r="B2155" s="43"/>
      <c r="C2155" s="292" t="s">
        <v>320</v>
      </c>
      <c r="D2155" s="292" t="s">
        <v>693</v>
      </c>
      <c r="E2155" s="16" t="s">
        <v>1</v>
      </c>
      <c r="F2155" s="293">
        <v>-1.8</v>
      </c>
      <c r="G2155" s="37"/>
      <c r="H2155" s="43"/>
    </row>
    <row r="2156" s="2" customFormat="1" ht="16.8" customHeight="1">
      <c r="A2156" s="37"/>
      <c r="B2156" s="43"/>
      <c r="C2156" s="294" t="s">
        <v>2272</v>
      </c>
      <c r="D2156" s="37"/>
      <c r="E2156" s="37"/>
      <c r="F2156" s="37"/>
      <c r="G2156" s="37"/>
      <c r="H2156" s="43"/>
    </row>
    <row r="2157" s="2" customFormat="1" ht="16.8" customHeight="1">
      <c r="A2157" s="37"/>
      <c r="B2157" s="43"/>
      <c r="C2157" s="292" t="s">
        <v>708</v>
      </c>
      <c r="D2157" s="292" t="s">
        <v>709</v>
      </c>
      <c r="E2157" s="16" t="s">
        <v>356</v>
      </c>
      <c r="F2157" s="293">
        <v>285.97800000000001</v>
      </c>
      <c r="G2157" s="37"/>
      <c r="H2157" s="43"/>
    </row>
    <row r="2158" s="2" customFormat="1" ht="16.8" customHeight="1">
      <c r="A2158" s="37"/>
      <c r="B2158" s="43"/>
      <c r="C2158" s="288" t="s">
        <v>321</v>
      </c>
      <c r="D2158" s="289" t="s">
        <v>321</v>
      </c>
      <c r="E2158" s="290" t="s">
        <v>1</v>
      </c>
      <c r="F2158" s="291">
        <v>-1.8</v>
      </c>
      <c r="G2158" s="37"/>
      <c r="H2158" s="43"/>
    </row>
    <row r="2159" s="2" customFormat="1" ht="16.8" customHeight="1">
      <c r="A2159" s="37"/>
      <c r="B2159" s="43"/>
      <c r="C2159" s="292" t="s">
        <v>321</v>
      </c>
      <c r="D2159" s="292" t="s">
        <v>693</v>
      </c>
      <c r="E2159" s="16" t="s">
        <v>1</v>
      </c>
      <c r="F2159" s="293">
        <v>-1.8</v>
      </c>
      <c r="G2159" s="37"/>
      <c r="H2159" s="43"/>
    </row>
    <row r="2160" s="2" customFormat="1" ht="16.8" customHeight="1">
      <c r="A2160" s="37"/>
      <c r="B2160" s="43"/>
      <c r="C2160" s="294" t="s">
        <v>2272</v>
      </c>
      <c r="D2160" s="37"/>
      <c r="E2160" s="37"/>
      <c r="F2160" s="37"/>
      <c r="G2160" s="37"/>
      <c r="H2160" s="43"/>
    </row>
    <row r="2161" s="2" customFormat="1" ht="16.8" customHeight="1">
      <c r="A2161" s="37"/>
      <c r="B2161" s="43"/>
      <c r="C2161" s="292" t="s">
        <v>724</v>
      </c>
      <c r="D2161" s="292" t="s">
        <v>725</v>
      </c>
      <c r="E2161" s="16" t="s">
        <v>356</v>
      </c>
      <c r="F2161" s="293">
        <v>256.53100000000001</v>
      </c>
      <c r="G2161" s="37"/>
      <c r="H2161" s="43"/>
    </row>
    <row r="2162" s="2" customFormat="1" ht="16.8" customHeight="1">
      <c r="A2162" s="37"/>
      <c r="B2162" s="43"/>
      <c r="C2162" s="288" t="s">
        <v>322</v>
      </c>
      <c r="D2162" s="289" t="s">
        <v>322</v>
      </c>
      <c r="E2162" s="290" t="s">
        <v>1</v>
      </c>
      <c r="F2162" s="291">
        <v>-1.8</v>
      </c>
      <c r="G2162" s="37"/>
      <c r="H2162" s="43"/>
    </row>
    <row r="2163" s="2" customFormat="1" ht="16.8" customHeight="1">
      <c r="A2163" s="37"/>
      <c r="B2163" s="43"/>
      <c r="C2163" s="292" t="s">
        <v>322</v>
      </c>
      <c r="D2163" s="292" t="s">
        <v>752</v>
      </c>
      <c r="E2163" s="16" t="s">
        <v>1</v>
      </c>
      <c r="F2163" s="293">
        <v>-1.8</v>
      </c>
      <c r="G2163" s="37"/>
      <c r="H2163" s="43"/>
    </row>
    <row r="2164" s="2" customFormat="1" ht="16.8" customHeight="1">
      <c r="A2164" s="37"/>
      <c r="B2164" s="43"/>
      <c r="C2164" s="294" t="s">
        <v>2272</v>
      </c>
      <c r="D2164" s="37"/>
      <c r="E2164" s="37"/>
      <c r="F2164" s="37"/>
      <c r="G2164" s="37"/>
      <c r="H2164" s="43"/>
    </row>
    <row r="2165" s="2" customFormat="1">
      <c r="A2165" s="37"/>
      <c r="B2165" s="43"/>
      <c r="C2165" s="292" t="s">
        <v>748</v>
      </c>
      <c r="D2165" s="292" t="s">
        <v>749</v>
      </c>
      <c r="E2165" s="16" t="s">
        <v>356</v>
      </c>
      <c r="F2165" s="293">
        <v>143.714</v>
      </c>
      <c r="G2165" s="37"/>
      <c r="H2165" s="43"/>
    </row>
    <row r="2166" s="2" customFormat="1" ht="16.8" customHeight="1">
      <c r="A2166" s="37"/>
      <c r="B2166" s="43"/>
      <c r="C2166" s="288" t="s">
        <v>323</v>
      </c>
      <c r="D2166" s="289" t="s">
        <v>323</v>
      </c>
      <c r="E2166" s="290" t="s">
        <v>1</v>
      </c>
      <c r="F2166" s="291">
        <v>22.800000000000001</v>
      </c>
      <c r="G2166" s="37"/>
      <c r="H2166" s="43"/>
    </row>
    <row r="2167" s="2" customFormat="1" ht="16.8" customHeight="1">
      <c r="A2167" s="37"/>
      <c r="B2167" s="43"/>
      <c r="C2167" s="292" t="s">
        <v>323</v>
      </c>
      <c r="D2167" s="292" t="s">
        <v>765</v>
      </c>
      <c r="E2167" s="16" t="s">
        <v>1</v>
      </c>
      <c r="F2167" s="293">
        <v>22.800000000000001</v>
      </c>
      <c r="G2167" s="37"/>
      <c r="H2167" s="43"/>
    </row>
    <row r="2168" s="2" customFormat="1" ht="16.8" customHeight="1">
      <c r="A2168" s="37"/>
      <c r="B2168" s="43"/>
      <c r="C2168" s="294" t="s">
        <v>2272</v>
      </c>
      <c r="D2168" s="37"/>
      <c r="E2168" s="37"/>
      <c r="F2168" s="37"/>
      <c r="G2168" s="37"/>
      <c r="H2168" s="43"/>
    </row>
    <row r="2169" s="2" customFormat="1" ht="16.8" customHeight="1">
      <c r="A2169" s="37"/>
      <c r="B2169" s="43"/>
      <c r="C2169" s="292" t="s">
        <v>756</v>
      </c>
      <c r="D2169" s="292" t="s">
        <v>757</v>
      </c>
      <c r="E2169" s="16" t="s">
        <v>356</v>
      </c>
      <c r="F2169" s="293">
        <v>233.78</v>
      </c>
      <c r="G2169" s="37"/>
      <c r="H2169" s="43"/>
    </row>
    <row r="2170" s="2" customFormat="1" ht="16.8" customHeight="1">
      <c r="A2170" s="37"/>
      <c r="B2170" s="43"/>
      <c r="C2170" s="288" t="s">
        <v>324</v>
      </c>
      <c r="D2170" s="289" t="s">
        <v>324</v>
      </c>
      <c r="E2170" s="290" t="s">
        <v>1</v>
      </c>
      <c r="F2170" s="291">
        <v>-1.8</v>
      </c>
      <c r="G2170" s="37"/>
      <c r="H2170" s="43"/>
    </row>
    <row r="2171" s="2" customFormat="1" ht="16.8" customHeight="1">
      <c r="A2171" s="37"/>
      <c r="B2171" s="43"/>
      <c r="C2171" s="292" t="s">
        <v>324</v>
      </c>
      <c r="D2171" s="292" t="s">
        <v>693</v>
      </c>
      <c r="E2171" s="16" t="s">
        <v>1</v>
      </c>
      <c r="F2171" s="293">
        <v>-1.8</v>
      </c>
      <c r="G2171" s="37"/>
      <c r="H2171" s="43"/>
    </row>
    <row r="2172" s="2" customFormat="1" ht="16.8" customHeight="1">
      <c r="A2172" s="37"/>
      <c r="B2172" s="43"/>
      <c r="C2172" s="294" t="s">
        <v>2272</v>
      </c>
      <c r="D2172" s="37"/>
      <c r="E2172" s="37"/>
      <c r="F2172" s="37"/>
      <c r="G2172" s="37"/>
      <c r="H2172" s="43"/>
    </row>
    <row r="2173" s="2" customFormat="1" ht="16.8" customHeight="1">
      <c r="A2173" s="37"/>
      <c r="B2173" s="43"/>
      <c r="C2173" s="292" t="s">
        <v>779</v>
      </c>
      <c r="D2173" s="292" t="s">
        <v>780</v>
      </c>
      <c r="E2173" s="16" t="s">
        <v>781</v>
      </c>
      <c r="F2173" s="293">
        <v>291.69799999999998</v>
      </c>
      <c r="G2173" s="37"/>
      <c r="H2173" s="43"/>
    </row>
    <row r="2174" s="2" customFormat="1" ht="16.8" customHeight="1">
      <c r="A2174" s="37"/>
      <c r="B2174" s="43"/>
      <c r="C2174" s="288" t="s">
        <v>800</v>
      </c>
      <c r="D2174" s="289" t="s">
        <v>800</v>
      </c>
      <c r="E2174" s="290" t="s">
        <v>1</v>
      </c>
      <c r="F2174" s="291">
        <v>-251.505</v>
      </c>
      <c r="G2174" s="37"/>
      <c r="H2174" s="43"/>
    </row>
    <row r="2175" s="2" customFormat="1" ht="16.8" customHeight="1">
      <c r="A2175" s="37"/>
      <c r="B2175" s="43"/>
      <c r="C2175" s="292" t="s">
        <v>800</v>
      </c>
      <c r="D2175" s="292" t="s">
        <v>801</v>
      </c>
      <c r="E2175" s="16" t="s">
        <v>1</v>
      </c>
      <c r="F2175" s="293">
        <v>-251.505</v>
      </c>
      <c r="G2175" s="37"/>
      <c r="H2175" s="43"/>
    </row>
    <row r="2176" s="2" customFormat="1" ht="16.8" customHeight="1">
      <c r="A2176" s="37"/>
      <c r="B2176" s="43"/>
      <c r="C2176" s="288" t="s">
        <v>2469</v>
      </c>
      <c r="D2176" s="289" t="s">
        <v>2469</v>
      </c>
      <c r="E2176" s="290" t="s">
        <v>1</v>
      </c>
      <c r="F2176" s="291">
        <v>25.882000000000001</v>
      </c>
      <c r="G2176" s="37"/>
      <c r="H2176" s="43"/>
    </row>
    <row r="2177" s="2" customFormat="1" ht="16.8" customHeight="1">
      <c r="A2177" s="37"/>
      <c r="B2177" s="43"/>
      <c r="C2177" s="292" t="s">
        <v>2469</v>
      </c>
      <c r="D2177" s="292" t="s">
        <v>2470</v>
      </c>
      <c r="E2177" s="16" t="s">
        <v>1</v>
      </c>
      <c r="F2177" s="293">
        <v>25.882000000000001</v>
      </c>
      <c r="G2177" s="37"/>
      <c r="H2177" s="43"/>
    </row>
    <row r="2178" s="2" customFormat="1" ht="16.8" customHeight="1">
      <c r="A2178" s="37"/>
      <c r="B2178" s="43"/>
      <c r="C2178" s="288" t="s">
        <v>325</v>
      </c>
      <c r="D2178" s="289" t="s">
        <v>325</v>
      </c>
      <c r="E2178" s="290" t="s">
        <v>1</v>
      </c>
      <c r="F2178" s="291">
        <v>36.600000000000001</v>
      </c>
      <c r="G2178" s="37"/>
      <c r="H2178" s="43"/>
    </row>
    <row r="2179" s="2" customFormat="1" ht="16.8" customHeight="1">
      <c r="A2179" s="37"/>
      <c r="B2179" s="43"/>
      <c r="C2179" s="292" t="s">
        <v>1</v>
      </c>
      <c r="D2179" s="292" t="s">
        <v>833</v>
      </c>
      <c r="E2179" s="16" t="s">
        <v>1</v>
      </c>
      <c r="F2179" s="293">
        <v>0</v>
      </c>
      <c r="G2179" s="37"/>
      <c r="H2179" s="43"/>
    </row>
    <row r="2180" s="2" customFormat="1" ht="16.8" customHeight="1">
      <c r="A2180" s="37"/>
      <c r="B2180" s="43"/>
      <c r="C2180" s="292" t="s">
        <v>325</v>
      </c>
      <c r="D2180" s="292" t="s">
        <v>832</v>
      </c>
      <c r="E2180" s="16" t="s">
        <v>1</v>
      </c>
      <c r="F2180" s="293">
        <v>36.600000000000001</v>
      </c>
      <c r="G2180" s="37"/>
      <c r="H2180" s="43"/>
    </row>
    <row r="2181" s="2" customFormat="1" ht="16.8" customHeight="1">
      <c r="A2181" s="37"/>
      <c r="B2181" s="43"/>
      <c r="C2181" s="294" t="s">
        <v>2272</v>
      </c>
      <c r="D2181" s="37"/>
      <c r="E2181" s="37"/>
      <c r="F2181" s="37"/>
      <c r="G2181" s="37"/>
      <c r="H2181" s="43"/>
    </row>
    <row r="2182" s="2" customFormat="1" ht="16.8" customHeight="1">
      <c r="A2182" s="37"/>
      <c r="B2182" s="43"/>
      <c r="C2182" s="292" t="s">
        <v>823</v>
      </c>
      <c r="D2182" s="292" t="s">
        <v>824</v>
      </c>
      <c r="E2182" s="16" t="s">
        <v>642</v>
      </c>
      <c r="F2182" s="293">
        <v>1252.6500000000001</v>
      </c>
      <c r="G2182" s="37"/>
      <c r="H2182" s="43"/>
    </row>
    <row r="2183" s="2" customFormat="1" ht="16.8" customHeight="1">
      <c r="A2183" s="37"/>
      <c r="B2183" s="43"/>
      <c r="C2183" s="288" t="s">
        <v>326</v>
      </c>
      <c r="D2183" s="289" t="s">
        <v>326</v>
      </c>
      <c r="E2183" s="290" t="s">
        <v>1</v>
      </c>
      <c r="F2183" s="291">
        <v>-10.199999999999999</v>
      </c>
      <c r="G2183" s="37"/>
      <c r="H2183" s="43"/>
    </row>
    <row r="2184" s="2" customFormat="1" ht="16.8" customHeight="1">
      <c r="A2184" s="37"/>
      <c r="B2184" s="43"/>
      <c r="C2184" s="292" t="s">
        <v>326</v>
      </c>
      <c r="D2184" s="292" t="s">
        <v>855</v>
      </c>
      <c r="E2184" s="16" t="s">
        <v>1</v>
      </c>
      <c r="F2184" s="293">
        <v>-10.199999999999999</v>
      </c>
      <c r="G2184" s="37"/>
      <c r="H2184" s="43"/>
    </row>
    <row r="2185" s="2" customFormat="1" ht="16.8" customHeight="1">
      <c r="A2185" s="37"/>
      <c r="B2185" s="43"/>
      <c r="C2185" s="294" t="s">
        <v>2272</v>
      </c>
      <c r="D2185" s="37"/>
      <c r="E2185" s="37"/>
      <c r="F2185" s="37"/>
      <c r="G2185" s="37"/>
      <c r="H2185" s="43"/>
    </row>
    <row r="2186" s="2" customFormat="1" ht="16.8" customHeight="1">
      <c r="A2186" s="37"/>
      <c r="B2186" s="43"/>
      <c r="C2186" s="292" t="s">
        <v>845</v>
      </c>
      <c r="D2186" s="292" t="s">
        <v>846</v>
      </c>
      <c r="E2186" s="16" t="s">
        <v>356</v>
      </c>
      <c r="F2186" s="293">
        <v>2295.2840000000001</v>
      </c>
      <c r="G2186" s="37"/>
      <c r="H2186" s="43"/>
    </row>
    <row r="2187" s="2" customFormat="1" ht="16.8" customHeight="1">
      <c r="A2187" s="37"/>
      <c r="B2187" s="43"/>
      <c r="C2187" s="288" t="s">
        <v>328</v>
      </c>
      <c r="D2187" s="289" t="s">
        <v>328</v>
      </c>
      <c r="E2187" s="290" t="s">
        <v>1</v>
      </c>
      <c r="F2187" s="291">
        <v>84</v>
      </c>
      <c r="G2187" s="37"/>
      <c r="H2187" s="43"/>
    </row>
    <row r="2188" s="2" customFormat="1" ht="16.8" customHeight="1">
      <c r="A2188" s="37"/>
      <c r="B2188" s="43"/>
      <c r="C2188" s="292" t="s">
        <v>328</v>
      </c>
      <c r="D2188" s="292" t="s">
        <v>918</v>
      </c>
      <c r="E2188" s="16" t="s">
        <v>1</v>
      </c>
      <c r="F2188" s="293">
        <v>84</v>
      </c>
      <c r="G2188" s="37"/>
      <c r="H2188" s="43"/>
    </row>
    <row r="2189" s="2" customFormat="1" ht="16.8" customHeight="1">
      <c r="A2189" s="37"/>
      <c r="B2189" s="43"/>
      <c r="C2189" s="294" t="s">
        <v>2272</v>
      </c>
      <c r="D2189" s="37"/>
      <c r="E2189" s="37"/>
      <c r="F2189" s="37"/>
      <c r="G2189" s="37"/>
      <c r="H2189" s="43"/>
    </row>
    <row r="2190" s="2" customFormat="1" ht="16.8" customHeight="1">
      <c r="A2190" s="37"/>
      <c r="B2190" s="43"/>
      <c r="C2190" s="292" t="s">
        <v>906</v>
      </c>
      <c r="D2190" s="292" t="s">
        <v>907</v>
      </c>
      <c r="E2190" s="16" t="s">
        <v>642</v>
      </c>
      <c r="F2190" s="293">
        <v>1497.0999999999999</v>
      </c>
      <c r="G2190" s="37"/>
      <c r="H2190" s="43"/>
    </row>
    <row r="2191" s="2" customFormat="1" ht="16.8" customHeight="1">
      <c r="A2191" s="37"/>
      <c r="B2191" s="43"/>
      <c r="C2191" s="288" t="s">
        <v>330</v>
      </c>
      <c r="D2191" s="289" t="s">
        <v>330</v>
      </c>
      <c r="E2191" s="290" t="s">
        <v>1</v>
      </c>
      <c r="F2191" s="291">
        <v>3.2309999999999999</v>
      </c>
      <c r="G2191" s="37"/>
      <c r="H2191" s="43"/>
    </row>
    <row r="2192" s="2" customFormat="1" ht="16.8" customHeight="1">
      <c r="A2192" s="37"/>
      <c r="B2192" s="43"/>
      <c r="C2192" s="292" t="s">
        <v>330</v>
      </c>
      <c r="D2192" s="292" t="s">
        <v>950</v>
      </c>
      <c r="E2192" s="16" t="s">
        <v>1</v>
      </c>
      <c r="F2192" s="293">
        <v>3.2309999999999999</v>
      </c>
      <c r="G2192" s="37"/>
      <c r="H2192" s="43"/>
    </row>
    <row r="2193" s="2" customFormat="1" ht="16.8" customHeight="1">
      <c r="A2193" s="37"/>
      <c r="B2193" s="43"/>
      <c r="C2193" s="294" t="s">
        <v>2272</v>
      </c>
      <c r="D2193" s="37"/>
      <c r="E2193" s="37"/>
      <c r="F2193" s="37"/>
      <c r="G2193" s="37"/>
      <c r="H2193" s="43"/>
    </row>
    <row r="2194" s="2" customFormat="1" ht="16.8" customHeight="1">
      <c r="A2194" s="37"/>
      <c r="B2194" s="43"/>
      <c r="C2194" s="292" t="s">
        <v>941</v>
      </c>
      <c r="D2194" s="292" t="s">
        <v>942</v>
      </c>
      <c r="E2194" s="16" t="s">
        <v>356</v>
      </c>
      <c r="F2194" s="293">
        <v>2439.1280000000002</v>
      </c>
      <c r="G2194" s="37"/>
      <c r="H2194" s="43"/>
    </row>
    <row r="2195" s="2" customFormat="1" ht="16.8" customHeight="1">
      <c r="A2195" s="37"/>
      <c r="B2195" s="43"/>
      <c r="C2195" s="288" t="s">
        <v>2471</v>
      </c>
      <c r="D2195" s="289" t="s">
        <v>2471</v>
      </c>
      <c r="E2195" s="290" t="s">
        <v>1</v>
      </c>
      <c r="F2195" s="291">
        <v>-10.199999999999999</v>
      </c>
      <c r="G2195" s="37"/>
      <c r="H2195" s="43"/>
    </row>
    <row r="2196" s="2" customFormat="1" ht="16.8" customHeight="1">
      <c r="A2196" s="37"/>
      <c r="B2196" s="43"/>
      <c r="C2196" s="288" t="s">
        <v>2472</v>
      </c>
      <c r="D2196" s="289" t="s">
        <v>2472</v>
      </c>
      <c r="E2196" s="290" t="s">
        <v>1</v>
      </c>
      <c r="F2196" s="291">
        <v>-1.8</v>
      </c>
      <c r="G2196" s="37"/>
      <c r="H2196" s="43"/>
    </row>
    <row r="2197" s="2" customFormat="1" ht="16.8" customHeight="1">
      <c r="A2197" s="37"/>
      <c r="B2197" s="43"/>
      <c r="C2197" s="292" t="s">
        <v>2472</v>
      </c>
      <c r="D2197" s="292" t="s">
        <v>752</v>
      </c>
      <c r="E2197" s="16" t="s">
        <v>1</v>
      </c>
      <c r="F2197" s="293">
        <v>-1.8</v>
      </c>
      <c r="G2197" s="37"/>
      <c r="H2197" s="43"/>
    </row>
    <row r="2198" s="2" customFormat="1" ht="16.8" customHeight="1">
      <c r="A2198" s="37"/>
      <c r="B2198" s="43"/>
      <c r="C2198" s="288" t="s">
        <v>2473</v>
      </c>
      <c r="D2198" s="289" t="s">
        <v>2473</v>
      </c>
      <c r="E2198" s="290" t="s">
        <v>1</v>
      </c>
      <c r="F2198" s="291">
        <v>-1.8</v>
      </c>
      <c r="G2198" s="37"/>
      <c r="H2198" s="43"/>
    </row>
    <row r="2199" s="2" customFormat="1" ht="16.8" customHeight="1">
      <c r="A2199" s="37"/>
      <c r="B2199" s="43"/>
      <c r="C2199" s="292" t="s">
        <v>2473</v>
      </c>
      <c r="D2199" s="292" t="s">
        <v>752</v>
      </c>
      <c r="E2199" s="16" t="s">
        <v>1</v>
      </c>
      <c r="F2199" s="293">
        <v>-1.8</v>
      </c>
      <c r="G2199" s="37"/>
      <c r="H2199" s="43"/>
    </row>
    <row r="2200" s="2" customFormat="1" ht="16.8" customHeight="1">
      <c r="A2200" s="37"/>
      <c r="B2200" s="43"/>
      <c r="C2200" s="288" t="s">
        <v>343</v>
      </c>
      <c r="D2200" s="289" t="s">
        <v>343</v>
      </c>
      <c r="E2200" s="290" t="s">
        <v>1</v>
      </c>
      <c r="F2200" s="291">
        <v>24.120000000000001</v>
      </c>
      <c r="G2200" s="37"/>
      <c r="H2200" s="43"/>
    </row>
    <row r="2201" s="2" customFormat="1" ht="16.8" customHeight="1">
      <c r="A2201" s="37"/>
      <c r="B2201" s="43"/>
      <c r="C2201" s="292" t="s">
        <v>1</v>
      </c>
      <c r="D2201" s="292" t="s">
        <v>685</v>
      </c>
      <c r="E2201" s="16" t="s">
        <v>1</v>
      </c>
      <c r="F2201" s="293">
        <v>0</v>
      </c>
      <c r="G2201" s="37"/>
      <c r="H2201" s="43"/>
    </row>
    <row r="2202" s="2" customFormat="1" ht="16.8" customHeight="1">
      <c r="A2202" s="37"/>
      <c r="B2202" s="43"/>
      <c r="C2202" s="292" t="s">
        <v>343</v>
      </c>
      <c r="D2202" s="292" t="s">
        <v>992</v>
      </c>
      <c r="E2202" s="16" t="s">
        <v>1</v>
      </c>
      <c r="F2202" s="293">
        <v>24.120000000000001</v>
      </c>
      <c r="G2202" s="37"/>
      <c r="H2202" s="43"/>
    </row>
    <row r="2203" s="2" customFormat="1" ht="16.8" customHeight="1">
      <c r="A2203" s="37"/>
      <c r="B2203" s="43"/>
      <c r="C2203" s="294" t="s">
        <v>2272</v>
      </c>
      <c r="D2203" s="37"/>
      <c r="E2203" s="37"/>
      <c r="F2203" s="37"/>
      <c r="G2203" s="37"/>
      <c r="H2203" s="43"/>
    </row>
    <row r="2204" s="2" customFormat="1" ht="16.8" customHeight="1">
      <c r="A2204" s="37"/>
      <c r="B2204" s="43"/>
      <c r="C2204" s="292" t="s">
        <v>982</v>
      </c>
      <c r="D2204" s="292" t="s">
        <v>983</v>
      </c>
      <c r="E2204" s="16" t="s">
        <v>642</v>
      </c>
      <c r="F2204" s="293">
        <v>2319.1399999999999</v>
      </c>
      <c r="G2204" s="37"/>
      <c r="H2204" s="43"/>
    </row>
    <row r="2205" s="2" customFormat="1" ht="16.8" customHeight="1">
      <c r="A2205" s="37"/>
      <c r="B2205" s="43"/>
      <c r="C2205" s="288" t="s">
        <v>2474</v>
      </c>
      <c r="D2205" s="289" t="s">
        <v>2474</v>
      </c>
      <c r="E2205" s="290" t="s">
        <v>1</v>
      </c>
      <c r="F2205" s="291">
        <v>-251.505</v>
      </c>
      <c r="G2205" s="37"/>
      <c r="H2205" s="43"/>
    </row>
    <row r="2206" s="2" customFormat="1" ht="16.8" customHeight="1">
      <c r="A2206" s="37"/>
      <c r="B2206" s="43"/>
      <c r="C2206" s="292" t="s">
        <v>2474</v>
      </c>
      <c r="D2206" s="292" t="s">
        <v>801</v>
      </c>
      <c r="E2206" s="16" t="s">
        <v>1</v>
      </c>
      <c r="F2206" s="293">
        <v>-251.505</v>
      </c>
      <c r="G2206" s="37"/>
      <c r="H2206" s="43"/>
    </row>
    <row r="2207" s="2" customFormat="1" ht="16.8" customHeight="1">
      <c r="A2207" s="37"/>
      <c r="B2207" s="43"/>
      <c r="C2207" s="294" t="s">
        <v>2272</v>
      </c>
      <c r="D2207" s="37"/>
      <c r="E2207" s="37"/>
      <c r="F2207" s="37"/>
      <c r="G2207" s="37"/>
      <c r="H2207" s="43"/>
    </row>
    <row r="2208" s="2" customFormat="1" ht="16.8" customHeight="1">
      <c r="A2208" s="37"/>
      <c r="B2208" s="43"/>
      <c r="C2208" s="292" t="s">
        <v>1044</v>
      </c>
      <c r="D2208" s="292" t="s">
        <v>1045</v>
      </c>
      <c r="E2208" s="16" t="s">
        <v>356</v>
      </c>
      <c r="F2208" s="293">
        <v>2470.6860000000001</v>
      </c>
      <c r="G2208" s="37"/>
      <c r="H2208" s="43"/>
    </row>
    <row r="2209" s="2" customFormat="1" ht="16.8" customHeight="1">
      <c r="A2209" s="37"/>
      <c r="B2209" s="43"/>
      <c r="C2209" s="288" t="s">
        <v>1061</v>
      </c>
      <c r="D2209" s="289" t="s">
        <v>1061</v>
      </c>
      <c r="E2209" s="290" t="s">
        <v>1</v>
      </c>
      <c r="F2209" s="291">
        <v>99.375</v>
      </c>
      <c r="G2209" s="37"/>
      <c r="H2209" s="43"/>
    </row>
    <row r="2210" s="2" customFormat="1" ht="16.8" customHeight="1">
      <c r="A2210" s="37"/>
      <c r="B2210" s="43"/>
      <c r="C2210" s="292" t="s">
        <v>1061</v>
      </c>
      <c r="D2210" s="292" t="s">
        <v>1062</v>
      </c>
      <c r="E2210" s="16" t="s">
        <v>1</v>
      </c>
      <c r="F2210" s="293">
        <v>99.375</v>
      </c>
      <c r="G2210" s="37"/>
      <c r="H2210" s="43"/>
    </row>
    <row r="2211" s="2" customFormat="1" ht="16.8" customHeight="1">
      <c r="A2211" s="37"/>
      <c r="B2211" s="43"/>
      <c r="C2211" s="288" t="s">
        <v>2475</v>
      </c>
      <c r="D2211" s="289" t="s">
        <v>2475</v>
      </c>
      <c r="E2211" s="290" t="s">
        <v>1</v>
      </c>
      <c r="F2211" s="291">
        <v>25.882000000000001</v>
      </c>
      <c r="G2211" s="37"/>
      <c r="H2211" s="43"/>
    </row>
    <row r="2212" s="2" customFormat="1" ht="16.8" customHeight="1">
      <c r="A2212" s="37"/>
      <c r="B2212" s="43"/>
      <c r="C2212" s="292" t="s">
        <v>2475</v>
      </c>
      <c r="D2212" s="292" t="s">
        <v>2476</v>
      </c>
      <c r="E2212" s="16" t="s">
        <v>1</v>
      </c>
      <c r="F2212" s="293">
        <v>25.882000000000001</v>
      </c>
      <c r="G2212" s="37"/>
      <c r="H2212" s="43"/>
    </row>
    <row r="2213" s="2" customFormat="1" ht="16.8" customHeight="1">
      <c r="A2213" s="37"/>
      <c r="B2213" s="43"/>
      <c r="C2213" s="288" t="s">
        <v>346</v>
      </c>
      <c r="D2213" s="289" t="s">
        <v>346</v>
      </c>
      <c r="E2213" s="290" t="s">
        <v>1</v>
      </c>
      <c r="F2213" s="291">
        <v>335.33999999999997</v>
      </c>
      <c r="G2213" s="37"/>
      <c r="H2213" s="43"/>
    </row>
    <row r="2214" s="2" customFormat="1" ht="16.8" customHeight="1">
      <c r="A2214" s="37"/>
      <c r="B2214" s="43"/>
      <c r="C2214" s="292" t="s">
        <v>1</v>
      </c>
      <c r="D2214" s="292" t="s">
        <v>916</v>
      </c>
      <c r="E2214" s="16" t="s">
        <v>1</v>
      </c>
      <c r="F2214" s="293">
        <v>0</v>
      </c>
      <c r="G2214" s="37"/>
      <c r="H2214" s="43"/>
    </row>
    <row r="2215" s="2" customFormat="1" ht="16.8" customHeight="1">
      <c r="A2215" s="37"/>
      <c r="B2215" s="43"/>
      <c r="C2215" s="292" t="s">
        <v>346</v>
      </c>
      <c r="D2215" s="292" t="s">
        <v>1111</v>
      </c>
      <c r="E2215" s="16" t="s">
        <v>1</v>
      </c>
      <c r="F2215" s="293">
        <v>335.33999999999997</v>
      </c>
      <c r="G2215" s="37"/>
      <c r="H2215" s="43"/>
    </row>
    <row r="2216" s="2" customFormat="1" ht="16.8" customHeight="1">
      <c r="A2216" s="37"/>
      <c r="B2216" s="43"/>
      <c r="C2216" s="294" t="s">
        <v>2272</v>
      </c>
      <c r="D2216" s="37"/>
      <c r="E2216" s="37"/>
      <c r="F2216" s="37"/>
      <c r="G2216" s="37"/>
      <c r="H2216" s="43"/>
    </row>
    <row r="2217" s="2" customFormat="1" ht="16.8" customHeight="1">
      <c r="A2217" s="37"/>
      <c r="B2217" s="43"/>
      <c r="C2217" s="292" t="s">
        <v>1101</v>
      </c>
      <c r="D2217" s="292" t="s">
        <v>1102</v>
      </c>
      <c r="E2217" s="16" t="s">
        <v>781</v>
      </c>
      <c r="F2217" s="293">
        <v>2552.5120000000002</v>
      </c>
      <c r="G2217" s="37"/>
      <c r="H2217" s="43"/>
    </row>
    <row r="2218" s="2" customFormat="1" ht="16.8" customHeight="1">
      <c r="A2218" s="37"/>
      <c r="B2218" s="43"/>
      <c r="C2218" s="288" t="s">
        <v>351</v>
      </c>
      <c r="D2218" s="289" t="s">
        <v>351</v>
      </c>
      <c r="E2218" s="290" t="s">
        <v>1</v>
      </c>
      <c r="F2218" s="291">
        <v>-251.505</v>
      </c>
      <c r="G2218" s="37"/>
      <c r="H2218" s="43"/>
    </row>
    <row r="2219" s="2" customFormat="1" ht="16.8" customHeight="1">
      <c r="A2219" s="37"/>
      <c r="B2219" s="43"/>
      <c r="C2219" s="292" t="s">
        <v>351</v>
      </c>
      <c r="D2219" s="292" t="s">
        <v>801</v>
      </c>
      <c r="E2219" s="16" t="s">
        <v>1</v>
      </c>
      <c r="F2219" s="293">
        <v>-251.505</v>
      </c>
      <c r="G2219" s="37"/>
      <c r="H2219" s="43"/>
    </row>
    <row r="2220" s="2" customFormat="1" ht="16.8" customHeight="1">
      <c r="A2220" s="37"/>
      <c r="B2220" s="43"/>
      <c r="C2220" s="294" t="s">
        <v>2272</v>
      </c>
      <c r="D2220" s="37"/>
      <c r="E2220" s="37"/>
      <c r="F2220" s="37"/>
      <c r="G2220" s="37"/>
      <c r="H2220" s="43"/>
    </row>
    <row r="2221" s="2" customFormat="1" ht="16.8" customHeight="1">
      <c r="A2221" s="37"/>
      <c r="B2221" s="43"/>
      <c r="C2221" s="292" t="s">
        <v>1123</v>
      </c>
      <c r="D2221" s="292" t="s">
        <v>1124</v>
      </c>
      <c r="E2221" s="16" t="s">
        <v>781</v>
      </c>
      <c r="F2221" s="293">
        <v>2731.5970000000002</v>
      </c>
      <c r="G2221" s="37"/>
      <c r="H2221" s="43"/>
    </row>
    <row r="2222" s="2" customFormat="1" ht="16.8" customHeight="1">
      <c r="A2222" s="37"/>
      <c r="B2222" s="43"/>
      <c r="C2222" s="288" t="s">
        <v>2477</v>
      </c>
      <c r="D2222" s="289" t="s">
        <v>2477</v>
      </c>
      <c r="E2222" s="290" t="s">
        <v>1</v>
      </c>
      <c r="F2222" s="291">
        <v>25.882000000000001</v>
      </c>
      <c r="G2222" s="37"/>
      <c r="H2222" s="43"/>
    </row>
    <row r="2223" s="2" customFormat="1" ht="16.8" customHeight="1">
      <c r="A2223" s="37"/>
      <c r="B2223" s="43"/>
      <c r="C2223" s="292" t="s">
        <v>2477</v>
      </c>
      <c r="D2223" s="292" t="s">
        <v>2478</v>
      </c>
      <c r="E2223" s="16" t="s">
        <v>1</v>
      </c>
      <c r="F2223" s="293">
        <v>25.882000000000001</v>
      </c>
      <c r="G2223" s="37"/>
      <c r="H2223" s="43"/>
    </row>
    <row r="2224" s="2" customFormat="1" ht="16.8" customHeight="1">
      <c r="A2224" s="37"/>
      <c r="B2224" s="43"/>
      <c r="C2224" s="288" t="s">
        <v>2479</v>
      </c>
      <c r="D2224" s="289" t="s">
        <v>2479</v>
      </c>
      <c r="E2224" s="290" t="s">
        <v>1</v>
      </c>
      <c r="F2224" s="291">
        <v>5.6879999999999997</v>
      </c>
      <c r="G2224" s="37"/>
      <c r="H2224" s="43"/>
    </row>
    <row r="2225" s="2" customFormat="1" ht="16.8" customHeight="1">
      <c r="A2225" s="37"/>
      <c r="B2225" s="43"/>
      <c r="C2225" s="292" t="s">
        <v>1</v>
      </c>
      <c r="D2225" s="292" t="s">
        <v>1946</v>
      </c>
      <c r="E2225" s="16" t="s">
        <v>1</v>
      </c>
      <c r="F2225" s="293">
        <v>0</v>
      </c>
      <c r="G2225" s="37"/>
      <c r="H2225" s="43"/>
    </row>
    <row r="2226" s="2" customFormat="1" ht="16.8" customHeight="1">
      <c r="A2226" s="37"/>
      <c r="B2226" s="43"/>
      <c r="C2226" s="292" t="s">
        <v>2479</v>
      </c>
      <c r="D2226" s="292" t="s">
        <v>1948</v>
      </c>
      <c r="E2226" s="16" t="s">
        <v>1</v>
      </c>
      <c r="F2226" s="293">
        <v>5.6879999999999997</v>
      </c>
      <c r="G2226" s="37"/>
      <c r="H2226" s="43"/>
    </row>
    <row r="2227" s="2" customFormat="1" ht="16.8" customHeight="1">
      <c r="A2227" s="37"/>
      <c r="B2227" s="43"/>
      <c r="C2227" s="294" t="s">
        <v>2272</v>
      </c>
      <c r="D2227" s="37"/>
      <c r="E2227" s="37"/>
      <c r="F2227" s="37"/>
      <c r="G2227" s="37"/>
      <c r="H2227" s="43"/>
    </row>
    <row r="2228" s="2" customFormat="1" ht="16.8" customHeight="1">
      <c r="A2228" s="37"/>
      <c r="B2228" s="43"/>
      <c r="C2228" s="292" t="s">
        <v>1962</v>
      </c>
      <c r="D2228" s="292" t="s">
        <v>1963</v>
      </c>
      <c r="E2228" s="16" t="s">
        <v>356</v>
      </c>
      <c r="F2228" s="293">
        <v>60.810000000000002</v>
      </c>
      <c r="G2228" s="37"/>
      <c r="H2228" s="43"/>
    </row>
    <row r="2229" s="2" customFormat="1" ht="16.8" customHeight="1">
      <c r="A2229" s="37"/>
      <c r="B2229" s="43"/>
      <c r="C2229" s="288" t="s">
        <v>2480</v>
      </c>
      <c r="D2229" s="289" t="s">
        <v>2480</v>
      </c>
      <c r="E2229" s="290" t="s">
        <v>1</v>
      </c>
      <c r="F2229" s="291">
        <v>9.9450000000000003</v>
      </c>
      <c r="G2229" s="37"/>
      <c r="H2229" s="43"/>
    </row>
    <row r="2230" s="2" customFormat="1" ht="16.8" customHeight="1">
      <c r="A2230" s="37"/>
      <c r="B2230" s="43"/>
      <c r="C2230" s="292" t="s">
        <v>1</v>
      </c>
      <c r="D2230" s="292" t="s">
        <v>1956</v>
      </c>
      <c r="E2230" s="16" t="s">
        <v>1</v>
      </c>
      <c r="F2230" s="293">
        <v>0</v>
      </c>
      <c r="G2230" s="37"/>
      <c r="H2230" s="43"/>
    </row>
    <row r="2231" s="2" customFormat="1" ht="16.8" customHeight="1">
      <c r="A2231" s="37"/>
      <c r="B2231" s="43"/>
      <c r="C2231" s="292" t="s">
        <v>1</v>
      </c>
      <c r="D2231" s="292" t="s">
        <v>548</v>
      </c>
      <c r="E2231" s="16" t="s">
        <v>1</v>
      </c>
      <c r="F2231" s="293">
        <v>0</v>
      </c>
      <c r="G2231" s="37"/>
      <c r="H2231" s="43"/>
    </row>
    <row r="2232" s="2" customFormat="1" ht="16.8" customHeight="1">
      <c r="A2232" s="37"/>
      <c r="B2232" s="43"/>
      <c r="C2232" s="292" t="s">
        <v>2480</v>
      </c>
      <c r="D2232" s="292" t="s">
        <v>1958</v>
      </c>
      <c r="E2232" s="16" t="s">
        <v>1</v>
      </c>
      <c r="F2232" s="293">
        <v>9.9450000000000003</v>
      </c>
      <c r="G2232" s="37"/>
      <c r="H2232" s="43"/>
    </row>
    <row r="2233" s="2" customFormat="1" ht="16.8" customHeight="1">
      <c r="A2233" s="37"/>
      <c r="B2233" s="43"/>
      <c r="C2233" s="294" t="s">
        <v>2272</v>
      </c>
      <c r="D2233" s="37"/>
      <c r="E2233" s="37"/>
      <c r="F2233" s="37"/>
      <c r="G2233" s="37"/>
      <c r="H2233" s="43"/>
    </row>
    <row r="2234" s="2" customFormat="1" ht="16.8" customHeight="1">
      <c r="A2234" s="37"/>
      <c r="B2234" s="43"/>
      <c r="C2234" s="292" t="s">
        <v>1966</v>
      </c>
      <c r="D2234" s="292" t="s">
        <v>1967</v>
      </c>
      <c r="E2234" s="16" t="s">
        <v>356</v>
      </c>
      <c r="F2234" s="293">
        <v>103.596</v>
      </c>
      <c r="G2234" s="37"/>
      <c r="H2234" s="43"/>
    </row>
    <row r="2235" s="2" customFormat="1" ht="16.8" customHeight="1">
      <c r="A2235" s="37"/>
      <c r="B2235" s="43"/>
      <c r="C2235" s="288" t="s">
        <v>2481</v>
      </c>
      <c r="D2235" s="289" t="s">
        <v>2481</v>
      </c>
      <c r="E2235" s="290" t="s">
        <v>1</v>
      </c>
      <c r="F2235" s="291">
        <v>5.6879999999999997</v>
      </c>
      <c r="G2235" s="37"/>
      <c r="H2235" s="43"/>
    </row>
    <row r="2236" s="2" customFormat="1" ht="16.8" customHeight="1">
      <c r="A2236" s="37"/>
      <c r="B2236" s="43"/>
      <c r="C2236" s="292" t="s">
        <v>1</v>
      </c>
      <c r="D2236" s="292" t="s">
        <v>1946</v>
      </c>
      <c r="E2236" s="16" t="s">
        <v>1</v>
      </c>
      <c r="F2236" s="293">
        <v>0</v>
      </c>
      <c r="G2236" s="37"/>
      <c r="H2236" s="43"/>
    </row>
    <row r="2237" s="2" customFormat="1" ht="16.8" customHeight="1">
      <c r="A2237" s="37"/>
      <c r="B2237" s="43"/>
      <c r="C2237" s="292" t="s">
        <v>2481</v>
      </c>
      <c r="D2237" s="292" t="s">
        <v>1948</v>
      </c>
      <c r="E2237" s="16" t="s">
        <v>1</v>
      </c>
      <c r="F2237" s="293">
        <v>5.6879999999999997</v>
      </c>
      <c r="G2237" s="37"/>
      <c r="H2237" s="43"/>
    </row>
    <row r="2238" s="2" customFormat="1" ht="16.8" customHeight="1">
      <c r="A2238" s="37"/>
      <c r="B2238" s="43"/>
      <c r="C2238" s="294" t="s">
        <v>2272</v>
      </c>
      <c r="D2238" s="37"/>
      <c r="E2238" s="37"/>
      <c r="F2238" s="37"/>
      <c r="G2238" s="37"/>
      <c r="H2238" s="43"/>
    </row>
    <row r="2239" s="2" customFormat="1" ht="16.8" customHeight="1">
      <c r="A2239" s="37"/>
      <c r="B2239" s="43"/>
      <c r="C2239" s="292" t="s">
        <v>1988</v>
      </c>
      <c r="D2239" s="292" t="s">
        <v>1989</v>
      </c>
      <c r="E2239" s="16" t="s">
        <v>356</v>
      </c>
      <c r="F2239" s="293">
        <v>60.810000000000002</v>
      </c>
      <c r="G2239" s="37"/>
      <c r="H2239" s="43"/>
    </row>
    <row r="2240" s="2" customFormat="1" ht="16.8" customHeight="1">
      <c r="A2240" s="37"/>
      <c r="B2240" s="43"/>
      <c r="C2240" s="288" t="s">
        <v>2482</v>
      </c>
      <c r="D2240" s="289" t="s">
        <v>2482</v>
      </c>
      <c r="E2240" s="290" t="s">
        <v>1</v>
      </c>
      <c r="F2240" s="291">
        <v>5.6879999999999997</v>
      </c>
      <c r="G2240" s="37"/>
      <c r="H2240" s="43"/>
    </row>
    <row r="2241" s="2" customFormat="1" ht="16.8" customHeight="1">
      <c r="A2241" s="37"/>
      <c r="B2241" s="43"/>
      <c r="C2241" s="292" t="s">
        <v>1</v>
      </c>
      <c r="D2241" s="292" t="s">
        <v>1946</v>
      </c>
      <c r="E2241" s="16" t="s">
        <v>1</v>
      </c>
      <c r="F2241" s="293">
        <v>0</v>
      </c>
      <c r="G2241" s="37"/>
      <c r="H2241" s="43"/>
    </row>
    <row r="2242" s="2" customFormat="1" ht="16.8" customHeight="1">
      <c r="A2242" s="37"/>
      <c r="B2242" s="43"/>
      <c r="C2242" s="292" t="s">
        <v>2482</v>
      </c>
      <c r="D2242" s="292" t="s">
        <v>1948</v>
      </c>
      <c r="E2242" s="16" t="s">
        <v>1</v>
      </c>
      <c r="F2242" s="293">
        <v>5.6879999999999997</v>
      </c>
      <c r="G2242" s="37"/>
      <c r="H2242" s="43"/>
    </row>
    <row r="2243" s="2" customFormat="1" ht="16.8" customHeight="1">
      <c r="A2243" s="37"/>
      <c r="B2243" s="43"/>
      <c r="C2243" s="294" t="s">
        <v>2272</v>
      </c>
      <c r="D2243" s="37"/>
      <c r="E2243" s="37"/>
      <c r="F2243" s="37"/>
      <c r="G2243" s="37"/>
      <c r="H2243" s="43"/>
    </row>
    <row r="2244" s="2" customFormat="1" ht="16.8" customHeight="1">
      <c r="A2244" s="37"/>
      <c r="B2244" s="43"/>
      <c r="C2244" s="292" t="s">
        <v>2010</v>
      </c>
      <c r="D2244" s="292" t="s">
        <v>2011</v>
      </c>
      <c r="E2244" s="16" t="s">
        <v>356</v>
      </c>
      <c r="F2244" s="293">
        <v>60.810000000000002</v>
      </c>
      <c r="G2244" s="37"/>
      <c r="H2244" s="43"/>
    </row>
    <row r="2245" s="2" customFormat="1" ht="16.8" customHeight="1">
      <c r="A2245" s="37"/>
      <c r="B2245" s="43"/>
      <c r="C2245" s="288" t="s">
        <v>2483</v>
      </c>
      <c r="D2245" s="289" t="s">
        <v>2483</v>
      </c>
      <c r="E2245" s="290" t="s">
        <v>1</v>
      </c>
      <c r="F2245" s="291">
        <v>5.6879999999999997</v>
      </c>
      <c r="G2245" s="37"/>
      <c r="H2245" s="43"/>
    </row>
    <row r="2246" s="2" customFormat="1" ht="16.8" customHeight="1">
      <c r="A2246" s="37"/>
      <c r="B2246" s="43"/>
      <c r="C2246" s="292" t="s">
        <v>1</v>
      </c>
      <c r="D2246" s="292" t="s">
        <v>1946</v>
      </c>
      <c r="E2246" s="16" t="s">
        <v>1</v>
      </c>
      <c r="F2246" s="293">
        <v>0</v>
      </c>
      <c r="G2246" s="37"/>
      <c r="H2246" s="43"/>
    </row>
    <row r="2247" s="2" customFormat="1" ht="16.8" customHeight="1">
      <c r="A2247" s="37"/>
      <c r="B2247" s="43"/>
      <c r="C2247" s="292" t="s">
        <v>2483</v>
      </c>
      <c r="D2247" s="292" t="s">
        <v>1948</v>
      </c>
      <c r="E2247" s="16" t="s">
        <v>1</v>
      </c>
      <c r="F2247" s="293">
        <v>5.6879999999999997</v>
      </c>
      <c r="G2247" s="37"/>
      <c r="H2247" s="43"/>
    </row>
    <row r="2248" s="2" customFormat="1" ht="16.8" customHeight="1">
      <c r="A2248" s="37"/>
      <c r="B2248" s="43"/>
      <c r="C2248" s="294" t="s">
        <v>2272</v>
      </c>
      <c r="D2248" s="37"/>
      <c r="E2248" s="37"/>
      <c r="F2248" s="37"/>
      <c r="G2248" s="37"/>
      <c r="H2248" s="43"/>
    </row>
    <row r="2249" s="2" customFormat="1" ht="16.8" customHeight="1">
      <c r="A2249" s="37"/>
      <c r="B2249" s="43"/>
      <c r="C2249" s="292" t="s">
        <v>2014</v>
      </c>
      <c r="D2249" s="292" t="s">
        <v>2015</v>
      </c>
      <c r="E2249" s="16" t="s">
        <v>356</v>
      </c>
      <c r="F2249" s="293">
        <v>60.810000000000002</v>
      </c>
      <c r="G2249" s="37"/>
      <c r="H2249" s="43"/>
    </row>
    <row r="2250" s="2" customFormat="1" ht="16.8" customHeight="1">
      <c r="A2250" s="37"/>
      <c r="B2250" s="43"/>
      <c r="C2250" s="288" t="s">
        <v>2484</v>
      </c>
      <c r="D2250" s="289" t="s">
        <v>2484</v>
      </c>
      <c r="E2250" s="290" t="s">
        <v>1</v>
      </c>
      <c r="F2250" s="291">
        <v>5.6879999999999997</v>
      </c>
      <c r="G2250" s="37"/>
      <c r="H2250" s="43"/>
    </row>
    <row r="2251" s="2" customFormat="1" ht="16.8" customHeight="1">
      <c r="A2251" s="37"/>
      <c r="B2251" s="43"/>
      <c r="C2251" s="292" t="s">
        <v>1</v>
      </c>
      <c r="D2251" s="292" t="s">
        <v>1946</v>
      </c>
      <c r="E2251" s="16" t="s">
        <v>1</v>
      </c>
      <c r="F2251" s="293">
        <v>0</v>
      </c>
      <c r="G2251" s="37"/>
      <c r="H2251" s="43"/>
    </row>
    <row r="2252" s="2" customFormat="1" ht="16.8" customHeight="1">
      <c r="A2252" s="37"/>
      <c r="B2252" s="43"/>
      <c r="C2252" s="292" t="s">
        <v>2484</v>
      </c>
      <c r="D2252" s="292" t="s">
        <v>1948</v>
      </c>
      <c r="E2252" s="16" t="s">
        <v>1</v>
      </c>
      <c r="F2252" s="293">
        <v>5.6879999999999997</v>
      </c>
      <c r="G2252" s="37"/>
      <c r="H2252" s="43"/>
    </row>
    <row r="2253" s="2" customFormat="1" ht="16.8" customHeight="1">
      <c r="A2253" s="37"/>
      <c r="B2253" s="43"/>
      <c r="C2253" s="294" t="s">
        <v>2272</v>
      </c>
      <c r="D2253" s="37"/>
      <c r="E2253" s="37"/>
      <c r="F2253" s="37"/>
      <c r="G2253" s="37"/>
      <c r="H2253" s="43"/>
    </row>
    <row r="2254" s="2" customFormat="1" ht="16.8" customHeight="1">
      <c r="A2254" s="37"/>
      <c r="B2254" s="43"/>
      <c r="C2254" s="292" t="s">
        <v>2018</v>
      </c>
      <c r="D2254" s="292" t="s">
        <v>2019</v>
      </c>
      <c r="E2254" s="16" t="s">
        <v>356</v>
      </c>
      <c r="F2254" s="293">
        <v>60.810000000000002</v>
      </c>
      <c r="G2254" s="37"/>
      <c r="H2254" s="43"/>
    </row>
    <row r="2255" s="2" customFormat="1" ht="16.8" customHeight="1">
      <c r="A2255" s="37"/>
      <c r="B2255" s="43"/>
      <c r="C2255" s="288" t="s">
        <v>2485</v>
      </c>
      <c r="D2255" s="289" t="s">
        <v>2485</v>
      </c>
      <c r="E2255" s="290" t="s">
        <v>1</v>
      </c>
      <c r="F2255" s="291">
        <v>5.6879999999999997</v>
      </c>
      <c r="G2255" s="37"/>
      <c r="H2255" s="43"/>
    </row>
    <row r="2256" s="2" customFormat="1" ht="16.8" customHeight="1">
      <c r="A2256" s="37"/>
      <c r="B2256" s="43"/>
      <c r="C2256" s="292" t="s">
        <v>1</v>
      </c>
      <c r="D2256" s="292" t="s">
        <v>1946</v>
      </c>
      <c r="E2256" s="16" t="s">
        <v>1</v>
      </c>
      <c r="F2256" s="293">
        <v>0</v>
      </c>
      <c r="G2256" s="37"/>
      <c r="H2256" s="43"/>
    </row>
    <row r="2257" s="2" customFormat="1" ht="16.8" customHeight="1">
      <c r="A2257" s="37"/>
      <c r="B2257" s="43"/>
      <c r="C2257" s="292" t="s">
        <v>2485</v>
      </c>
      <c r="D2257" s="292" t="s">
        <v>1948</v>
      </c>
      <c r="E2257" s="16" t="s">
        <v>1</v>
      </c>
      <c r="F2257" s="293">
        <v>5.6879999999999997</v>
      </c>
      <c r="G2257" s="37"/>
      <c r="H2257" s="43"/>
    </row>
    <row r="2258" s="2" customFormat="1" ht="16.8" customHeight="1">
      <c r="A2258" s="37"/>
      <c r="B2258" s="43"/>
      <c r="C2258" s="294" t="s">
        <v>2272</v>
      </c>
      <c r="D2258" s="37"/>
      <c r="E2258" s="37"/>
      <c r="F2258" s="37"/>
      <c r="G2258" s="37"/>
      <c r="H2258" s="43"/>
    </row>
    <row r="2259" s="2" customFormat="1" ht="16.8" customHeight="1">
      <c r="A2259" s="37"/>
      <c r="B2259" s="43"/>
      <c r="C2259" s="292" t="s">
        <v>2021</v>
      </c>
      <c r="D2259" s="292" t="s">
        <v>2022</v>
      </c>
      <c r="E2259" s="16" t="s">
        <v>356</v>
      </c>
      <c r="F2259" s="293">
        <v>60.810000000000002</v>
      </c>
      <c r="G2259" s="37"/>
      <c r="H2259" s="43"/>
    </row>
    <row r="2260" s="2" customFormat="1" ht="16.8" customHeight="1">
      <c r="A2260" s="37"/>
      <c r="B2260" s="43"/>
      <c r="C2260" s="288" t="s">
        <v>2486</v>
      </c>
      <c r="D2260" s="289" t="s">
        <v>2486</v>
      </c>
      <c r="E2260" s="290" t="s">
        <v>1</v>
      </c>
      <c r="F2260" s="291">
        <v>-11.609999999999999</v>
      </c>
      <c r="G2260" s="37"/>
      <c r="H2260" s="43"/>
    </row>
    <row r="2261" s="2" customFormat="1" ht="16.8" customHeight="1">
      <c r="A2261" s="37"/>
      <c r="B2261" s="43"/>
      <c r="C2261" s="292" t="s">
        <v>2486</v>
      </c>
      <c r="D2261" s="292" t="s">
        <v>2487</v>
      </c>
      <c r="E2261" s="16" t="s">
        <v>1</v>
      </c>
      <c r="F2261" s="293">
        <v>-11.609999999999999</v>
      </c>
      <c r="G2261" s="37"/>
      <c r="H2261" s="43"/>
    </row>
    <row r="2262" s="2" customFormat="1" ht="16.8" customHeight="1">
      <c r="A2262" s="37"/>
      <c r="B2262" s="43"/>
      <c r="C2262" s="294" t="s">
        <v>2272</v>
      </c>
      <c r="D2262" s="37"/>
      <c r="E2262" s="37"/>
      <c r="F2262" s="37"/>
      <c r="G2262" s="37"/>
      <c r="H2262" s="43"/>
    </row>
    <row r="2263" s="2" customFormat="1" ht="16.8" customHeight="1">
      <c r="A2263" s="37"/>
      <c r="B2263" s="43"/>
      <c r="C2263" s="292" t="s">
        <v>2147</v>
      </c>
      <c r="D2263" s="292" t="s">
        <v>2148</v>
      </c>
      <c r="E2263" s="16" t="s">
        <v>356</v>
      </c>
      <c r="F2263" s="293">
        <v>378.35700000000003</v>
      </c>
      <c r="G2263" s="37"/>
      <c r="H2263" s="43"/>
    </row>
    <row r="2264" s="2" customFormat="1" ht="16.8" customHeight="1">
      <c r="A2264" s="37"/>
      <c r="B2264" s="43"/>
      <c r="C2264" s="288" t="s">
        <v>2488</v>
      </c>
      <c r="D2264" s="289" t="s">
        <v>2488</v>
      </c>
      <c r="E2264" s="290" t="s">
        <v>1</v>
      </c>
      <c r="F2264" s="291">
        <v>-24.66</v>
      </c>
      <c r="G2264" s="37"/>
      <c r="H2264" s="43"/>
    </row>
    <row r="2265" s="2" customFormat="1" ht="16.8" customHeight="1">
      <c r="A2265" s="37"/>
      <c r="B2265" s="43"/>
      <c r="C2265" s="292" t="s">
        <v>2488</v>
      </c>
      <c r="D2265" s="292" t="s">
        <v>803</v>
      </c>
      <c r="E2265" s="16" t="s">
        <v>1</v>
      </c>
      <c r="F2265" s="293">
        <v>-24.66</v>
      </c>
      <c r="G2265" s="37"/>
      <c r="H2265" s="43"/>
    </row>
    <row r="2266" s="2" customFormat="1" ht="16.8" customHeight="1">
      <c r="A2266" s="37"/>
      <c r="B2266" s="43"/>
      <c r="C2266" s="294" t="s">
        <v>2272</v>
      </c>
      <c r="D2266" s="37"/>
      <c r="E2266" s="37"/>
      <c r="F2266" s="37"/>
      <c r="G2266" s="37"/>
      <c r="H2266" s="43"/>
    </row>
    <row r="2267" s="2" customFormat="1">
      <c r="A2267" s="37"/>
      <c r="B2267" s="43"/>
      <c r="C2267" s="292" t="s">
        <v>2180</v>
      </c>
      <c r="D2267" s="292" t="s">
        <v>2181</v>
      </c>
      <c r="E2267" s="16" t="s">
        <v>356</v>
      </c>
      <c r="F2267" s="293">
        <v>3064.04</v>
      </c>
      <c r="G2267" s="37"/>
      <c r="H2267" s="43"/>
    </row>
    <row r="2268" s="2" customFormat="1" ht="16.8" customHeight="1">
      <c r="A2268" s="37"/>
      <c r="B2268" s="43"/>
      <c r="C2268" s="288" t="s">
        <v>1739</v>
      </c>
      <c r="D2268" s="289" t="s">
        <v>1739</v>
      </c>
      <c r="E2268" s="290" t="s">
        <v>1</v>
      </c>
      <c r="F2268" s="291">
        <v>1289.4000000000001</v>
      </c>
      <c r="G2268" s="37"/>
      <c r="H2268" s="43"/>
    </row>
    <row r="2269" s="2" customFormat="1" ht="16.8" customHeight="1">
      <c r="A2269" s="37"/>
      <c r="B2269" s="43"/>
      <c r="C2269" s="292" t="s">
        <v>1739</v>
      </c>
      <c r="D2269" s="292" t="s">
        <v>1740</v>
      </c>
      <c r="E2269" s="16" t="s">
        <v>1</v>
      </c>
      <c r="F2269" s="293">
        <v>1289.4000000000001</v>
      </c>
      <c r="G2269" s="37"/>
      <c r="H2269" s="43"/>
    </row>
    <row r="2270" s="2" customFormat="1" ht="16.8" customHeight="1">
      <c r="A2270" s="37"/>
      <c r="B2270" s="43"/>
      <c r="C2270" s="288" t="s">
        <v>2489</v>
      </c>
      <c r="D2270" s="289" t="s">
        <v>2489</v>
      </c>
      <c r="E2270" s="290" t="s">
        <v>1</v>
      </c>
      <c r="F2270" s="291">
        <v>9.4380000000000006</v>
      </c>
      <c r="G2270" s="37"/>
      <c r="H2270" s="43"/>
    </row>
    <row r="2271" s="2" customFormat="1" ht="16.8" customHeight="1">
      <c r="A2271" s="37"/>
      <c r="B2271" s="43"/>
      <c r="C2271" s="292" t="s">
        <v>2489</v>
      </c>
      <c r="D2271" s="292" t="s">
        <v>2490</v>
      </c>
      <c r="E2271" s="16" t="s">
        <v>1</v>
      </c>
      <c r="F2271" s="293">
        <v>9.4380000000000006</v>
      </c>
      <c r="G2271" s="37"/>
      <c r="H2271" s="43"/>
    </row>
    <row r="2272" s="2" customFormat="1" ht="16.8" customHeight="1">
      <c r="A2272" s="37"/>
      <c r="B2272" s="43"/>
      <c r="C2272" s="294" t="s">
        <v>2272</v>
      </c>
      <c r="D2272" s="37"/>
      <c r="E2272" s="37"/>
      <c r="F2272" s="37"/>
      <c r="G2272" s="37"/>
      <c r="H2272" s="43"/>
    </row>
    <row r="2273" s="2" customFormat="1" ht="16.8" customHeight="1">
      <c r="A2273" s="37"/>
      <c r="B2273" s="43"/>
      <c r="C2273" s="292" t="s">
        <v>1776</v>
      </c>
      <c r="D2273" s="292" t="s">
        <v>1777</v>
      </c>
      <c r="E2273" s="16" t="s">
        <v>356</v>
      </c>
      <c r="F2273" s="293">
        <v>298.90800000000002</v>
      </c>
      <c r="G2273" s="37"/>
      <c r="H2273" s="43"/>
    </row>
    <row r="2274" s="2" customFormat="1" ht="16.8" customHeight="1">
      <c r="A2274" s="37"/>
      <c r="B2274" s="43"/>
      <c r="C2274" s="288" t="s">
        <v>2491</v>
      </c>
      <c r="D2274" s="289" t="s">
        <v>2491</v>
      </c>
      <c r="E2274" s="290" t="s">
        <v>1</v>
      </c>
      <c r="F2274" s="291">
        <v>9.4380000000000006</v>
      </c>
      <c r="G2274" s="37"/>
      <c r="H2274" s="43"/>
    </row>
    <row r="2275" s="2" customFormat="1" ht="16.8" customHeight="1">
      <c r="A2275" s="37"/>
      <c r="B2275" s="43"/>
      <c r="C2275" s="292" t="s">
        <v>2491</v>
      </c>
      <c r="D2275" s="292" t="s">
        <v>2490</v>
      </c>
      <c r="E2275" s="16" t="s">
        <v>1</v>
      </c>
      <c r="F2275" s="293">
        <v>9.4380000000000006</v>
      </c>
      <c r="G2275" s="37"/>
      <c r="H2275" s="43"/>
    </row>
    <row r="2276" s="2" customFormat="1" ht="16.8" customHeight="1">
      <c r="A2276" s="37"/>
      <c r="B2276" s="43"/>
      <c r="C2276" s="294" t="s">
        <v>2272</v>
      </c>
      <c r="D2276" s="37"/>
      <c r="E2276" s="37"/>
      <c r="F2276" s="37"/>
      <c r="G2276" s="37"/>
      <c r="H2276" s="43"/>
    </row>
    <row r="2277" s="2" customFormat="1" ht="16.8" customHeight="1">
      <c r="A2277" s="37"/>
      <c r="B2277" s="43"/>
      <c r="C2277" s="292" t="s">
        <v>1791</v>
      </c>
      <c r="D2277" s="292" t="s">
        <v>1792</v>
      </c>
      <c r="E2277" s="16" t="s">
        <v>356</v>
      </c>
      <c r="F2277" s="293">
        <v>298.90800000000002</v>
      </c>
      <c r="G2277" s="37"/>
      <c r="H2277" s="43"/>
    </row>
    <row r="2278" s="2" customFormat="1" ht="16.8" customHeight="1">
      <c r="A2278" s="37"/>
      <c r="B2278" s="43"/>
      <c r="C2278" s="288" t="s">
        <v>358</v>
      </c>
      <c r="D2278" s="289" t="s">
        <v>358</v>
      </c>
      <c r="E2278" s="290" t="s">
        <v>1</v>
      </c>
      <c r="F2278" s="291">
        <v>7.3680000000000003</v>
      </c>
      <c r="G2278" s="37"/>
      <c r="H2278" s="43"/>
    </row>
    <row r="2279" s="2" customFormat="1" ht="16.8" customHeight="1">
      <c r="A2279" s="37"/>
      <c r="B2279" s="43"/>
      <c r="C2279" s="292" t="s">
        <v>1</v>
      </c>
      <c r="D2279" s="292" t="s">
        <v>694</v>
      </c>
      <c r="E2279" s="16" t="s">
        <v>1</v>
      </c>
      <c r="F2279" s="293">
        <v>0</v>
      </c>
      <c r="G2279" s="37"/>
      <c r="H2279" s="43"/>
    </row>
    <row r="2280" s="2" customFormat="1" ht="16.8" customHeight="1">
      <c r="A2280" s="37"/>
      <c r="B2280" s="43"/>
      <c r="C2280" s="292" t="s">
        <v>358</v>
      </c>
      <c r="D2280" s="292" t="s">
        <v>695</v>
      </c>
      <c r="E2280" s="16" t="s">
        <v>1</v>
      </c>
      <c r="F2280" s="293">
        <v>7.3680000000000003</v>
      </c>
      <c r="G2280" s="37"/>
      <c r="H2280" s="43"/>
    </row>
    <row r="2281" s="2" customFormat="1" ht="16.8" customHeight="1">
      <c r="A2281" s="37"/>
      <c r="B2281" s="43"/>
      <c r="C2281" s="294" t="s">
        <v>2272</v>
      </c>
      <c r="D2281" s="37"/>
      <c r="E2281" s="37"/>
      <c r="F2281" s="37"/>
      <c r="G2281" s="37"/>
      <c r="H2281" s="43"/>
    </row>
    <row r="2282" s="2" customFormat="1" ht="16.8" customHeight="1">
      <c r="A2282" s="37"/>
      <c r="B2282" s="43"/>
      <c r="C2282" s="292" t="s">
        <v>682</v>
      </c>
      <c r="D2282" s="292" t="s">
        <v>683</v>
      </c>
      <c r="E2282" s="16" t="s">
        <v>356</v>
      </c>
      <c r="F2282" s="293">
        <v>338.37799999999999</v>
      </c>
      <c r="G2282" s="37"/>
      <c r="H2282" s="43"/>
    </row>
    <row r="2283" s="2" customFormat="1" ht="16.8" customHeight="1">
      <c r="A2283" s="37"/>
      <c r="B2283" s="43"/>
      <c r="C2283" s="288" t="s">
        <v>363</v>
      </c>
      <c r="D2283" s="289" t="s">
        <v>363</v>
      </c>
      <c r="E2283" s="290" t="s">
        <v>1</v>
      </c>
      <c r="F2283" s="291">
        <v>7.3680000000000003</v>
      </c>
      <c r="G2283" s="37"/>
      <c r="H2283" s="43"/>
    </row>
    <row r="2284" s="2" customFormat="1" ht="16.8" customHeight="1">
      <c r="A2284" s="37"/>
      <c r="B2284" s="43"/>
      <c r="C2284" s="292" t="s">
        <v>1</v>
      </c>
      <c r="D2284" s="292" t="s">
        <v>694</v>
      </c>
      <c r="E2284" s="16" t="s">
        <v>1</v>
      </c>
      <c r="F2284" s="293">
        <v>0</v>
      </c>
      <c r="G2284" s="37"/>
      <c r="H2284" s="43"/>
    </row>
    <row r="2285" s="2" customFormat="1" ht="16.8" customHeight="1">
      <c r="A2285" s="37"/>
      <c r="B2285" s="43"/>
      <c r="C2285" s="292" t="s">
        <v>363</v>
      </c>
      <c r="D2285" s="292" t="s">
        <v>695</v>
      </c>
      <c r="E2285" s="16" t="s">
        <v>1</v>
      </c>
      <c r="F2285" s="293">
        <v>7.3680000000000003</v>
      </c>
      <c r="G2285" s="37"/>
      <c r="H2285" s="43"/>
    </row>
    <row r="2286" s="2" customFormat="1" ht="16.8" customHeight="1">
      <c r="A2286" s="37"/>
      <c r="B2286" s="43"/>
      <c r="C2286" s="294" t="s">
        <v>2272</v>
      </c>
      <c r="D2286" s="37"/>
      <c r="E2286" s="37"/>
      <c r="F2286" s="37"/>
      <c r="G2286" s="37"/>
      <c r="H2286" s="43"/>
    </row>
    <row r="2287" s="2" customFormat="1" ht="16.8" customHeight="1">
      <c r="A2287" s="37"/>
      <c r="B2287" s="43"/>
      <c r="C2287" s="292" t="s">
        <v>708</v>
      </c>
      <c r="D2287" s="292" t="s">
        <v>709</v>
      </c>
      <c r="E2287" s="16" t="s">
        <v>356</v>
      </c>
      <c r="F2287" s="293">
        <v>285.97800000000001</v>
      </c>
      <c r="G2287" s="37"/>
      <c r="H2287" s="43"/>
    </row>
    <row r="2288" s="2" customFormat="1" ht="16.8" customHeight="1">
      <c r="A2288" s="37"/>
      <c r="B2288" s="43"/>
      <c r="C2288" s="288" t="s">
        <v>366</v>
      </c>
      <c r="D2288" s="289" t="s">
        <v>366</v>
      </c>
      <c r="E2288" s="290" t="s">
        <v>1</v>
      </c>
      <c r="F2288" s="291">
        <v>7.3680000000000003</v>
      </c>
      <c r="G2288" s="37"/>
      <c r="H2288" s="43"/>
    </row>
    <row r="2289" s="2" customFormat="1" ht="16.8" customHeight="1">
      <c r="A2289" s="37"/>
      <c r="B2289" s="43"/>
      <c r="C2289" s="292" t="s">
        <v>1</v>
      </c>
      <c r="D2289" s="292" t="s">
        <v>694</v>
      </c>
      <c r="E2289" s="16" t="s">
        <v>1</v>
      </c>
      <c r="F2289" s="293">
        <v>0</v>
      </c>
      <c r="G2289" s="37"/>
      <c r="H2289" s="43"/>
    </row>
    <row r="2290" s="2" customFormat="1" ht="16.8" customHeight="1">
      <c r="A2290" s="37"/>
      <c r="B2290" s="43"/>
      <c r="C2290" s="292" t="s">
        <v>366</v>
      </c>
      <c r="D2290" s="292" t="s">
        <v>695</v>
      </c>
      <c r="E2290" s="16" t="s">
        <v>1</v>
      </c>
      <c r="F2290" s="293">
        <v>7.3680000000000003</v>
      </c>
      <c r="G2290" s="37"/>
      <c r="H2290" s="43"/>
    </row>
    <row r="2291" s="2" customFormat="1" ht="16.8" customHeight="1">
      <c r="A2291" s="37"/>
      <c r="B2291" s="43"/>
      <c r="C2291" s="294" t="s">
        <v>2272</v>
      </c>
      <c r="D2291" s="37"/>
      <c r="E2291" s="37"/>
      <c r="F2291" s="37"/>
      <c r="G2291" s="37"/>
      <c r="H2291" s="43"/>
    </row>
    <row r="2292" s="2" customFormat="1" ht="16.8" customHeight="1">
      <c r="A2292" s="37"/>
      <c r="B2292" s="43"/>
      <c r="C2292" s="292" t="s">
        <v>724</v>
      </c>
      <c r="D2292" s="292" t="s">
        <v>725</v>
      </c>
      <c r="E2292" s="16" t="s">
        <v>356</v>
      </c>
      <c r="F2292" s="293">
        <v>256.53100000000001</v>
      </c>
      <c r="G2292" s="37"/>
      <c r="H2292" s="43"/>
    </row>
    <row r="2293" s="2" customFormat="1" ht="16.8" customHeight="1">
      <c r="A2293" s="37"/>
      <c r="B2293" s="43"/>
      <c r="C2293" s="288" t="s">
        <v>369</v>
      </c>
      <c r="D2293" s="289" t="s">
        <v>369</v>
      </c>
      <c r="E2293" s="290" t="s">
        <v>1</v>
      </c>
      <c r="F2293" s="291">
        <v>52.768000000000001</v>
      </c>
      <c r="G2293" s="37"/>
      <c r="H2293" s="43"/>
    </row>
    <row r="2294" s="2" customFormat="1" ht="16.8" customHeight="1">
      <c r="A2294" s="37"/>
      <c r="B2294" s="43"/>
      <c r="C2294" s="292" t="s">
        <v>1</v>
      </c>
      <c r="D2294" s="292" t="s">
        <v>699</v>
      </c>
      <c r="E2294" s="16" t="s">
        <v>1</v>
      </c>
      <c r="F2294" s="293">
        <v>0</v>
      </c>
      <c r="G2294" s="37"/>
      <c r="H2294" s="43"/>
    </row>
    <row r="2295" s="2" customFormat="1">
      <c r="A2295" s="37"/>
      <c r="B2295" s="43"/>
      <c r="C2295" s="292" t="s">
        <v>369</v>
      </c>
      <c r="D2295" s="292" t="s">
        <v>700</v>
      </c>
      <c r="E2295" s="16" t="s">
        <v>1</v>
      </c>
      <c r="F2295" s="293">
        <v>52.768000000000001</v>
      </c>
      <c r="G2295" s="37"/>
      <c r="H2295" s="43"/>
    </row>
    <row r="2296" s="2" customFormat="1" ht="16.8" customHeight="1">
      <c r="A2296" s="37"/>
      <c r="B2296" s="43"/>
      <c r="C2296" s="294" t="s">
        <v>2272</v>
      </c>
      <c r="D2296" s="37"/>
      <c r="E2296" s="37"/>
      <c r="F2296" s="37"/>
      <c r="G2296" s="37"/>
      <c r="H2296" s="43"/>
    </row>
    <row r="2297" s="2" customFormat="1">
      <c r="A2297" s="37"/>
      <c r="B2297" s="43"/>
      <c r="C2297" s="292" t="s">
        <v>748</v>
      </c>
      <c r="D2297" s="292" t="s">
        <v>749</v>
      </c>
      <c r="E2297" s="16" t="s">
        <v>356</v>
      </c>
      <c r="F2297" s="293">
        <v>143.714</v>
      </c>
      <c r="G2297" s="37"/>
      <c r="H2297" s="43"/>
    </row>
    <row r="2298" s="2" customFormat="1" ht="16.8" customHeight="1">
      <c r="A2298" s="37"/>
      <c r="B2298" s="43"/>
      <c r="C2298" s="288" t="s">
        <v>375</v>
      </c>
      <c r="D2298" s="289" t="s">
        <v>375</v>
      </c>
      <c r="E2298" s="290" t="s">
        <v>1</v>
      </c>
      <c r="F2298" s="291">
        <v>6.3600000000000003</v>
      </c>
      <c r="G2298" s="37"/>
      <c r="H2298" s="43"/>
    </row>
    <row r="2299" s="2" customFormat="1" ht="16.8" customHeight="1">
      <c r="A2299" s="37"/>
      <c r="B2299" s="43"/>
      <c r="C2299" s="292" t="s">
        <v>375</v>
      </c>
      <c r="D2299" s="292" t="s">
        <v>766</v>
      </c>
      <c r="E2299" s="16" t="s">
        <v>1</v>
      </c>
      <c r="F2299" s="293">
        <v>6.3600000000000003</v>
      </c>
      <c r="G2299" s="37"/>
      <c r="H2299" s="43"/>
    </row>
    <row r="2300" s="2" customFormat="1" ht="16.8" customHeight="1">
      <c r="A2300" s="37"/>
      <c r="B2300" s="43"/>
      <c r="C2300" s="294" t="s">
        <v>2272</v>
      </c>
      <c r="D2300" s="37"/>
      <c r="E2300" s="37"/>
      <c r="F2300" s="37"/>
      <c r="G2300" s="37"/>
      <c r="H2300" s="43"/>
    </row>
    <row r="2301" s="2" customFormat="1" ht="16.8" customHeight="1">
      <c r="A2301" s="37"/>
      <c r="B2301" s="43"/>
      <c r="C2301" s="292" t="s">
        <v>756</v>
      </c>
      <c r="D2301" s="292" t="s">
        <v>757</v>
      </c>
      <c r="E2301" s="16" t="s">
        <v>356</v>
      </c>
      <c r="F2301" s="293">
        <v>233.78</v>
      </c>
      <c r="G2301" s="37"/>
      <c r="H2301" s="43"/>
    </row>
    <row r="2302" s="2" customFormat="1" ht="16.8" customHeight="1">
      <c r="A2302" s="37"/>
      <c r="B2302" s="43"/>
      <c r="C2302" s="288" t="s">
        <v>378</v>
      </c>
      <c r="D2302" s="289" t="s">
        <v>378</v>
      </c>
      <c r="E2302" s="290" t="s">
        <v>1</v>
      </c>
      <c r="F2302" s="291">
        <v>7.3680000000000003</v>
      </c>
      <c r="G2302" s="37"/>
      <c r="H2302" s="43"/>
    </row>
    <row r="2303" s="2" customFormat="1" ht="16.8" customHeight="1">
      <c r="A2303" s="37"/>
      <c r="B2303" s="43"/>
      <c r="C2303" s="292" t="s">
        <v>1</v>
      </c>
      <c r="D2303" s="292" t="s">
        <v>694</v>
      </c>
      <c r="E2303" s="16" t="s">
        <v>1</v>
      </c>
      <c r="F2303" s="293">
        <v>0</v>
      </c>
      <c r="G2303" s="37"/>
      <c r="H2303" s="43"/>
    </row>
    <row r="2304" s="2" customFormat="1" ht="16.8" customHeight="1">
      <c r="A2304" s="37"/>
      <c r="B2304" s="43"/>
      <c r="C2304" s="292" t="s">
        <v>378</v>
      </c>
      <c r="D2304" s="292" t="s">
        <v>695</v>
      </c>
      <c r="E2304" s="16" t="s">
        <v>1</v>
      </c>
      <c r="F2304" s="293">
        <v>7.3680000000000003</v>
      </c>
      <c r="G2304" s="37"/>
      <c r="H2304" s="43"/>
    </row>
    <row r="2305" s="2" customFormat="1" ht="16.8" customHeight="1">
      <c r="A2305" s="37"/>
      <c r="B2305" s="43"/>
      <c r="C2305" s="294" t="s">
        <v>2272</v>
      </c>
      <c r="D2305" s="37"/>
      <c r="E2305" s="37"/>
      <c r="F2305" s="37"/>
      <c r="G2305" s="37"/>
      <c r="H2305" s="43"/>
    </row>
    <row r="2306" s="2" customFormat="1" ht="16.8" customHeight="1">
      <c r="A2306" s="37"/>
      <c r="B2306" s="43"/>
      <c r="C2306" s="292" t="s">
        <v>779</v>
      </c>
      <c r="D2306" s="292" t="s">
        <v>780</v>
      </c>
      <c r="E2306" s="16" t="s">
        <v>781</v>
      </c>
      <c r="F2306" s="293">
        <v>291.69799999999998</v>
      </c>
      <c r="G2306" s="37"/>
      <c r="H2306" s="43"/>
    </row>
    <row r="2307" s="2" customFormat="1" ht="16.8" customHeight="1">
      <c r="A2307" s="37"/>
      <c r="B2307" s="43"/>
      <c r="C2307" s="288" t="s">
        <v>802</v>
      </c>
      <c r="D2307" s="289" t="s">
        <v>802</v>
      </c>
      <c r="E2307" s="290" t="s">
        <v>1</v>
      </c>
      <c r="F2307" s="291">
        <v>-24.66</v>
      </c>
      <c r="G2307" s="37"/>
      <c r="H2307" s="43"/>
    </row>
    <row r="2308" s="2" customFormat="1" ht="16.8" customHeight="1">
      <c r="A2308" s="37"/>
      <c r="B2308" s="43"/>
      <c r="C2308" s="292" t="s">
        <v>802</v>
      </c>
      <c r="D2308" s="292" t="s">
        <v>803</v>
      </c>
      <c r="E2308" s="16" t="s">
        <v>1</v>
      </c>
      <c r="F2308" s="293">
        <v>-24.66</v>
      </c>
      <c r="G2308" s="37"/>
      <c r="H2308" s="43"/>
    </row>
    <row r="2309" s="2" customFormat="1" ht="16.8" customHeight="1">
      <c r="A2309" s="37"/>
      <c r="B2309" s="43"/>
      <c r="C2309" s="288" t="s">
        <v>834</v>
      </c>
      <c r="D2309" s="289" t="s">
        <v>834</v>
      </c>
      <c r="E2309" s="290" t="s">
        <v>1</v>
      </c>
      <c r="F2309" s="291">
        <v>1252.6500000000001</v>
      </c>
      <c r="G2309" s="37"/>
      <c r="H2309" s="43"/>
    </row>
    <row r="2310" s="2" customFormat="1" ht="16.8" customHeight="1">
      <c r="A2310" s="37"/>
      <c r="B2310" s="43"/>
      <c r="C2310" s="292" t="s">
        <v>834</v>
      </c>
      <c r="D2310" s="292" t="s">
        <v>835</v>
      </c>
      <c r="E2310" s="16" t="s">
        <v>1</v>
      </c>
      <c r="F2310" s="293">
        <v>1252.6500000000001</v>
      </c>
      <c r="G2310" s="37"/>
      <c r="H2310" s="43"/>
    </row>
    <row r="2311" s="2" customFormat="1" ht="16.8" customHeight="1">
      <c r="A2311" s="37"/>
      <c r="B2311" s="43"/>
      <c r="C2311" s="288" t="s">
        <v>381</v>
      </c>
      <c r="D2311" s="289" t="s">
        <v>381</v>
      </c>
      <c r="E2311" s="290" t="s">
        <v>1</v>
      </c>
      <c r="F2311" s="291">
        <v>6.4379999999999997</v>
      </c>
      <c r="G2311" s="37"/>
      <c r="H2311" s="43"/>
    </row>
    <row r="2312" s="2" customFormat="1" ht="16.8" customHeight="1">
      <c r="A2312" s="37"/>
      <c r="B2312" s="43"/>
      <c r="C2312" s="292" t="s">
        <v>1</v>
      </c>
      <c r="D2312" s="292" t="s">
        <v>808</v>
      </c>
      <c r="E2312" s="16" t="s">
        <v>1</v>
      </c>
      <c r="F2312" s="293">
        <v>0</v>
      </c>
      <c r="G2312" s="37"/>
      <c r="H2312" s="43"/>
    </row>
    <row r="2313" s="2" customFormat="1" ht="16.8" customHeight="1">
      <c r="A2313" s="37"/>
      <c r="B2313" s="43"/>
      <c r="C2313" s="292" t="s">
        <v>381</v>
      </c>
      <c r="D2313" s="292" t="s">
        <v>810</v>
      </c>
      <c r="E2313" s="16" t="s">
        <v>1</v>
      </c>
      <c r="F2313" s="293">
        <v>6.4379999999999997</v>
      </c>
      <c r="G2313" s="37"/>
      <c r="H2313" s="43"/>
    </row>
    <row r="2314" s="2" customFormat="1" ht="16.8" customHeight="1">
      <c r="A2314" s="37"/>
      <c r="B2314" s="43"/>
      <c r="C2314" s="294" t="s">
        <v>2272</v>
      </c>
      <c r="D2314" s="37"/>
      <c r="E2314" s="37"/>
      <c r="F2314" s="37"/>
      <c r="G2314" s="37"/>
      <c r="H2314" s="43"/>
    </row>
    <row r="2315" s="2" customFormat="1" ht="16.8" customHeight="1">
      <c r="A2315" s="37"/>
      <c r="B2315" s="43"/>
      <c r="C2315" s="292" t="s">
        <v>845</v>
      </c>
      <c r="D2315" s="292" t="s">
        <v>846</v>
      </c>
      <c r="E2315" s="16" t="s">
        <v>356</v>
      </c>
      <c r="F2315" s="293">
        <v>2295.2840000000001</v>
      </c>
      <c r="G2315" s="37"/>
      <c r="H2315" s="43"/>
    </row>
    <row r="2316" s="2" customFormat="1" ht="16.8" customHeight="1">
      <c r="A2316" s="37"/>
      <c r="B2316" s="43"/>
      <c r="C2316" s="288" t="s">
        <v>385</v>
      </c>
      <c r="D2316" s="289" t="s">
        <v>385</v>
      </c>
      <c r="E2316" s="290" t="s">
        <v>1</v>
      </c>
      <c r="F2316" s="291">
        <v>24.600000000000001</v>
      </c>
      <c r="G2316" s="37"/>
      <c r="H2316" s="43"/>
    </row>
    <row r="2317" s="2" customFormat="1" ht="16.8" customHeight="1">
      <c r="A2317" s="37"/>
      <c r="B2317" s="43"/>
      <c r="C2317" s="292" t="s">
        <v>385</v>
      </c>
      <c r="D2317" s="292" t="s">
        <v>919</v>
      </c>
      <c r="E2317" s="16" t="s">
        <v>1</v>
      </c>
      <c r="F2317" s="293">
        <v>24.600000000000001</v>
      </c>
      <c r="G2317" s="37"/>
      <c r="H2317" s="43"/>
    </row>
    <row r="2318" s="2" customFormat="1" ht="16.8" customHeight="1">
      <c r="A2318" s="37"/>
      <c r="B2318" s="43"/>
      <c r="C2318" s="294" t="s">
        <v>2272</v>
      </c>
      <c r="D2318" s="37"/>
      <c r="E2318" s="37"/>
      <c r="F2318" s="37"/>
      <c r="G2318" s="37"/>
      <c r="H2318" s="43"/>
    </row>
    <row r="2319" s="2" customFormat="1" ht="16.8" customHeight="1">
      <c r="A2319" s="37"/>
      <c r="B2319" s="43"/>
      <c r="C2319" s="292" t="s">
        <v>906</v>
      </c>
      <c r="D2319" s="292" t="s">
        <v>907</v>
      </c>
      <c r="E2319" s="16" t="s">
        <v>642</v>
      </c>
      <c r="F2319" s="293">
        <v>1497.0999999999999</v>
      </c>
      <c r="G2319" s="37"/>
      <c r="H2319" s="43"/>
    </row>
    <row r="2320" s="2" customFormat="1" ht="16.8" customHeight="1">
      <c r="A2320" s="37"/>
      <c r="B2320" s="43"/>
      <c r="C2320" s="288" t="s">
        <v>390</v>
      </c>
      <c r="D2320" s="289" t="s">
        <v>390</v>
      </c>
      <c r="E2320" s="290" t="s">
        <v>1</v>
      </c>
      <c r="F2320" s="291">
        <v>14.300000000000001</v>
      </c>
      <c r="G2320" s="37"/>
      <c r="H2320" s="43"/>
    </row>
    <row r="2321" s="2" customFormat="1" ht="16.8" customHeight="1">
      <c r="A2321" s="37"/>
      <c r="B2321" s="43"/>
      <c r="C2321" s="292" t="s">
        <v>1</v>
      </c>
      <c r="D2321" s="292" t="s">
        <v>848</v>
      </c>
      <c r="E2321" s="16" t="s">
        <v>1</v>
      </c>
      <c r="F2321" s="293">
        <v>0</v>
      </c>
      <c r="G2321" s="37"/>
      <c r="H2321" s="43"/>
    </row>
    <row r="2322" s="2" customFormat="1" ht="16.8" customHeight="1">
      <c r="A2322" s="37"/>
      <c r="B2322" s="43"/>
      <c r="C2322" s="292" t="s">
        <v>390</v>
      </c>
      <c r="D2322" s="292" t="s">
        <v>850</v>
      </c>
      <c r="E2322" s="16" t="s">
        <v>1</v>
      </c>
      <c r="F2322" s="293">
        <v>14.300000000000001</v>
      </c>
      <c r="G2322" s="37"/>
      <c r="H2322" s="43"/>
    </row>
    <row r="2323" s="2" customFormat="1" ht="16.8" customHeight="1">
      <c r="A2323" s="37"/>
      <c r="B2323" s="43"/>
      <c r="C2323" s="294" t="s">
        <v>2272</v>
      </c>
      <c r="D2323" s="37"/>
      <c r="E2323" s="37"/>
      <c r="F2323" s="37"/>
      <c r="G2323" s="37"/>
      <c r="H2323" s="43"/>
    </row>
    <row r="2324" s="2" customFormat="1" ht="16.8" customHeight="1">
      <c r="A2324" s="37"/>
      <c r="B2324" s="43"/>
      <c r="C2324" s="292" t="s">
        <v>941</v>
      </c>
      <c r="D2324" s="292" t="s">
        <v>942</v>
      </c>
      <c r="E2324" s="16" t="s">
        <v>356</v>
      </c>
      <c r="F2324" s="293">
        <v>2439.1280000000002</v>
      </c>
      <c r="G2324" s="37"/>
      <c r="H2324" s="43"/>
    </row>
    <row r="2325" s="2" customFormat="1" ht="16.8" customHeight="1">
      <c r="A2325" s="37"/>
      <c r="B2325" s="43"/>
      <c r="C2325" s="288" t="s">
        <v>2492</v>
      </c>
      <c r="D2325" s="289" t="s">
        <v>2492</v>
      </c>
      <c r="E2325" s="290" t="s">
        <v>1</v>
      </c>
      <c r="F2325" s="291">
        <v>6.4379999999999997</v>
      </c>
      <c r="G2325" s="37"/>
      <c r="H2325" s="43"/>
    </row>
    <row r="2326" s="2" customFormat="1" ht="16.8" customHeight="1">
      <c r="A2326" s="37"/>
      <c r="B2326" s="43"/>
      <c r="C2326" s="288" t="s">
        <v>2493</v>
      </c>
      <c r="D2326" s="289" t="s">
        <v>2493</v>
      </c>
      <c r="E2326" s="290" t="s">
        <v>1</v>
      </c>
      <c r="F2326" s="291">
        <v>7.3680000000000003</v>
      </c>
      <c r="G2326" s="37"/>
      <c r="H2326" s="43"/>
    </row>
    <row r="2327" s="2" customFormat="1" ht="16.8" customHeight="1">
      <c r="A2327" s="37"/>
      <c r="B2327" s="43"/>
      <c r="C2327" s="292" t="s">
        <v>1</v>
      </c>
      <c r="D2327" s="292" t="s">
        <v>694</v>
      </c>
      <c r="E2327" s="16" t="s">
        <v>1</v>
      </c>
      <c r="F2327" s="293">
        <v>0</v>
      </c>
      <c r="G2327" s="37"/>
      <c r="H2327" s="43"/>
    </row>
    <row r="2328" s="2" customFormat="1" ht="16.8" customHeight="1">
      <c r="A2328" s="37"/>
      <c r="B2328" s="43"/>
      <c r="C2328" s="292" t="s">
        <v>2493</v>
      </c>
      <c r="D2328" s="292" t="s">
        <v>695</v>
      </c>
      <c r="E2328" s="16" t="s">
        <v>1</v>
      </c>
      <c r="F2328" s="293">
        <v>7.3680000000000003</v>
      </c>
      <c r="G2328" s="37"/>
      <c r="H2328" s="43"/>
    </row>
    <row r="2329" s="2" customFormat="1" ht="16.8" customHeight="1">
      <c r="A2329" s="37"/>
      <c r="B2329" s="43"/>
      <c r="C2329" s="288" t="s">
        <v>2494</v>
      </c>
      <c r="D2329" s="289" t="s">
        <v>2494</v>
      </c>
      <c r="E2329" s="290" t="s">
        <v>1</v>
      </c>
      <c r="F2329" s="291">
        <v>7.3680000000000003</v>
      </c>
      <c r="G2329" s="37"/>
      <c r="H2329" s="43"/>
    </row>
    <row r="2330" s="2" customFormat="1" ht="16.8" customHeight="1">
      <c r="A2330" s="37"/>
      <c r="B2330" s="43"/>
      <c r="C2330" s="292" t="s">
        <v>1</v>
      </c>
      <c r="D2330" s="292" t="s">
        <v>694</v>
      </c>
      <c r="E2330" s="16" t="s">
        <v>1</v>
      </c>
      <c r="F2330" s="293">
        <v>0</v>
      </c>
      <c r="G2330" s="37"/>
      <c r="H2330" s="43"/>
    </row>
    <row r="2331" s="2" customFormat="1" ht="16.8" customHeight="1">
      <c r="A2331" s="37"/>
      <c r="B2331" s="43"/>
      <c r="C2331" s="292" t="s">
        <v>2494</v>
      </c>
      <c r="D2331" s="292" t="s">
        <v>695</v>
      </c>
      <c r="E2331" s="16" t="s">
        <v>1</v>
      </c>
      <c r="F2331" s="293">
        <v>7.3680000000000003</v>
      </c>
      <c r="G2331" s="37"/>
      <c r="H2331" s="43"/>
    </row>
    <row r="2332" s="2" customFormat="1" ht="16.8" customHeight="1">
      <c r="A2332" s="37"/>
      <c r="B2332" s="43"/>
      <c r="C2332" s="288" t="s">
        <v>392</v>
      </c>
      <c r="D2332" s="289" t="s">
        <v>392</v>
      </c>
      <c r="E2332" s="290" t="s">
        <v>1</v>
      </c>
      <c r="F2332" s="291">
        <v>261.80000000000001</v>
      </c>
      <c r="G2332" s="37"/>
      <c r="H2332" s="43"/>
    </row>
    <row r="2333" s="2" customFormat="1" ht="16.8" customHeight="1">
      <c r="A2333" s="37"/>
      <c r="B2333" s="43"/>
      <c r="C2333" s="292" t="s">
        <v>1</v>
      </c>
      <c r="D2333" s="292" t="s">
        <v>703</v>
      </c>
      <c r="E2333" s="16" t="s">
        <v>1</v>
      </c>
      <c r="F2333" s="293">
        <v>0</v>
      </c>
      <c r="G2333" s="37"/>
      <c r="H2333" s="43"/>
    </row>
    <row r="2334" s="2" customFormat="1" ht="16.8" customHeight="1">
      <c r="A2334" s="37"/>
      <c r="B2334" s="43"/>
      <c r="C2334" s="292" t="s">
        <v>392</v>
      </c>
      <c r="D2334" s="292" t="s">
        <v>993</v>
      </c>
      <c r="E2334" s="16" t="s">
        <v>1</v>
      </c>
      <c r="F2334" s="293">
        <v>261.80000000000001</v>
      </c>
      <c r="G2334" s="37"/>
      <c r="H2334" s="43"/>
    </row>
    <row r="2335" s="2" customFormat="1" ht="16.8" customHeight="1">
      <c r="A2335" s="37"/>
      <c r="B2335" s="43"/>
      <c r="C2335" s="294" t="s">
        <v>2272</v>
      </c>
      <c r="D2335" s="37"/>
      <c r="E2335" s="37"/>
      <c r="F2335" s="37"/>
      <c r="G2335" s="37"/>
      <c r="H2335" s="43"/>
    </row>
    <row r="2336" s="2" customFormat="1" ht="16.8" customHeight="1">
      <c r="A2336" s="37"/>
      <c r="B2336" s="43"/>
      <c r="C2336" s="292" t="s">
        <v>982</v>
      </c>
      <c r="D2336" s="292" t="s">
        <v>983</v>
      </c>
      <c r="E2336" s="16" t="s">
        <v>642</v>
      </c>
      <c r="F2336" s="293">
        <v>2319.1399999999999</v>
      </c>
      <c r="G2336" s="37"/>
      <c r="H2336" s="43"/>
    </row>
    <row r="2337" s="2" customFormat="1" ht="16.8" customHeight="1">
      <c r="A2337" s="37"/>
      <c r="B2337" s="43"/>
      <c r="C2337" s="288" t="s">
        <v>2495</v>
      </c>
      <c r="D2337" s="289" t="s">
        <v>2495</v>
      </c>
      <c r="E2337" s="290" t="s">
        <v>1</v>
      </c>
      <c r="F2337" s="291">
        <v>-24.66</v>
      </c>
      <c r="G2337" s="37"/>
      <c r="H2337" s="43"/>
    </row>
    <row r="2338" s="2" customFormat="1" ht="16.8" customHeight="1">
      <c r="A2338" s="37"/>
      <c r="B2338" s="43"/>
      <c r="C2338" s="292" t="s">
        <v>2495</v>
      </c>
      <c r="D2338" s="292" t="s">
        <v>803</v>
      </c>
      <c r="E2338" s="16" t="s">
        <v>1</v>
      </c>
      <c r="F2338" s="293">
        <v>-24.66</v>
      </c>
      <c r="G2338" s="37"/>
      <c r="H2338" s="43"/>
    </row>
    <row r="2339" s="2" customFormat="1" ht="16.8" customHeight="1">
      <c r="A2339" s="37"/>
      <c r="B2339" s="43"/>
      <c r="C2339" s="294" t="s">
        <v>2272</v>
      </c>
      <c r="D2339" s="37"/>
      <c r="E2339" s="37"/>
      <c r="F2339" s="37"/>
      <c r="G2339" s="37"/>
      <c r="H2339" s="43"/>
    </row>
    <row r="2340" s="2" customFormat="1" ht="16.8" customHeight="1">
      <c r="A2340" s="37"/>
      <c r="B2340" s="43"/>
      <c r="C2340" s="292" t="s">
        <v>1044</v>
      </c>
      <c r="D2340" s="292" t="s">
        <v>1045</v>
      </c>
      <c r="E2340" s="16" t="s">
        <v>356</v>
      </c>
      <c r="F2340" s="293">
        <v>2470.6860000000001</v>
      </c>
      <c r="G2340" s="37"/>
      <c r="H2340" s="43"/>
    </row>
    <row r="2341" s="2" customFormat="1" ht="16.8" customHeight="1">
      <c r="A2341" s="37"/>
      <c r="B2341" s="43"/>
      <c r="C2341" s="288" t="s">
        <v>395</v>
      </c>
      <c r="D2341" s="289" t="s">
        <v>395</v>
      </c>
      <c r="E2341" s="290" t="s">
        <v>1</v>
      </c>
      <c r="F2341" s="291">
        <v>52.264000000000003</v>
      </c>
      <c r="G2341" s="37"/>
      <c r="H2341" s="43"/>
    </row>
    <row r="2342" s="2" customFormat="1" ht="16.8" customHeight="1">
      <c r="A2342" s="37"/>
      <c r="B2342" s="43"/>
      <c r="C2342" s="292" t="s">
        <v>1</v>
      </c>
      <c r="D2342" s="292" t="s">
        <v>1063</v>
      </c>
      <c r="E2342" s="16" t="s">
        <v>1</v>
      </c>
      <c r="F2342" s="293">
        <v>0</v>
      </c>
      <c r="G2342" s="37"/>
      <c r="H2342" s="43"/>
    </row>
    <row r="2343" s="2" customFormat="1">
      <c r="A2343" s="37"/>
      <c r="B2343" s="43"/>
      <c r="C2343" s="292" t="s">
        <v>1</v>
      </c>
      <c r="D2343" s="292" t="s">
        <v>1064</v>
      </c>
      <c r="E2343" s="16" t="s">
        <v>1</v>
      </c>
      <c r="F2343" s="293">
        <v>0</v>
      </c>
      <c r="G2343" s="37"/>
      <c r="H2343" s="43"/>
    </row>
    <row r="2344" s="2" customFormat="1">
      <c r="A2344" s="37"/>
      <c r="B2344" s="43"/>
      <c r="C2344" s="292" t="s">
        <v>395</v>
      </c>
      <c r="D2344" s="292" t="s">
        <v>1065</v>
      </c>
      <c r="E2344" s="16" t="s">
        <v>1</v>
      </c>
      <c r="F2344" s="293">
        <v>52.264000000000003</v>
      </c>
      <c r="G2344" s="37"/>
      <c r="H2344" s="43"/>
    </row>
    <row r="2345" s="2" customFormat="1" ht="16.8" customHeight="1">
      <c r="A2345" s="37"/>
      <c r="B2345" s="43"/>
      <c r="C2345" s="294" t="s">
        <v>2272</v>
      </c>
      <c r="D2345" s="37"/>
      <c r="E2345" s="37"/>
      <c r="F2345" s="37"/>
      <c r="G2345" s="37"/>
      <c r="H2345" s="43"/>
    </row>
    <row r="2346" s="2" customFormat="1" ht="16.8" customHeight="1">
      <c r="A2346" s="37"/>
      <c r="B2346" s="43"/>
      <c r="C2346" s="292" t="s">
        <v>1048</v>
      </c>
      <c r="D2346" s="292" t="s">
        <v>1049</v>
      </c>
      <c r="E2346" s="16" t="s">
        <v>356</v>
      </c>
      <c r="F2346" s="293">
        <v>195.69399999999999</v>
      </c>
      <c r="G2346" s="37"/>
      <c r="H2346" s="43"/>
    </row>
    <row r="2347" s="2" customFormat="1" ht="16.8" customHeight="1">
      <c r="A2347" s="37"/>
      <c r="B2347" s="43"/>
      <c r="C2347" s="288" t="s">
        <v>399</v>
      </c>
      <c r="D2347" s="289" t="s">
        <v>399</v>
      </c>
      <c r="E2347" s="290" t="s">
        <v>1</v>
      </c>
      <c r="F2347" s="291">
        <v>25.199999999999999</v>
      </c>
      <c r="G2347" s="37"/>
      <c r="H2347" s="43"/>
    </row>
    <row r="2348" s="2" customFormat="1" ht="16.8" customHeight="1">
      <c r="A2348" s="37"/>
      <c r="B2348" s="43"/>
      <c r="C2348" s="292" t="s">
        <v>399</v>
      </c>
      <c r="D2348" s="292" t="s">
        <v>1112</v>
      </c>
      <c r="E2348" s="16" t="s">
        <v>1</v>
      </c>
      <c r="F2348" s="293">
        <v>25.199999999999999</v>
      </c>
      <c r="G2348" s="37"/>
      <c r="H2348" s="43"/>
    </row>
    <row r="2349" s="2" customFormat="1" ht="16.8" customHeight="1">
      <c r="A2349" s="37"/>
      <c r="B2349" s="43"/>
      <c r="C2349" s="294" t="s">
        <v>2272</v>
      </c>
      <c r="D2349" s="37"/>
      <c r="E2349" s="37"/>
      <c r="F2349" s="37"/>
      <c r="G2349" s="37"/>
      <c r="H2349" s="43"/>
    </row>
    <row r="2350" s="2" customFormat="1" ht="16.8" customHeight="1">
      <c r="A2350" s="37"/>
      <c r="B2350" s="43"/>
      <c r="C2350" s="292" t="s">
        <v>1101</v>
      </c>
      <c r="D2350" s="292" t="s">
        <v>1102</v>
      </c>
      <c r="E2350" s="16" t="s">
        <v>781</v>
      </c>
      <c r="F2350" s="293">
        <v>2552.5120000000002</v>
      </c>
      <c r="G2350" s="37"/>
      <c r="H2350" s="43"/>
    </row>
    <row r="2351" s="2" customFormat="1" ht="16.8" customHeight="1">
      <c r="A2351" s="37"/>
      <c r="B2351" s="43"/>
      <c r="C2351" s="288" t="s">
        <v>403</v>
      </c>
      <c r="D2351" s="289" t="s">
        <v>403</v>
      </c>
      <c r="E2351" s="290" t="s">
        <v>1</v>
      </c>
      <c r="F2351" s="291">
        <v>-24.66</v>
      </c>
      <c r="G2351" s="37"/>
      <c r="H2351" s="43"/>
    </row>
    <row r="2352" s="2" customFormat="1" ht="16.8" customHeight="1">
      <c r="A2352" s="37"/>
      <c r="B2352" s="43"/>
      <c r="C2352" s="292" t="s">
        <v>403</v>
      </c>
      <c r="D2352" s="292" t="s">
        <v>803</v>
      </c>
      <c r="E2352" s="16" t="s">
        <v>1</v>
      </c>
      <c r="F2352" s="293">
        <v>-24.66</v>
      </c>
      <c r="G2352" s="37"/>
      <c r="H2352" s="43"/>
    </row>
    <row r="2353" s="2" customFormat="1" ht="16.8" customHeight="1">
      <c r="A2353" s="37"/>
      <c r="B2353" s="43"/>
      <c r="C2353" s="294" t="s">
        <v>2272</v>
      </c>
      <c r="D2353" s="37"/>
      <c r="E2353" s="37"/>
      <c r="F2353" s="37"/>
      <c r="G2353" s="37"/>
      <c r="H2353" s="43"/>
    </row>
    <row r="2354" s="2" customFormat="1" ht="16.8" customHeight="1">
      <c r="A2354" s="37"/>
      <c r="B2354" s="43"/>
      <c r="C2354" s="292" t="s">
        <v>1123</v>
      </c>
      <c r="D2354" s="292" t="s">
        <v>1124</v>
      </c>
      <c r="E2354" s="16" t="s">
        <v>781</v>
      </c>
      <c r="F2354" s="293">
        <v>2731.5970000000002</v>
      </c>
      <c r="G2354" s="37"/>
      <c r="H2354" s="43"/>
    </row>
    <row r="2355" s="2" customFormat="1" ht="16.8" customHeight="1">
      <c r="A2355" s="37"/>
      <c r="B2355" s="43"/>
      <c r="C2355" s="288" t="s">
        <v>2496</v>
      </c>
      <c r="D2355" s="289" t="s">
        <v>2496</v>
      </c>
      <c r="E2355" s="290" t="s">
        <v>1</v>
      </c>
      <c r="F2355" s="291">
        <v>19.295999999999999</v>
      </c>
      <c r="G2355" s="37"/>
      <c r="H2355" s="43"/>
    </row>
    <row r="2356" s="2" customFormat="1" ht="16.8" customHeight="1">
      <c r="A2356" s="37"/>
      <c r="B2356" s="43"/>
      <c r="C2356" s="292" t="s">
        <v>2496</v>
      </c>
      <c r="D2356" s="292" t="s">
        <v>1949</v>
      </c>
      <c r="E2356" s="16" t="s">
        <v>1</v>
      </c>
      <c r="F2356" s="293">
        <v>19.295999999999999</v>
      </c>
      <c r="G2356" s="37"/>
      <c r="H2356" s="43"/>
    </row>
    <row r="2357" s="2" customFormat="1" ht="16.8" customHeight="1">
      <c r="A2357" s="37"/>
      <c r="B2357" s="43"/>
      <c r="C2357" s="294" t="s">
        <v>2272</v>
      </c>
      <c r="D2357" s="37"/>
      <c r="E2357" s="37"/>
      <c r="F2357" s="37"/>
      <c r="G2357" s="37"/>
      <c r="H2357" s="43"/>
    </row>
    <row r="2358" s="2" customFormat="1" ht="16.8" customHeight="1">
      <c r="A2358" s="37"/>
      <c r="B2358" s="43"/>
      <c r="C2358" s="292" t="s">
        <v>1962</v>
      </c>
      <c r="D2358" s="292" t="s">
        <v>1963</v>
      </c>
      <c r="E2358" s="16" t="s">
        <v>356</v>
      </c>
      <c r="F2358" s="293">
        <v>60.810000000000002</v>
      </c>
      <c r="G2358" s="37"/>
      <c r="H2358" s="43"/>
    </row>
    <row r="2359" s="2" customFormat="1" ht="16.8" customHeight="1">
      <c r="A2359" s="37"/>
      <c r="B2359" s="43"/>
      <c r="C2359" s="288" t="s">
        <v>2497</v>
      </c>
      <c r="D2359" s="289" t="s">
        <v>2497</v>
      </c>
      <c r="E2359" s="290" t="s">
        <v>1</v>
      </c>
      <c r="F2359" s="291">
        <v>103.59699999999999</v>
      </c>
      <c r="G2359" s="37"/>
      <c r="H2359" s="43"/>
    </row>
    <row r="2360" s="2" customFormat="1" ht="16.8" customHeight="1">
      <c r="A2360" s="37"/>
      <c r="B2360" s="43"/>
      <c r="C2360" s="292" t="s">
        <v>2497</v>
      </c>
      <c r="D2360" s="292" t="s">
        <v>2498</v>
      </c>
      <c r="E2360" s="16" t="s">
        <v>1</v>
      </c>
      <c r="F2360" s="293">
        <v>103.59699999999999</v>
      </c>
      <c r="G2360" s="37"/>
      <c r="H2360" s="43"/>
    </row>
    <row r="2361" s="2" customFormat="1" ht="16.8" customHeight="1">
      <c r="A2361" s="37"/>
      <c r="B2361" s="43"/>
      <c r="C2361" s="288" t="s">
        <v>2499</v>
      </c>
      <c r="D2361" s="289" t="s">
        <v>2499</v>
      </c>
      <c r="E2361" s="290" t="s">
        <v>1</v>
      </c>
      <c r="F2361" s="291">
        <v>19.295999999999999</v>
      </c>
      <c r="G2361" s="37"/>
      <c r="H2361" s="43"/>
    </row>
    <row r="2362" s="2" customFormat="1" ht="16.8" customHeight="1">
      <c r="A2362" s="37"/>
      <c r="B2362" s="43"/>
      <c r="C2362" s="292" t="s">
        <v>2499</v>
      </c>
      <c r="D2362" s="292" t="s">
        <v>1949</v>
      </c>
      <c r="E2362" s="16" t="s">
        <v>1</v>
      </c>
      <c r="F2362" s="293">
        <v>19.295999999999999</v>
      </c>
      <c r="G2362" s="37"/>
      <c r="H2362" s="43"/>
    </row>
    <row r="2363" s="2" customFormat="1" ht="16.8" customHeight="1">
      <c r="A2363" s="37"/>
      <c r="B2363" s="43"/>
      <c r="C2363" s="294" t="s">
        <v>2272</v>
      </c>
      <c r="D2363" s="37"/>
      <c r="E2363" s="37"/>
      <c r="F2363" s="37"/>
      <c r="G2363" s="37"/>
      <c r="H2363" s="43"/>
    </row>
    <row r="2364" s="2" customFormat="1" ht="16.8" customHeight="1">
      <c r="A2364" s="37"/>
      <c r="B2364" s="43"/>
      <c r="C2364" s="292" t="s">
        <v>1988</v>
      </c>
      <c r="D2364" s="292" t="s">
        <v>1989</v>
      </c>
      <c r="E2364" s="16" t="s">
        <v>356</v>
      </c>
      <c r="F2364" s="293">
        <v>60.810000000000002</v>
      </c>
      <c r="G2364" s="37"/>
      <c r="H2364" s="43"/>
    </row>
    <row r="2365" s="2" customFormat="1" ht="16.8" customHeight="1">
      <c r="A2365" s="37"/>
      <c r="B2365" s="43"/>
      <c r="C2365" s="288" t="s">
        <v>2500</v>
      </c>
      <c r="D2365" s="289" t="s">
        <v>2500</v>
      </c>
      <c r="E2365" s="290" t="s">
        <v>1</v>
      </c>
      <c r="F2365" s="291">
        <v>19.295999999999999</v>
      </c>
      <c r="G2365" s="37"/>
      <c r="H2365" s="43"/>
    </row>
    <row r="2366" s="2" customFormat="1" ht="16.8" customHeight="1">
      <c r="A2366" s="37"/>
      <c r="B2366" s="43"/>
      <c r="C2366" s="292" t="s">
        <v>2500</v>
      </c>
      <c r="D2366" s="292" t="s">
        <v>1949</v>
      </c>
      <c r="E2366" s="16" t="s">
        <v>1</v>
      </c>
      <c r="F2366" s="293">
        <v>19.295999999999999</v>
      </c>
      <c r="G2366" s="37"/>
      <c r="H2366" s="43"/>
    </row>
    <row r="2367" s="2" customFormat="1" ht="16.8" customHeight="1">
      <c r="A2367" s="37"/>
      <c r="B2367" s="43"/>
      <c r="C2367" s="294" t="s">
        <v>2272</v>
      </c>
      <c r="D2367" s="37"/>
      <c r="E2367" s="37"/>
      <c r="F2367" s="37"/>
      <c r="G2367" s="37"/>
      <c r="H2367" s="43"/>
    </row>
    <row r="2368" s="2" customFormat="1" ht="16.8" customHeight="1">
      <c r="A2368" s="37"/>
      <c r="B2368" s="43"/>
      <c r="C2368" s="292" t="s">
        <v>2010</v>
      </c>
      <c r="D2368" s="292" t="s">
        <v>2011</v>
      </c>
      <c r="E2368" s="16" t="s">
        <v>356</v>
      </c>
      <c r="F2368" s="293">
        <v>60.810000000000002</v>
      </c>
      <c r="G2368" s="37"/>
      <c r="H2368" s="43"/>
    </row>
    <row r="2369" s="2" customFormat="1" ht="16.8" customHeight="1">
      <c r="A2369" s="37"/>
      <c r="B2369" s="43"/>
      <c r="C2369" s="288" t="s">
        <v>2501</v>
      </c>
      <c r="D2369" s="289" t="s">
        <v>2501</v>
      </c>
      <c r="E2369" s="290" t="s">
        <v>1</v>
      </c>
      <c r="F2369" s="291">
        <v>19.295999999999999</v>
      </c>
      <c r="G2369" s="37"/>
      <c r="H2369" s="43"/>
    </row>
    <row r="2370" s="2" customFormat="1" ht="16.8" customHeight="1">
      <c r="A2370" s="37"/>
      <c r="B2370" s="43"/>
      <c r="C2370" s="292" t="s">
        <v>2501</v>
      </c>
      <c r="D2370" s="292" t="s">
        <v>1949</v>
      </c>
      <c r="E2370" s="16" t="s">
        <v>1</v>
      </c>
      <c r="F2370" s="293">
        <v>19.295999999999999</v>
      </c>
      <c r="G2370" s="37"/>
      <c r="H2370" s="43"/>
    </row>
    <row r="2371" s="2" customFormat="1" ht="16.8" customHeight="1">
      <c r="A2371" s="37"/>
      <c r="B2371" s="43"/>
      <c r="C2371" s="294" t="s">
        <v>2272</v>
      </c>
      <c r="D2371" s="37"/>
      <c r="E2371" s="37"/>
      <c r="F2371" s="37"/>
      <c r="G2371" s="37"/>
      <c r="H2371" s="43"/>
    </row>
    <row r="2372" s="2" customFormat="1" ht="16.8" customHeight="1">
      <c r="A2372" s="37"/>
      <c r="B2372" s="43"/>
      <c r="C2372" s="292" t="s">
        <v>2014</v>
      </c>
      <c r="D2372" s="292" t="s">
        <v>2015</v>
      </c>
      <c r="E2372" s="16" t="s">
        <v>356</v>
      </c>
      <c r="F2372" s="293">
        <v>60.810000000000002</v>
      </c>
      <c r="G2372" s="37"/>
      <c r="H2372" s="43"/>
    </row>
    <row r="2373" s="2" customFormat="1" ht="16.8" customHeight="1">
      <c r="A2373" s="37"/>
      <c r="B2373" s="43"/>
      <c r="C2373" s="288" t="s">
        <v>2502</v>
      </c>
      <c r="D2373" s="289" t="s">
        <v>2502</v>
      </c>
      <c r="E2373" s="290" t="s">
        <v>1</v>
      </c>
      <c r="F2373" s="291">
        <v>19.295999999999999</v>
      </c>
      <c r="G2373" s="37"/>
      <c r="H2373" s="43"/>
    </row>
    <row r="2374" s="2" customFormat="1" ht="16.8" customHeight="1">
      <c r="A2374" s="37"/>
      <c r="B2374" s="43"/>
      <c r="C2374" s="292" t="s">
        <v>2502</v>
      </c>
      <c r="D2374" s="292" t="s">
        <v>1949</v>
      </c>
      <c r="E2374" s="16" t="s">
        <v>1</v>
      </c>
      <c r="F2374" s="293">
        <v>19.295999999999999</v>
      </c>
      <c r="G2374" s="37"/>
      <c r="H2374" s="43"/>
    </row>
    <row r="2375" s="2" customFormat="1" ht="16.8" customHeight="1">
      <c r="A2375" s="37"/>
      <c r="B2375" s="43"/>
      <c r="C2375" s="294" t="s">
        <v>2272</v>
      </c>
      <c r="D2375" s="37"/>
      <c r="E2375" s="37"/>
      <c r="F2375" s="37"/>
      <c r="G2375" s="37"/>
      <c r="H2375" s="43"/>
    </row>
    <row r="2376" s="2" customFormat="1" ht="16.8" customHeight="1">
      <c r="A2376" s="37"/>
      <c r="B2376" s="43"/>
      <c r="C2376" s="292" t="s">
        <v>2018</v>
      </c>
      <c r="D2376" s="292" t="s">
        <v>2019</v>
      </c>
      <c r="E2376" s="16" t="s">
        <v>356</v>
      </c>
      <c r="F2376" s="293">
        <v>60.810000000000002</v>
      </c>
      <c r="G2376" s="37"/>
      <c r="H2376" s="43"/>
    </row>
    <row r="2377" s="2" customFormat="1" ht="16.8" customHeight="1">
      <c r="A2377" s="37"/>
      <c r="B2377" s="43"/>
      <c r="C2377" s="288" t="s">
        <v>2503</v>
      </c>
      <c r="D2377" s="289" t="s">
        <v>2503</v>
      </c>
      <c r="E2377" s="290" t="s">
        <v>1</v>
      </c>
      <c r="F2377" s="291">
        <v>19.295999999999999</v>
      </c>
      <c r="G2377" s="37"/>
      <c r="H2377" s="43"/>
    </row>
    <row r="2378" s="2" customFormat="1" ht="16.8" customHeight="1">
      <c r="A2378" s="37"/>
      <c r="B2378" s="43"/>
      <c r="C2378" s="292" t="s">
        <v>2503</v>
      </c>
      <c r="D2378" s="292" t="s">
        <v>1949</v>
      </c>
      <c r="E2378" s="16" t="s">
        <v>1</v>
      </c>
      <c r="F2378" s="293">
        <v>19.295999999999999</v>
      </c>
      <c r="G2378" s="37"/>
      <c r="H2378" s="43"/>
    </row>
    <row r="2379" s="2" customFormat="1" ht="16.8" customHeight="1">
      <c r="A2379" s="37"/>
      <c r="B2379" s="43"/>
      <c r="C2379" s="294" t="s">
        <v>2272</v>
      </c>
      <c r="D2379" s="37"/>
      <c r="E2379" s="37"/>
      <c r="F2379" s="37"/>
      <c r="G2379" s="37"/>
      <c r="H2379" s="43"/>
    </row>
    <row r="2380" s="2" customFormat="1" ht="16.8" customHeight="1">
      <c r="A2380" s="37"/>
      <c r="B2380" s="43"/>
      <c r="C2380" s="292" t="s">
        <v>2021</v>
      </c>
      <c r="D2380" s="292" t="s">
        <v>2022</v>
      </c>
      <c r="E2380" s="16" t="s">
        <v>356</v>
      </c>
      <c r="F2380" s="293">
        <v>60.810000000000002</v>
      </c>
      <c r="G2380" s="37"/>
      <c r="H2380" s="43"/>
    </row>
    <row r="2381" s="2" customFormat="1" ht="16.8" customHeight="1">
      <c r="A2381" s="37"/>
      <c r="B2381" s="43"/>
      <c r="C2381" s="288" t="s">
        <v>2504</v>
      </c>
      <c r="D2381" s="289" t="s">
        <v>2504</v>
      </c>
      <c r="E2381" s="290" t="s">
        <v>1</v>
      </c>
      <c r="F2381" s="291">
        <v>378.35899999999998</v>
      </c>
      <c r="G2381" s="37"/>
      <c r="H2381" s="43"/>
    </row>
    <row r="2382" s="2" customFormat="1" ht="16.8" customHeight="1">
      <c r="A2382" s="37"/>
      <c r="B2382" s="43"/>
      <c r="C2382" s="292" t="s">
        <v>2504</v>
      </c>
      <c r="D2382" s="292" t="s">
        <v>2505</v>
      </c>
      <c r="E2382" s="16" t="s">
        <v>1</v>
      </c>
      <c r="F2382" s="293">
        <v>378.35899999999998</v>
      </c>
      <c r="G2382" s="37"/>
      <c r="H2382" s="43"/>
    </row>
    <row r="2383" s="2" customFormat="1" ht="16.8" customHeight="1">
      <c r="A2383" s="37"/>
      <c r="B2383" s="43"/>
      <c r="C2383" s="288" t="s">
        <v>2506</v>
      </c>
      <c r="D2383" s="289" t="s">
        <v>2506</v>
      </c>
      <c r="E2383" s="290" t="s">
        <v>1</v>
      </c>
      <c r="F2383" s="291">
        <v>-7.7999999999999998</v>
      </c>
      <c r="G2383" s="37"/>
      <c r="H2383" s="43"/>
    </row>
    <row r="2384" s="2" customFormat="1" ht="16.8" customHeight="1">
      <c r="A2384" s="37"/>
      <c r="B2384" s="43"/>
      <c r="C2384" s="292" t="s">
        <v>2506</v>
      </c>
      <c r="D2384" s="292" t="s">
        <v>805</v>
      </c>
      <c r="E2384" s="16" t="s">
        <v>1</v>
      </c>
      <c r="F2384" s="293">
        <v>-7.7999999999999998</v>
      </c>
      <c r="G2384" s="37"/>
      <c r="H2384" s="43"/>
    </row>
    <row r="2385" s="2" customFormat="1" ht="16.8" customHeight="1">
      <c r="A2385" s="37"/>
      <c r="B2385" s="43"/>
      <c r="C2385" s="294" t="s">
        <v>2272</v>
      </c>
      <c r="D2385" s="37"/>
      <c r="E2385" s="37"/>
      <c r="F2385" s="37"/>
      <c r="G2385" s="37"/>
      <c r="H2385" s="43"/>
    </row>
    <row r="2386" s="2" customFormat="1">
      <c r="A2386" s="37"/>
      <c r="B2386" s="43"/>
      <c r="C2386" s="292" t="s">
        <v>2180</v>
      </c>
      <c r="D2386" s="292" t="s">
        <v>2181</v>
      </c>
      <c r="E2386" s="16" t="s">
        <v>356</v>
      </c>
      <c r="F2386" s="293">
        <v>3064.04</v>
      </c>
      <c r="G2386" s="37"/>
      <c r="H2386" s="43"/>
    </row>
    <row r="2387" s="2" customFormat="1" ht="16.8" customHeight="1">
      <c r="A2387" s="37"/>
      <c r="B2387" s="43"/>
      <c r="C2387" s="288" t="s">
        <v>2507</v>
      </c>
      <c r="D2387" s="289" t="s">
        <v>2507</v>
      </c>
      <c r="E2387" s="290" t="s">
        <v>1</v>
      </c>
      <c r="F2387" s="291">
        <v>129.18799999999999</v>
      </c>
      <c r="G2387" s="37"/>
      <c r="H2387" s="43"/>
    </row>
    <row r="2388" s="2" customFormat="1" ht="16.8" customHeight="1">
      <c r="A2388" s="37"/>
      <c r="B2388" s="43"/>
      <c r="C2388" s="292" t="s">
        <v>2507</v>
      </c>
      <c r="D2388" s="292" t="s">
        <v>2508</v>
      </c>
      <c r="E2388" s="16" t="s">
        <v>1</v>
      </c>
      <c r="F2388" s="293">
        <v>129.18799999999999</v>
      </c>
      <c r="G2388" s="37"/>
      <c r="H2388" s="43"/>
    </row>
    <row r="2389" s="2" customFormat="1" ht="16.8" customHeight="1">
      <c r="A2389" s="37"/>
      <c r="B2389" s="43"/>
      <c r="C2389" s="288" t="s">
        <v>2509</v>
      </c>
      <c r="D2389" s="289" t="s">
        <v>2509</v>
      </c>
      <c r="E2389" s="290" t="s">
        <v>1</v>
      </c>
      <c r="F2389" s="291">
        <v>129.18799999999999</v>
      </c>
      <c r="G2389" s="37"/>
      <c r="H2389" s="43"/>
    </row>
    <row r="2390" s="2" customFormat="1" ht="16.8" customHeight="1">
      <c r="A2390" s="37"/>
      <c r="B2390" s="43"/>
      <c r="C2390" s="292" t="s">
        <v>2509</v>
      </c>
      <c r="D2390" s="292" t="s">
        <v>2510</v>
      </c>
      <c r="E2390" s="16" t="s">
        <v>1</v>
      </c>
      <c r="F2390" s="293">
        <v>129.18799999999999</v>
      </c>
      <c r="G2390" s="37"/>
      <c r="H2390" s="43"/>
    </row>
    <row r="2391" s="2" customFormat="1" ht="16.8" customHeight="1">
      <c r="A2391" s="37"/>
      <c r="B2391" s="43"/>
      <c r="C2391" s="288" t="s">
        <v>407</v>
      </c>
      <c r="D2391" s="289" t="s">
        <v>407</v>
      </c>
      <c r="E2391" s="290" t="s">
        <v>1</v>
      </c>
      <c r="F2391" s="291">
        <v>43.097999999999999</v>
      </c>
      <c r="G2391" s="37"/>
      <c r="H2391" s="43"/>
    </row>
    <row r="2392" s="2" customFormat="1" ht="16.8" customHeight="1">
      <c r="A2392" s="37"/>
      <c r="B2392" s="43"/>
      <c r="C2392" s="292" t="s">
        <v>1</v>
      </c>
      <c r="D2392" s="292" t="s">
        <v>696</v>
      </c>
      <c r="E2392" s="16" t="s">
        <v>1</v>
      </c>
      <c r="F2392" s="293">
        <v>0</v>
      </c>
      <c r="G2392" s="37"/>
      <c r="H2392" s="43"/>
    </row>
    <row r="2393" s="2" customFormat="1" ht="16.8" customHeight="1">
      <c r="A2393" s="37"/>
      <c r="B2393" s="43"/>
      <c r="C2393" s="292" t="s">
        <v>1</v>
      </c>
      <c r="D2393" s="292" t="s">
        <v>697</v>
      </c>
      <c r="E2393" s="16" t="s">
        <v>1</v>
      </c>
      <c r="F2393" s="293">
        <v>0</v>
      </c>
      <c r="G2393" s="37"/>
      <c r="H2393" s="43"/>
    </row>
    <row r="2394" s="2" customFormat="1">
      <c r="A2394" s="37"/>
      <c r="B2394" s="43"/>
      <c r="C2394" s="292" t="s">
        <v>407</v>
      </c>
      <c r="D2394" s="292" t="s">
        <v>698</v>
      </c>
      <c r="E2394" s="16" t="s">
        <v>1</v>
      </c>
      <c r="F2394" s="293">
        <v>43.097999999999999</v>
      </c>
      <c r="G2394" s="37"/>
      <c r="H2394" s="43"/>
    </row>
    <row r="2395" s="2" customFormat="1" ht="16.8" customHeight="1">
      <c r="A2395" s="37"/>
      <c r="B2395" s="43"/>
      <c r="C2395" s="294" t="s">
        <v>2272</v>
      </c>
      <c r="D2395" s="37"/>
      <c r="E2395" s="37"/>
      <c r="F2395" s="37"/>
      <c r="G2395" s="37"/>
      <c r="H2395" s="43"/>
    </row>
    <row r="2396" s="2" customFormat="1" ht="16.8" customHeight="1">
      <c r="A2396" s="37"/>
      <c r="B2396" s="43"/>
      <c r="C2396" s="292" t="s">
        <v>682</v>
      </c>
      <c r="D2396" s="292" t="s">
        <v>683</v>
      </c>
      <c r="E2396" s="16" t="s">
        <v>356</v>
      </c>
      <c r="F2396" s="293">
        <v>338.37799999999999</v>
      </c>
      <c r="G2396" s="37"/>
      <c r="H2396" s="43"/>
    </row>
    <row r="2397" s="2" customFormat="1" ht="16.8" customHeight="1">
      <c r="A2397" s="37"/>
      <c r="B2397" s="43"/>
      <c r="C2397" s="288" t="s">
        <v>411</v>
      </c>
      <c r="D2397" s="289" t="s">
        <v>411</v>
      </c>
      <c r="E2397" s="290" t="s">
        <v>1</v>
      </c>
      <c r="F2397" s="291">
        <v>43.097999999999999</v>
      </c>
      <c r="G2397" s="37"/>
      <c r="H2397" s="43"/>
    </row>
    <row r="2398" s="2" customFormat="1" ht="16.8" customHeight="1">
      <c r="A2398" s="37"/>
      <c r="B2398" s="43"/>
      <c r="C2398" s="292" t="s">
        <v>1</v>
      </c>
      <c r="D2398" s="292" t="s">
        <v>696</v>
      </c>
      <c r="E2398" s="16" t="s">
        <v>1</v>
      </c>
      <c r="F2398" s="293">
        <v>0</v>
      </c>
      <c r="G2398" s="37"/>
      <c r="H2398" s="43"/>
    </row>
    <row r="2399" s="2" customFormat="1" ht="16.8" customHeight="1">
      <c r="A2399" s="37"/>
      <c r="B2399" s="43"/>
      <c r="C2399" s="292" t="s">
        <v>1</v>
      </c>
      <c r="D2399" s="292" t="s">
        <v>697</v>
      </c>
      <c r="E2399" s="16" t="s">
        <v>1</v>
      </c>
      <c r="F2399" s="293">
        <v>0</v>
      </c>
      <c r="G2399" s="37"/>
      <c r="H2399" s="43"/>
    </row>
    <row r="2400" s="2" customFormat="1">
      <c r="A2400" s="37"/>
      <c r="B2400" s="43"/>
      <c r="C2400" s="292" t="s">
        <v>411</v>
      </c>
      <c r="D2400" s="292" t="s">
        <v>698</v>
      </c>
      <c r="E2400" s="16" t="s">
        <v>1</v>
      </c>
      <c r="F2400" s="293">
        <v>43.097999999999999</v>
      </c>
      <c r="G2400" s="37"/>
      <c r="H2400" s="43"/>
    </row>
    <row r="2401" s="2" customFormat="1" ht="16.8" customHeight="1">
      <c r="A2401" s="37"/>
      <c r="B2401" s="43"/>
      <c r="C2401" s="294" t="s">
        <v>2272</v>
      </c>
      <c r="D2401" s="37"/>
      <c r="E2401" s="37"/>
      <c r="F2401" s="37"/>
      <c r="G2401" s="37"/>
      <c r="H2401" s="43"/>
    </row>
    <row r="2402" s="2" customFormat="1" ht="16.8" customHeight="1">
      <c r="A2402" s="37"/>
      <c r="B2402" s="43"/>
      <c r="C2402" s="292" t="s">
        <v>708</v>
      </c>
      <c r="D2402" s="292" t="s">
        <v>709</v>
      </c>
      <c r="E2402" s="16" t="s">
        <v>356</v>
      </c>
      <c r="F2402" s="293">
        <v>285.97800000000001</v>
      </c>
      <c r="G2402" s="37"/>
      <c r="H2402" s="43"/>
    </row>
    <row r="2403" s="2" customFormat="1" ht="16.8" customHeight="1">
      <c r="A2403" s="37"/>
      <c r="B2403" s="43"/>
      <c r="C2403" s="288" t="s">
        <v>413</v>
      </c>
      <c r="D2403" s="289" t="s">
        <v>413</v>
      </c>
      <c r="E2403" s="290" t="s">
        <v>1</v>
      </c>
      <c r="F2403" s="291">
        <v>43.097999999999999</v>
      </c>
      <c r="G2403" s="37"/>
      <c r="H2403" s="43"/>
    </row>
    <row r="2404" s="2" customFormat="1" ht="16.8" customHeight="1">
      <c r="A2404" s="37"/>
      <c r="B2404" s="43"/>
      <c r="C2404" s="292" t="s">
        <v>1</v>
      </c>
      <c r="D2404" s="292" t="s">
        <v>696</v>
      </c>
      <c r="E2404" s="16" t="s">
        <v>1</v>
      </c>
      <c r="F2404" s="293">
        <v>0</v>
      </c>
      <c r="G2404" s="37"/>
      <c r="H2404" s="43"/>
    </row>
    <row r="2405" s="2" customFormat="1" ht="16.8" customHeight="1">
      <c r="A2405" s="37"/>
      <c r="B2405" s="43"/>
      <c r="C2405" s="292" t="s">
        <v>1</v>
      </c>
      <c r="D2405" s="292" t="s">
        <v>697</v>
      </c>
      <c r="E2405" s="16" t="s">
        <v>1</v>
      </c>
      <c r="F2405" s="293">
        <v>0</v>
      </c>
      <c r="G2405" s="37"/>
      <c r="H2405" s="43"/>
    </row>
    <row r="2406" s="2" customFormat="1">
      <c r="A2406" s="37"/>
      <c r="B2406" s="43"/>
      <c r="C2406" s="292" t="s">
        <v>413</v>
      </c>
      <c r="D2406" s="292" t="s">
        <v>698</v>
      </c>
      <c r="E2406" s="16" t="s">
        <v>1</v>
      </c>
      <c r="F2406" s="293">
        <v>43.097999999999999</v>
      </c>
      <c r="G2406" s="37"/>
      <c r="H2406" s="43"/>
    </row>
    <row r="2407" s="2" customFormat="1" ht="16.8" customHeight="1">
      <c r="A2407" s="37"/>
      <c r="B2407" s="43"/>
      <c r="C2407" s="294" t="s">
        <v>2272</v>
      </c>
      <c r="D2407" s="37"/>
      <c r="E2407" s="37"/>
      <c r="F2407" s="37"/>
      <c r="G2407" s="37"/>
      <c r="H2407" s="43"/>
    </row>
    <row r="2408" s="2" customFormat="1" ht="16.8" customHeight="1">
      <c r="A2408" s="37"/>
      <c r="B2408" s="43"/>
      <c r="C2408" s="292" t="s">
        <v>724</v>
      </c>
      <c r="D2408" s="292" t="s">
        <v>725</v>
      </c>
      <c r="E2408" s="16" t="s">
        <v>356</v>
      </c>
      <c r="F2408" s="293">
        <v>256.53100000000001</v>
      </c>
      <c r="G2408" s="37"/>
      <c r="H2408" s="43"/>
    </row>
    <row r="2409" s="2" customFormat="1" ht="16.8" customHeight="1">
      <c r="A2409" s="37"/>
      <c r="B2409" s="43"/>
      <c r="C2409" s="288" t="s">
        <v>416</v>
      </c>
      <c r="D2409" s="289" t="s">
        <v>416</v>
      </c>
      <c r="E2409" s="290" t="s">
        <v>1</v>
      </c>
      <c r="F2409" s="291">
        <v>52.399999999999999</v>
      </c>
      <c r="G2409" s="37"/>
      <c r="H2409" s="43"/>
    </row>
    <row r="2410" s="2" customFormat="1" ht="16.8" customHeight="1">
      <c r="A2410" s="37"/>
      <c r="B2410" s="43"/>
      <c r="C2410" s="292" t="s">
        <v>1</v>
      </c>
      <c r="D2410" s="292" t="s">
        <v>703</v>
      </c>
      <c r="E2410" s="16" t="s">
        <v>1</v>
      </c>
      <c r="F2410" s="293">
        <v>0</v>
      </c>
      <c r="G2410" s="37"/>
      <c r="H2410" s="43"/>
    </row>
    <row r="2411" s="2" customFormat="1" ht="16.8" customHeight="1">
      <c r="A2411" s="37"/>
      <c r="B2411" s="43"/>
      <c r="C2411" s="292" t="s">
        <v>416</v>
      </c>
      <c r="D2411" s="292" t="s">
        <v>712</v>
      </c>
      <c r="E2411" s="16" t="s">
        <v>1</v>
      </c>
      <c r="F2411" s="293">
        <v>52.399999999999999</v>
      </c>
      <c r="G2411" s="37"/>
      <c r="H2411" s="43"/>
    </row>
    <row r="2412" s="2" customFormat="1" ht="16.8" customHeight="1">
      <c r="A2412" s="37"/>
      <c r="B2412" s="43"/>
      <c r="C2412" s="294" t="s">
        <v>2272</v>
      </c>
      <c r="D2412" s="37"/>
      <c r="E2412" s="37"/>
      <c r="F2412" s="37"/>
      <c r="G2412" s="37"/>
      <c r="H2412" s="43"/>
    </row>
    <row r="2413" s="2" customFormat="1">
      <c r="A2413" s="37"/>
      <c r="B2413" s="43"/>
      <c r="C2413" s="292" t="s">
        <v>748</v>
      </c>
      <c r="D2413" s="292" t="s">
        <v>749</v>
      </c>
      <c r="E2413" s="16" t="s">
        <v>356</v>
      </c>
      <c r="F2413" s="293">
        <v>143.714</v>
      </c>
      <c r="G2413" s="37"/>
      <c r="H2413" s="43"/>
    </row>
    <row r="2414" s="2" customFormat="1" ht="16.8" customHeight="1">
      <c r="A2414" s="37"/>
      <c r="B2414" s="43"/>
      <c r="C2414" s="288" t="s">
        <v>421</v>
      </c>
      <c r="D2414" s="289" t="s">
        <v>421</v>
      </c>
      <c r="E2414" s="290" t="s">
        <v>1</v>
      </c>
      <c r="F2414" s="291">
        <v>-1.8</v>
      </c>
      <c r="G2414" s="37"/>
      <c r="H2414" s="43"/>
    </row>
    <row r="2415" s="2" customFormat="1" ht="16.8" customHeight="1">
      <c r="A2415" s="37"/>
      <c r="B2415" s="43"/>
      <c r="C2415" s="292" t="s">
        <v>421</v>
      </c>
      <c r="D2415" s="292" t="s">
        <v>693</v>
      </c>
      <c r="E2415" s="16" t="s">
        <v>1</v>
      </c>
      <c r="F2415" s="293">
        <v>-1.8</v>
      </c>
      <c r="G2415" s="37"/>
      <c r="H2415" s="43"/>
    </row>
    <row r="2416" s="2" customFormat="1" ht="16.8" customHeight="1">
      <c r="A2416" s="37"/>
      <c r="B2416" s="43"/>
      <c r="C2416" s="294" t="s">
        <v>2272</v>
      </c>
      <c r="D2416" s="37"/>
      <c r="E2416" s="37"/>
      <c r="F2416" s="37"/>
      <c r="G2416" s="37"/>
      <c r="H2416" s="43"/>
    </row>
    <row r="2417" s="2" customFormat="1" ht="16.8" customHeight="1">
      <c r="A2417" s="37"/>
      <c r="B2417" s="43"/>
      <c r="C2417" s="292" t="s">
        <v>756</v>
      </c>
      <c r="D2417" s="292" t="s">
        <v>757</v>
      </c>
      <c r="E2417" s="16" t="s">
        <v>356</v>
      </c>
      <c r="F2417" s="293">
        <v>233.78</v>
      </c>
      <c r="G2417" s="37"/>
      <c r="H2417" s="43"/>
    </row>
    <row r="2418" s="2" customFormat="1" ht="16.8" customHeight="1">
      <c r="A2418" s="37"/>
      <c r="B2418" s="43"/>
      <c r="C2418" s="288" t="s">
        <v>425</v>
      </c>
      <c r="D2418" s="289" t="s">
        <v>425</v>
      </c>
      <c r="E2418" s="290" t="s">
        <v>1</v>
      </c>
      <c r="F2418" s="291">
        <v>43.097999999999999</v>
      </c>
      <c r="G2418" s="37"/>
      <c r="H2418" s="43"/>
    </row>
    <row r="2419" s="2" customFormat="1" ht="16.8" customHeight="1">
      <c r="A2419" s="37"/>
      <c r="B2419" s="43"/>
      <c r="C2419" s="292" t="s">
        <v>1</v>
      </c>
      <c r="D2419" s="292" t="s">
        <v>696</v>
      </c>
      <c r="E2419" s="16" t="s">
        <v>1</v>
      </c>
      <c r="F2419" s="293">
        <v>0</v>
      </c>
      <c r="G2419" s="37"/>
      <c r="H2419" s="43"/>
    </row>
    <row r="2420" s="2" customFormat="1" ht="16.8" customHeight="1">
      <c r="A2420" s="37"/>
      <c r="B2420" s="43"/>
      <c r="C2420" s="292" t="s">
        <v>1</v>
      </c>
      <c r="D2420" s="292" t="s">
        <v>697</v>
      </c>
      <c r="E2420" s="16" t="s">
        <v>1</v>
      </c>
      <c r="F2420" s="293">
        <v>0</v>
      </c>
      <c r="G2420" s="37"/>
      <c r="H2420" s="43"/>
    </row>
    <row r="2421" s="2" customFormat="1">
      <c r="A2421" s="37"/>
      <c r="B2421" s="43"/>
      <c r="C2421" s="292" t="s">
        <v>425</v>
      </c>
      <c r="D2421" s="292" t="s">
        <v>698</v>
      </c>
      <c r="E2421" s="16" t="s">
        <v>1</v>
      </c>
      <c r="F2421" s="293">
        <v>43.097999999999999</v>
      </c>
      <c r="G2421" s="37"/>
      <c r="H2421" s="43"/>
    </row>
    <row r="2422" s="2" customFormat="1" ht="16.8" customHeight="1">
      <c r="A2422" s="37"/>
      <c r="B2422" s="43"/>
      <c r="C2422" s="294" t="s">
        <v>2272</v>
      </c>
      <c r="D2422" s="37"/>
      <c r="E2422" s="37"/>
      <c r="F2422" s="37"/>
      <c r="G2422" s="37"/>
      <c r="H2422" s="43"/>
    </row>
    <row r="2423" s="2" customFormat="1" ht="16.8" customHeight="1">
      <c r="A2423" s="37"/>
      <c r="B2423" s="43"/>
      <c r="C2423" s="292" t="s">
        <v>779</v>
      </c>
      <c r="D2423" s="292" t="s">
        <v>780</v>
      </c>
      <c r="E2423" s="16" t="s">
        <v>781</v>
      </c>
      <c r="F2423" s="293">
        <v>291.69799999999998</v>
      </c>
      <c r="G2423" s="37"/>
      <c r="H2423" s="43"/>
    </row>
    <row r="2424" s="2" customFormat="1" ht="16.8" customHeight="1">
      <c r="A2424" s="37"/>
      <c r="B2424" s="43"/>
      <c r="C2424" s="288" t="s">
        <v>804</v>
      </c>
      <c r="D2424" s="289" t="s">
        <v>804</v>
      </c>
      <c r="E2424" s="290" t="s">
        <v>1</v>
      </c>
      <c r="F2424" s="291">
        <v>-7.7999999999999998</v>
      </c>
      <c r="G2424" s="37"/>
      <c r="H2424" s="43"/>
    </row>
    <row r="2425" s="2" customFormat="1" ht="16.8" customHeight="1">
      <c r="A2425" s="37"/>
      <c r="B2425" s="43"/>
      <c r="C2425" s="292" t="s">
        <v>804</v>
      </c>
      <c r="D2425" s="292" t="s">
        <v>805</v>
      </c>
      <c r="E2425" s="16" t="s">
        <v>1</v>
      </c>
      <c r="F2425" s="293">
        <v>-7.7999999999999998</v>
      </c>
      <c r="G2425" s="37"/>
      <c r="H2425" s="43"/>
    </row>
    <row r="2426" s="2" customFormat="1" ht="16.8" customHeight="1">
      <c r="A2426" s="37"/>
      <c r="B2426" s="43"/>
      <c r="C2426" s="288" t="s">
        <v>428</v>
      </c>
      <c r="D2426" s="289" t="s">
        <v>428</v>
      </c>
      <c r="E2426" s="290" t="s">
        <v>1</v>
      </c>
      <c r="F2426" s="291">
        <v>5.1559999999999997</v>
      </c>
      <c r="G2426" s="37"/>
      <c r="H2426" s="43"/>
    </row>
    <row r="2427" s="2" customFormat="1" ht="16.8" customHeight="1">
      <c r="A2427" s="37"/>
      <c r="B2427" s="43"/>
      <c r="C2427" s="292" t="s">
        <v>428</v>
      </c>
      <c r="D2427" s="292" t="s">
        <v>812</v>
      </c>
      <c r="E2427" s="16" t="s">
        <v>1</v>
      </c>
      <c r="F2427" s="293">
        <v>5.1559999999999997</v>
      </c>
      <c r="G2427" s="37"/>
      <c r="H2427" s="43"/>
    </row>
    <row r="2428" s="2" customFormat="1" ht="16.8" customHeight="1">
      <c r="A2428" s="37"/>
      <c r="B2428" s="43"/>
      <c r="C2428" s="294" t="s">
        <v>2272</v>
      </c>
      <c r="D2428" s="37"/>
      <c r="E2428" s="37"/>
      <c r="F2428" s="37"/>
      <c r="G2428" s="37"/>
      <c r="H2428" s="43"/>
    </row>
    <row r="2429" s="2" customFormat="1" ht="16.8" customHeight="1">
      <c r="A2429" s="37"/>
      <c r="B2429" s="43"/>
      <c r="C2429" s="292" t="s">
        <v>845</v>
      </c>
      <c r="D2429" s="292" t="s">
        <v>846</v>
      </c>
      <c r="E2429" s="16" t="s">
        <v>356</v>
      </c>
      <c r="F2429" s="293">
        <v>2295.2840000000001</v>
      </c>
      <c r="G2429" s="37"/>
      <c r="H2429" s="43"/>
    </row>
    <row r="2430" s="2" customFormat="1" ht="16.8" customHeight="1">
      <c r="A2430" s="37"/>
      <c r="B2430" s="43"/>
      <c r="C2430" s="288" t="s">
        <v>920</v>
      </c>
      <c r="D2430" s="289" t="s">
        <v>920</v>
      </c>
      <c r="E2430" s="290" t="s">
        <v>1</v>
      </c>
      <c r="F2430" s="291">
        <v>1226.4000000000001</v>
      </c>
      <c r="G2430" s="37"/>
      <c r="H2430" s="43"/>
    </row>
    <row r="2431" s="2" customFormat="1" ht="16.8" customHeight="1">
      <c r="A2431" s="37"/>
      <c r="B2431" s="43"/>
      <c r="C2431" s="292" t="s">
        <v>920</v>
      </c>
      <c r="D2431" s="292" t="s">
        <v>921</v>
      </c>
      <c r="E2431" s="16" t="s">
        <v>1</v>
      </c>
      <c r="F2431" s="293">
        <v>1226.4000000000001</v>
      </c>
      <c r="G2431" s="37"/>
      <c r="H2431" s="43"/>
    </row>
    <row r="2432" s="2" customFormat="1" ht="16.8" customHeight="1">
      <c r="A2432" s="37"/>
      <c r="B2432" s="43"/>
      <c r="C2432" s="288" t="s">
        <v>433</v>
      </c>
      <c r="D2432" s="289" t="s">
        <v>433</v>
      </c>
      <c r="E2432" s="290" t="s">
        <v>1</v>
      </c>
      <c r="F2432" s="291">
        <v>14.300000000000001</v>
      </c>
      <c r="G2432" s="37"/>
      <c r="H2432" s="43"/>
    </row>
    <row r="2433" s="2" customFormat="1" ht="16.8" customHeight="1">
      <c r="A2433" s="37"/>
      <c r="B2433" s="43"/>
      <c r="C2433" s="292" t="s">
        <v>433</v>
      </c>
      <c r="D2433" s="292" t="s">
        <v>851</v>
      </c>
      <c r="E2433" s="16" t="s">
        <v>1</v>
      </c>
      <c r="F2433" s="293">
        <v>14.300000000000001</v>
      </c>
      <c r="G2433" s="37"/>
      <c r="H2433" s="43"/>
    </row>
    <row r="2434" s="2" customFormat="1" ht="16.8" customHeight="1">
      <c r="A2434" s="37"/>
      <c r="B2434" s="43"/>
      <c r="C2434" s="294" t="s">
        <v>2272</v>
      </c>
      <c r="D2434" s="37"/>
      <c r="E2434" s="37"/>
      <c r="F2434" s="37"/>
      <c r="G2434" s="37"/>
      <c r="H2434" s="43"/>
    </row>
    <row r="2435" s="2" customFormat="1" ht="16.8" customHeight="1">
      <c r="A2435" s="37"/>
      <c r="B2435" s="43"/>
      <c r="C2435" s="292" t="s">
        <v>941</v>
      </c>
      <c r="D2435" s="292" t="s">
        <v>942</v>
      </c>
      <c r="E2435" s="16" t="s">
        <v>356</v>
      </c>
      <c r="F2435" s="293">
        <v>2439.1280000000002</v>
      </c>
      <c r="G2435" s="37"/>
      <c r="H2435" s="43"/>
    </row>
    <row r="2436" s="2" customFormat="1" ht="16.8" customHeight="1">
      <c r="A2436" s="37"/>
      <c r="B2436" s="43"/>
      <c r="C2436" s="288" t="s">
        <v>2511</v>
      </c>
      <c r="D2436" s="289" t="s">
        <v>2511</v>
      </c>
      <c r="E2436" s="290" t="s">
        <v>1</v>
      </c>
      <c r="F2436" s="291">
        <v>5.1559999999999997</v>
      </c>
      <c r="G2436" s="37"/>
      <c r="H2436" s="43"/>
    </row>
    <row r="2437" s="2" customFormat="1" ht="16.8" customHeight="1">
      <c r="A2437" s="37"/>
      <c r="B2437" s="43"/>
      <c r="C2437" s="288" t="s">
        <v>2512</v>
      </c>
      <c r="D2437" s="289" t="s">
        <v>2512</v>
      </c>
      <c r="E2437" s="290" t="s">
        <v>1</v>
      </c>
      <c r="F2437" s="291">
        <v>43.097999999999999</v>
      </c>
      <c r="G2437" s="37"/>
      <c r="H2437" s="43"/>
    </row>
    <row r="2438" s="2" customFormat="1" ht="16.8" customHeight="1">
      <c r="A2438" s="37"/>
      <c r="B2438" s="43"/>
      <c r="C2438" s="292" t="s">
        <v>1</v>
      </c>
      <c r="D2438" s="292" t="s">
        <v>696</v>
      </c>
      <c r="E2438" s="16" t="s">
        <v>1</v>
      </c>
      <c r="F2438" s="293">
        <v>0</v>
      </c>
      <c r="G2438" s="37"/>
      <c r="H2438" s="43"/>
    </row>
    <row r="2439" s="2" customFormat="1" ht="16.8" customHeight="1">
      <c r="A2439" s="37"/>
      <c r="B2439" s="43"/>
      <c r="C2439" s="292" t="s">
        <v>1</v>
      </c>
      <c r="D2439" s="292" t="s">
        <v>697</v>
      </c>
      <c r="E2439" s="16" t="s">
        <v>1</v>
      </c>
      <c r="F2439" s="293">
        <v>0</v>
      </c>
      <c r="G2439" s="37"/>
      <c r="H2439" s="43"/>
    </row>
    <row r="2440" s="2" customFormat="1">
      <c r="A2440" s="37"/>
      <c r="B2440" s="43"/>
      <c r="C2440" s="292" t="s">
        <v>2512</v>
      </c>
      <c r="D2440" s="292" t="s">
        <v>698</v>
      </c>
      <c r="E2440" s="16" t="s">
        <v>1</v>
      </c>
      <c r="F2440" s="293">
        <v>43.097999999999999</v>
      </c>
      <c r="G2440" s="37"/>
      <c r="H2440" s="43"/>
    </row>
    <row r="2441" s="2" customFormat="1" ht="16.8" customHeight="1">
      <c r="A2441" s="37"/>
      <c r="B2441" s="43"/>
      <c r="C2441" s="288" t="s">
        <v>2513</v>
      </c>
      <c r="D2441" s="289" t="s">
        <v>2513</v>
      </c>
      <c r="E2441" s="290" t="s">
        <v>1</v>
      </c>
      <c r="F2441" s="291">
        <v>43.097999999999999</v>
      </c>
      <c r="G2441" s="37"/>
      <c r="H2441" s="43"/>
    </row>
    <row r="2442" s="2" customFormat="1" ht="16.8" customHeight="1">
      <c r="A2442" s="37"/>
      <c r="B2442" s="43"/>
      <c r="C2442" s="292" t="s">
        <v>1</v>
      </c>
      <c r="D2442" s="292" t="s">
        <v>696</v>
      </c>
      <c r="E2442" s="16" t="s">
        <v>1</v>
      </c>
      <c r="F2442" s="293">
        <v>0</v>
      </c>
      <c r="G2442" s="37"/>
      <c r="H2442" s="43"/>
    </row>
    <row r="2443" s="2" customFormat="1" ht="16.8" customHeight="1">
      <c r="A2443" s="37"/>
      <c r="B2443" s="43"/>
      <c r="C2443" s="292" t="s">
        <v>1</v>
      </c>
      <c r="D2443" s="292" t="s">
        <v>697</v>
      </c>
      <c r="E2443" s="16" t="s">
        <v>1</v>
      </c>
      <c r="F2443" s="293">
        <v>0</v>
      </c>
      <c r="G2443" s="37"/>
      <c r="H2443" s="43"/>
    </row>
    <row r="2444" s="2" customFormat="1">
      <c r="A2444" s="37"/>
      <c r="B2444" s="43"/>
      <c r="C2444" s="292" t="s">
        <v>2513</v>
      </c>
      <c r="D2444" s="292" t="s">
        <v>698</v>
      </c>
      <c r="E2444" s="16" t="s">
        <v>1</v>
      </c>
      <c r="F2444" s="293">
        <v>43.097999999999999</v>
      </c>
      <c r="G2444" s="37"/>
      <c r="H2444" s="43"/>
    </row>
    <row r="2445" s="2" customFormat="1" ht="16.8" customHeight="1">
      <c r="A2445" s="37"/>
      <c r="B2445" s="43"/>
      <c r="C2445" s="288" t="s">
        <v>435</v>
      </c>
      <c r="D2445" s="289" t="s">
        <v>435</v>
      </c>
      <c r="E2445" s="290" t="s">
        <v>1</v>
      </c>
      <c r="F2445" s="291">
        <v>261.31999999999999</v>
      </c>
      <c r="G2445" s="37"/>
      <c r="H2445" s="43"/>
    </row>
    <row r="2446" s="2" customFormat="1" ht="16.8" customHeight="1">
      <c r="A2446" s="37"/>
      <c r="B2446" s="43"/>
      <c r="C2446" s="292" t="s">
        <v>1</v>
      </c>
      <c r="D2446" s="292" t="s">
        <v>994</v>
      </c>
      <c r="E2446" s="16" t="s">
        <v>1</v>
      </c>
      <c r="F2446" s="293">
        <v>0</v>
      </c>
      <c r="G2446" s="37"/>
      <c r="H2446" s="43"/>
    </row>
    <row r="2447" s="2" customFormat="1">
      <c r="A2447" s="37"/>
      <c r="B2447" s="43"/>
      <c r="C2447" s="292" t="s">
        <v>435</v>
      </c>
      <c r="D2447" s="292" t="s">
        <v>995</v>
      </c>
      <c r="E2447" s="16" t="s">
        <v>1</v>
      </c>
      <c r="F2447" s="293">
        <v>261.31999999999999</v>
      </c>
      <c r="G2447" s="37"/>
      <c r="H2447" s="43"/>
    </row>
    <row r="2448" s="2" customFormat="1" ht="16.8" customHeight="1">
      <c r="A2448" s="37"/>
      <c r="B2448" s="43"/>
      <c r="C2448" s="294" t="s">
        <v>2272</v>
      </c>
      <c r="D2448" s="37"/>
      <c r="E2448" s="37"/>
      <c r="F2448" s="37"/>
      <c r="G2448" s="37"/>
      <c r="H2448" s="43"/>
    </row>
    <row r="2449" s="2" customFormat="1" ht="16.8" customHeight="1">
      <c r="A2449" s="37"/>
      <c r="B2449" s="43"/>
      <c r="C2449" s="292" t="s">
        <v>982</v>
      </c>
      <c r="D2449" s="292" t="s">
        <v>983</v>
      </c>
      <c r="E2449" s="16" t="s">
        <v>642</v>
      </c>
      <c r="F2449" s="293">
        <v>2319.1399999999999</v>
      </c>
      <c r="G2449" s="37"/>
      <c r="H2449" s="43"/>
    </row>
    <row r="2450" s="2" customFormat="1" ht="16.8" customHeight="1">
      <c r="A2450" s="37"/>
      <c r="B2450" s="43"/>
      <c r="C2450" s="288" t="s">
        <v>2514</v>
      </c>
      <c r="D2450" s="289" t="s">
        <v>2514</v>
      </c>
      <c r="E2450" s="290" t="s">
        <v>1</v>
      </c>
      <c r="F2450" s="291">
        <v>-7.7999999999999998</v>
      </c>
      <c r="G2450" s="37"/>
      <c r="H2450" s="43"/>
    </row>
    <row r="2451" s="2" customFormat="1" ht="16.8" customHeight="1">
      <c r="A2451" s="37"/>
      <c r="B2451" s="43"/>
      <c r="C2451" s="292" t="s">
        <v>2514</v>
      </c>
      <c r="D2451" s="292" t="s">
        <v>805</v>
      </c>
      <c r="E2451" s="16" t="s">
        <v>1</v>
      </c>
      <c r="F2451" s="293">
        <v>-7.7999999999999998</v>
      </c>
      <c r="G2451" s="37"/>
      <c r="H2451" s="43"/>
    </row>
    <row r="2452" s="2" customFormat="1" ht="16.8" customHeight="1">
      <c r="A2452" s="37"/>
      <c r="B2452" s="43"/>
      <c r="C2452" s="294" t="s">
        <v>2272</v>
      </c>
      <c r="D2452" s="37"/>
      <c r="E2452" s="37"/>
      <c r="F2452" s="37"/>
      <c r="G2452" s="37"/>
      <c r="H2452" s="43"/>
    </row>
    <row r="2453" s="2" customFormat="1" ht="16.8" customHeight="1">
      <c r="A2453" s="37"/>
      <c r="B2453" s="43"/>
      <c r="C2453" s="292" t="s">
        <v>1044</v>
      </c>
      <c r="D2453" s="292" t="s">
        <v>1045</v>
      </c>
      <c r="E2453" s="16" t="s">
        <v>356</v>
      </c>
      <c r="F2453" s="293">
        <v>2470.6860000000001</v>
      </c>
      <c r="G2453" s="37"/>
      <c r="H2453" s="43"/>
    </row>
    <row r="2454" s="2" customFormat="1" ht="16.8" customHeight="1">
      <c r="A2454" s="37"/>
      <c r="B2454" s="43"/>
      <c r="C2454" s="288" t="s">
        <v>438</v>
      </c>
      <c r="D2454" s="289" t="s">
        <v>438</v>
      </c>
      <c r="E2454" s="290" t="s">
        <v>1</v>
      </c>
      <c r="F2454" s="291">
        <v>14.49</v>
      </c>
      <c r="G2454" s="37"/>
      <c r="H2454" s="43"/>
    </row>
    <row r="2455" s="2" customFormat="1" ht="16.8" customHeight="1">
      <c r="A2455" s="37"/>
      <c r="B2455" s="43"/>
      <c r="C2455" s="292" t="s">
        <v>438</v>
      </c>
      <c r="D2455" s="292" t="s">
        <v>1066</v>
      </c>
      <c r="E2455" s="16" t="s">
        <v>1</v>
      </c>
      <c r="F2455" s="293">
        <v>14.49</v>
      </c>
      <c r="G2455" s="37"/>
      <c r="H2455" s="43"/>
    </row>
    <row r="2456" s="2" customFormat="1" ht="16.8" customHeight="1">
      <c r="A2456" s="37"/>
      <c r="B2456" s="43"/>
      <c r="C2456" s="294" t="s">
        <v>2272</v>
      </c>
      <c r="D2456" s="37"/>
      <c r="E2456" s="37"/>
      <c r="F2456" s="37"/>
      <c r="G2456" s="37"/>
      <c r="H2456" s="43"/>
    </row>
    <row r="2457" s="2" customFormat="1" ht="16.8" customHeight="1">
      <c r="A2457" s="37"/>
      <c r="B2457" s="43"/>
      <c r="C2457" s="292" t="s">
        <v>1048</v>
      </c>
      <c r="D2457" s="292" t="s">
        <v>1049</v>
      </c>
      <c r="E2457" s="16" t="s">
        <v>356</v>
      </c>
      <c r="F2457" s="293">
        <v>195.69399999999999</v>
      </c>
      <c r="G2457" s="37"/>
      <c r="H2457" s="43"/>
    </row>
    <row r="2458" s="2" customFormat="1" ht="16.8" customHeight="1">
      <c r="A2458" s="37"/>
      <c r="B2458" s="43"/>
      <c r="C2458" s="288" t="s">
        <v>440</v>
      </c>
      <c r="D2458" s="289" t="s">
        <v>440</v>
      </c>
      <c r="E2458" s="290" t="s">
        <v>1</v>
      </c>
      <c r="F2458" s="291">
        <v>13.529999999999999</v>
      </c>
      <c r="G2458" s="37"/>
      <c r="H2458" s="43"/>
    </row>
    <row r="2459" s="2" customFormat="1" ht="16.8" customHeight="1">
      <c r="A2459" s="37"/>
      <c r="B2459" s="43"/>
      <c r="C2459" s="292" t="s">
        <v>440</v>
      </c>
      <c r="D2459" s="292" t="s">
        <v>1113</v>
      </c>
      <c r="E2459" s="16" t="s">
        <v>1</v>
      </c>
      <c r="F2459" s="293">
        <v>13.529999999999999</v>
      </c>
      <c r="G2459" s="37"/>
      <c r="H2459" s="43"/>
    </row>
    <row r="2460" s="2" customFormat="1" ht="16.8" customHeight="1">
      <c r="A2460" s="37"/>
      <c r="B2460" s="43"/>
      <c r="C2460" s="294" t="s">
        <v>2272</v>
      </c>
      <c r="D2460" s="37"/>
      <c r="E2460" s="37"/>
      <c r="F2460" s="37"/>
      <c r="G2460" s="37"/>
      <c r="H2460" s="43"/>
    </row>
    <row r="2461" s="2" customFormat="1" ht="16.8" customHeight="1">
      <c r="A2461" s="37"/>
      <c r="B2461" s="43"/>
      <c r="C2461" s="292" t="s">
        <v>1101</v>
      </c>
      <c r="D2461" s="292" t="s">
        <v>1102</v>
      </c>
      <c r="E2461" s="16" t="s">
        <v>781</v>
      </c>
      <c r="F2461" s="293">
        <v>2552.5120000000002</v>
      </c>
      <c r="G2461" s="37"/>
      <c r="H2461" s="43"/>
    </row>
    <row r="2462" s="2" customFormat="1" ht="16.8" customHeight="1">
      <c r="A2462" s="37"/>
      <c r="B2462" s="43"/>
      <c r="C2462" s="288" t="s">
        <v>444</v>
      </c>
      <c r="D2462" s="289" t="s">
        <v>444</v>
      </c>
      <c r="E2462" s="290" t="s">
        <v>1</v>
      </c>
      <c r="F2462" s="291">
        <v>-7.7999999999999998</v>
      </c>
      <c r="G2462" s="37"/>
      <c r="H2462" s="43"/>
    </row>
    <row r="2463" s="2" customFormat="1" ht="16.8" customHeight="1">
      <c r="A2463" s="37"/>
      <c r="B2463" s="43"/>
      <c r="C2463" s="292" t="s">
        <v>444</v>
      </c>
      <c r="D2463" s="292" t="s">
        <v>805</v>
      </c>
      <c r="E2463" s="16" t="s">
        <v>1</v>
      </c>
      <c r="F2463" s="293">
        <v>-7.7999999999999998</v>
      </c>
      <c r="G2463" s="37"/>
      <c r="H2463" s="43"/>
    </row>
    <row r="2464" s="2" customFormat="1" ht="16.8" customHeight="1">
      <c r="A2464" s="37"/>
      <c r="B2464" s="43"/>
      <c r="C2464" s="294" t="s">
        <v>2272</v>
      </c>
      <c r="D2464" s="37"/>
      <c r="E2464" s="37"/>
      <c r="F2464" s="37"/>
      <c r="G2464" s="37"/>
      <c r="H2464" s="43"/>
    </row>
    <row r="2465" s="2" customFormat="1" ht="16.8" customHeight="1">
      <c r="A2465" s="37"/>
      <c r="B2465" s="43"/>
      <c r="C2465" s="292" t="s">
        <v>1123</v>
      </c>
      <c r="D2465" s="292" t="s">
        <v>1124</v>
      </c>
      <c r="E2465" s="16" t="s">
        <v>781</v>
      </c>
      <c r="F2465" s="293">
        <v>2731.5970000000002</v>
      </c>
      <c r="G2465" s="37"/>
      <c r="H2465" s="43"/>
    </row>
    <row r="2466" s="2" customFormat="1" ht="16.8" customHeight="1">
      <c r="A2466" s="37"/>
      <c r="B2466" s="43"/>
      <c r="C2466" s="288" t="s">
        <v>2515</v>
      </c>
      <c r="D2466" s="289" t="s">
        <v>2515</v>
      </c>
      <c r="E2466" s="290" t="s">
        <v>1</v>
      </c>
      <c r="F2466" s="291">
        <v>60.811</v>
      </c>
      <c r="G2466" s="37"/>
      <c r="H2466" s="43"/>
    </row>
    <row r="2467" s="2" customFormat="1" ht="16.8" customHeight="1">
      <c r="A2467" s="37"/>
      <c r="B2467" s="43"/>
      <c r="C2467" s="292" t="s">
        <v>2515</v>
      </c>
      <c r="D2467" s="292" t="s">
        <v>2516</v>
      </c>
      <c r="E2467" s="16" t="s">
        <v>1</v>
      </c>
      <c r="F2467" s="293">
        <v>60.811</v>
      </c>
      <c r="G2467" s="37"/>
      <c r="H2467" s="43"/>
    </row>
    <row r="2468" s="2" customFormat="1" ht="16.8" customHeight="1">
      <c r="A2468" s="37"/>
      <c r="B2468" s="43"/>
      <c r="C2468" s="288" t="s">
        <v>2517</v>
      </c>
      <c r="D2468" s="289" t="s">
        <v>2517</v>
      </c>
      <c r="E2468" s="290" t="s">
        <v>1</v>
      </c>
      <c r="F2468" s="291">
        <v>60.811</v>
      </c>
      <c r="G2468" s="37"/>
      <c r="H2468" s="43"/>
    </row>
    <row r="2469" s="2" customFormat="1" ht="16.8" customHeight="1">
      <c r="A2469" s="37"/>
      <c r="B2469" s="43"/>
      <c r="C2469" s="292" t="s">
        <v>2517</v>
      </c>
      <c r="D2469" s="292" t="s">
        <v>2518</v>
      </c>
      <c r="E2469" s="16" t="s">
        <v>1</v>
      </c>
      <c r="F2469" s="293">
        <v>60.811</v>
      </c>
      <c r="G2469" s="37"/>
      <c r="H2469" s="43"/>
    </row>
    <row r="2470" s="2" customFormat="1" ht="16.8" customHeight="1">
      <c r="A2470" s="37"/>
      <c r="B2470" s="43"/>
      <c r="C2470" s="288" t="s">
        <v>2519</v>
      </c>
      <c r="D2470" s="289" t="s">
        <v>2519</v>
      </c>
      <c r="E2470" s="290" t="s">
        <v>1</v>
      </c>
      <c r="F2470" s="291">
        <v>60.811</v>
      </c>
      <c r="G2470" s="37"/>
      <c r="H2470" s="43"/>
    </row>
    <row r="2471" s="2" customFormat="1" ht="16.8" customHeight="1">
      <c r="A2471" s="37"/>
      <c r="B2471" s="43"/>
      <c r="C2471" s="292" t="s">
        <v>2519</v>
      </c>
      <c r="D2471" s="292" t="s">
        <v>2520</v>
      </c>
      <c r="E2471" s="16" t="s">
        <v>1</v>
      </c>
      <c r="F2471" s="293">
        <v>60.811</v>
      </c>
      <c r="G2471" s="37"/>
      <c r="H2471" s="43"/>
    </row>
    <row r="2472" s="2" customFormat="1" ht="16.8" customHeight="1">
      <c r="A2472" s="37"/>
      <c r="B2472" s="43"/>
      <c r="C2472" s="288" t="s">
        <v>2521</v>
      </c>
      <c r="D2472" s="289" t="s">
        <v>2521</v>
      </c>
      <c r="E2472" s="290" t="s">
        <v>1</v>
      </c>
      <c r="F2472" s="291">
        <v>60.811</v>
      </c>
      <c r="G2472" s="37"/>
      <c r="H2472" s="43"/>
    </row>
    <row r="2473" s="2" customFormat="1" ht="16.8" customHeight="1">
      <c r="A2473" s="37"/>
      <c r="B2473" s="43"/>
      <c r="C2473" s="292" t="s">
        <v>2521</v>
      </c>
      <c r="D2473" s="292" t="s">
        <v>2522</v>
      </c>
      <c r="E2473" s="16" t="s">
        <v>1</v>
      </c>
      <c r="F2473" s="293">
        <v>60.811</v>
      </c>
      <c r="G2473" s="37"/>
      <c r="H2473" s="43"/>
    </row>
    <row r="2474" s="2" customFormat="1" ht="16.8" customHeight="1">
      <c r="A2474" s="37"/>
      <c r="B2474" s="43"/>
      <c r="C2474" s="288" t="s">
        <v>2523</v>
      </c>
      <c r="D2474" s="289" t="s">
        <v>2523</v>
      </c>
      <c r="E2474" s="290" t="s">
        <v>1</v>
      </c>
      <c r="F2474" s="291">
        <v>60.811</v>
      </c>
      <c r="G2474" s="37"/>
      <c r="H2474" s="43"/>
    </row>
    <row r="2475" s="2" customFormat="1" ht="16.8" customHeight="1">
      <c r="A2475" s="37"/>
      <c r="B2475" s="43"/>
      <c r="C2475" s="292" t="s">
        <v>2523</v>
      </c>
      <c r="D2475" s="292" t="s">
        <v>2524</v>
      </c>
      <c r="E2475" s="16" t="s">
        <v>1</v>
      </c>
      <c r="F2475" s="293">
        <v>60.811</v>
      </c>
      <c r="G2475" s="37"/>
      <c r="H2475" s="43"/>
    </row>
    <row r="2476" s="2" customFormat="1" ht="16.8" customHeight="1">
      <c r="A2476" s="37"/>
      <c r="B2476" s="43"/>
      <c r="C2476" s="288" t="s">
        <v>2525</v>
      </c>
      <c r="D2476" s="289" t="s">
        <v>2525</v>
      </c>
      <c r="E2476" s="290" t="s">
        <v>1</v>
      </c>
      <c r="F2476" s="291">
        <v>60.811</v>
      </c>
      <c r="G2476" s="37"/>
      <c r="H2476" s="43"/>
    </row>
    <row r="2477" s="2" customFormat="1" ht="16.8" customHeight="1">
      <c r="A2477" s="37"/>
      <c r="B2477" s="43"/>
      <c r="C2477" s="292" t="s">
        <v>2525</v>
      </c>
      <c r="D2477" s="292" t="s">
        <v>2526</v>
      </c>
      <c r="E2477" s="16" t="s">
        <v>1</v>
      </c>
      <c r="F2477" s="293">
        <v>60.811</v>
      </c>
      <c r="G2477" s="37"/>
      <c r="H2477" s="43"/>
    </row>
    <row r="2478" s="2" customFormat="1" ht="16.8" customHeight="1">
      <c r="A2478" s="37"/>
      <c r="B2478" s="43"/>
      <c r="C2478" s="288" t="s">
        <v>2527</v>
      </c>
      <c r="D2478" s="289" t="s">
        <v>2527</v>
      </c>
      <c r="E2478" s="290" t="s">
        <v>1</v>
      </c>
      <c r="F2478" s="291">
        <v>27.129999999999999</v>
      </c>
      <c r="G2478" s="37"/>
      <c r="H2478" s="43"/>
    </row>
    <row r="2479" s="2" customFormat="1" ht="16.8" customHeight="1">
      <c r="A2479" s="37"/>
      <c r="B2479" s="43"/>
      <c r="C2479" s="292" t="s">
        <v>1</v>
      </c>
      <c r="D2479" s="292" t="s">
        <v>685</v>
      </c>
      <c r="E2479" s="16" t="s">
        <v>1</v>
      </c>
      <c r="F2479" s="293">
        <v>0</v>
      </c>
      <c r="G2479" s="37"/>
      <c r="H2479" s="43"/>
    </row>
    <row r="2480" s="2" customFormat="1" ht="16.8" customHeight="1">
      <c r="A2480" s="37"/>
      <c r="B2480" s="43"/>
      <c r="C2480" s="292" t="s">
        <v>2527</v>
      </c>
      <c r="D2480" s="292" t="s">
        <v>1121</v>
      </c>
      <c r="E2480" s="16" t="s">
        <v>1</v>
      </c>
      <c r="F2480" s="293">
        <v>27.129999999999999</v>
      </c>
      <c r="G2480" s="37"/>
      <c r="H2480" s="43"/>
    </row>
    <row r="2481" s="2" customFormat="1" ht="16.8" customHeight="1">
      <c r="A2481" s="37"/>
      <c r="B2481" s="43"/>
      <c r="C2481" s="294" t="s">
        <v>2272</v>
      </c>
      <c r="D2481" s="37"/>
      <c r="E2481" s="37"/>
      <c r="F2481" s="37"/>
      <c r="G2481" s="37"/>
      <c r="H2481" s="43"/>
    </row>
    <row r="2482" s="2" customFormat="1">
      <c r="A2482" s="37"/>
      <c r="B2482" s="43"/>
      <c r="C2482" s="292" t="s">
        <v>2180</v>
      </c>
      <c r="D2482" s="292" t="s">
        <v>2181</v>
      </c>
      <c r="E2482" s="16" t="s">
        <v>356</v>
      </c>
      <c r="F2482" s="293">
        <v>3064.04</v>
      </c>
      <c r="G2482" s="37"/>
      <c r="H2482" s="43"/>
    </row>
    <row r="2483" s="2" customFormat="1" ht="16.8" customHeight="1">
      <c r="A2483" s="37"/>
      <c r="B2483" s="43"/>
      <c r="C2483" s="288" t="s">
        <v>2528</v>
      </c>
      <c r="D2483" s="289" t="s">
        <v>2528</v>
      </c>
      <c r="E2483" s="290" t="s">
        <v>1</v>
      </c>
      <c r="F2483" s="291">
        <v>73.170000000000002</v>
      </c>
      <c r="G2483" s="37"/>
      <c r="H2483" s="43"/>
    </row>
    <row r="2484" s="2" customFormat="1" ht="16.8" customHeight="1">
      <c r="A2484" s="37"/>
      <c r="B2484" s="43"/>
      <c r="C2484" s="292" t="s">
        <v>1</v>
      </c>
      <c r="D2484" s="292" t="s">
        <v>1063</v>
      </c>
      <c r="E2484" s="16" t="s">
        <v>1</v>
      </c>
      <c r="F2484" s="293">
        <v>0</v>
      </c>
      <c r="G2484" s="37"/>
      <c r="H2484" s="43"/>
    </row>
    <row r="2485" s="2" customFormat="1">
      <c r="A2485" s="37"/>
      <c r="B2485" s="43"/>
      <c r="C2485" s="292" t="s">
        <v>1</v>
      </c>
      <c r="D2485" s="292" t="s">
        <v>1064</v>
      </c>
      <c r="E2485" s="16" t="s">
        <v>1</v>
      </c>
      <c r="F2485" s="293">
        <v>0</v>
      </c>
      <c r="G2485" s="37"/>
      <c r="H2485" s="43"/>
    </row>
    <row r="2486" s="2" customFormat="1">
      <c r="A2486" s="37"/>
      <c r="B2486" s="43"/>
      <c r="C2486" s="292" t="s">
        <v>2528</v>
      </c>
      <c r="D2486" s="292" t="s">
        <v>2529</v>
      </c>
      <c r="E2486" s="16" t="s">
        <v>1</v>
      </c>
      <c r="F2486" s="293">
        <v>73.170000000000002</v>
      </c>
      <c r="G2486" s="37"/>
      <c r="H2486" s="43"/>
    </row>
    <row r="2487" s="2" customFormat="1" ht="16.8" customHeight="1">
      <c r="A2487" s="37"/>
      <c r="B2487" s="43"/>
      <c r="C2487" s="294" t="s">
        <v>2272</v>
      </c>
      <c r="D2487" s="37"/>
      <c r="E2487" s="37"/>
      <c r="F2487" s="37"/>
      <c r="G2487" s="37"/>
      <c r="H2487" s="43"/>
    </row>
    <row r="2488" s="2" customFormat="1" ht="16.8" customHeight="1">
      <c r="A2488" s="37"/>
      <c r="B2488" s="43"/>
      <c r="C2488" s="292" t="s">
        <v>1776</v>
      </c>
      <c r="D2488" s="292" t="s">
        <v>1777</v>
      </c>
      <c r="E2488" s="16" t="s">
        <v>356</v>
      </c>
      <c r="F2488" s="293">
        <v>298.90800000000002</v>
      </c>
      <c r="G2488" s="37"/>
      <c r="H2488" s="43"/>
    </row>
    <row r="2489" s="2" customFormat="1" ht="16.8" customHeight="1">
      <c r="A2489" s="37"/>
      <c r="B2489" s="43"/>
      <c r="C2489" s="288" t="s">
        <v>2530</v>
      </c>
      <c r="D2489" s="289" t="s">
        <v>2530</v>
      </c>
      <c r="E2489" s="290" t="s">
        <v>1</v>
      </c>
      <c r="F2489" s="291">
        <v>73.170000000000002</v>
      </c>
      <c r="G2489" s="37"/>
      <c r="H2489" s="43"/>
    </row>
    <row r="2490" s="2" customFormat="1" ht="16.8" customHeight="1">
      <c r="A2490" s="37"/>
      <c r="B2490" s="43"/>
      <c r="C2490" s="292" t="s">
        <v>1</v>
      </c>
      <c r="D2490" s="292" t="s">
        <v>1063</v>
      </c>
      <c r="E2490" s="16" t="s">
        <v>1</v>
      </c>
      <c r="F2490" s="293">
        <v>0</v>
      </c>
      <c r="G2490" s="37"/>
      <c r="H2490" s="43"/>
    </row>
    <row r="2491" s="2" customFormat="1">
      <c r="A2491" s="37"/>
      <c r="B2491" s="43"/>
      <c r="C2491" s="292" t="s">
        <v>1</v>
      </c>
      <c r="D2491" s="292" t="s">
        <v>1064</v>
      </c>
      <c r="E2491" s="16" t="s">
        <v>1</v>
      </c>
      <c r="F2491" s="293">
        <v>0</v>
      </c>
      <c r="G2491" s="37"/>
      <c r="H2491" s="43"/>
    </row>
    <row r="2492" s="2" customFormat="1">
      <c r="A2492" s="37"/>
      <c r="B2492" s="43"/>
      <c r="C2492" s="292" t="s">
        <v>2530</v>
      </c>
      <c r="D2492" s="292" t="s">
        <v>2529</v>
      </c>
      <c r="E2492" s="16" t="s">
        <v>1</v>
      </c>
      <c r="F2492" s="293">
        <v>73.170000000000002</v>
      </c>
      <c r="G2492" s="37"/>
      <c r="H2492" s="43"/>
    </row>
    <row r="2493" s="2" customFormat="1" ht="16.8" customHeight="1">
      <c r="A2493" s="37"/>
      <c r="B2493" s="43"/>
      <c r="C2493" s="294" t="s">
        <v>2272</v>
      </c>
      <c r="D2493" s="37"/>
      <c r="E2493" s="37"/>
      <c r="F2493" s="37"/>
      <c r="G2493" s="37"/>
      <c r="H2493" s="43"/>
    </row>
    <row r="2494" s="2" customFormat="1" ht="16.8" customHeight="1">
      <c r="A2494" s="37"/>
      <c r="B2494" s="43"/>
      <c r="C2494" s="292" t="s">
        <v>1791</v>
      </c>
      <c r="D2494" s="292" t="s">
        <v>1792</v>
      </c>
      <c r="E2494" s="16" t="s">
        <v>356</v>
      </c>
      <c r="F2494" s="293">
        <v>298.90800000000002</v>
      </c>
      <c r="G2494" s="37"/>
      <c r="H2494" s="43"/>
    </row>
    <row r="2495" s="2" customFormat="1" ht="16.8" customHeight="1">
      <c r="A2495" s="37"/>
      <c r="B2495" s="43"/>
      <c r="C2495" s="288" t="s">
        <v>448</v>
      </c>
      <c r="D2495" s="289" t="s">
        <v>448</v>
      </c>
      <c r="E2495" s="290" t="s">
        <v>1</v>
      </c>
      <c r="F2495" s="291">
        <v>52.768000000000001</v>
      </c>
      <c r="G2495" s="37"/>
      <c r="H2495" s="43"/>
    </row>
    <row r="2496" s="2" customFormat="1" ht="16.8" customHeight="1">
      <c r="A2496" s="37"/>
      <c r="B2496" s="43"/>
      <c r="C2496" s="292" t="s">
        <v>1</v>
      </c>
      <c r="D2496" s="292" t="s">
        <v>699</v>
      </c>
      <c r="E2496" s="16" t="s">
        <v>1</v>
      </c>
      <c r="F2496" s="293">
        <v>0</v>
      </c>
      <c r="G2496" s="37"/>
      <c r="H2496" s="43"/>
    </row>
    <row r="2497" s="2" customFormat="1">
      <c r="A2497" s="37"/>
      <c r="B2497" s="43"/>
      <c r="C2497" s="292" t="s">
        <v>448</v>
      </c>
      <c r="D2497" s="292" t="s">
        <v>700</v>
      </c>
      <c r="E2497" s="16" t="s">
        <v>1</v>
      </c>
      <c r="F2497" s="293">
        <v>52.768000000000001</v>
      </c>
      <c r="G2497" s="37"/>
      <c r="H2497" s="43"/>
    </row>
    <row r="2498" s="2" customFormat="1" ht="16.8" customHeight="1">
      <c r="A2498" s="37"/>
      <c r="B2498" s="43"/>
      <c r="C2498" s="294" t="s">
        <v>2272</v>
      </c>
      <c r="D2498" s="37"/>
      <c r="E2498" s="37"/>
      <c r="F2498" s="37"/>
      <c r="G2498" s="37"/>
      <c r="H2498" s="43"/>
    </row>
    <row r="2499" s="2" customFormat="1" ht="16.8" customHeight="1">
      <c r="A2499" s="37"/>
      <c r="B2499" s="43"/>
      <c r="C2499" s="292" t="s">
        <v>682</v>
      </c>
      <c r="D2499" s="292" t="s">
        <v>683</v>
      </c>
      <c r="E2499" s="16" t="s">
        <v>356</v>
      </c>
      <c r="F2499" s="293">
        <v>338.37799999999999</v>
      </c>
      <c r="G2499" s="37"/>
      <c r="H2499" s="43"/>
    </row>
    <row r="2500" s="2" customFormat="1" ht="16.8" customHeight="1">
      <c r="A2500" s="37"/>
      <c r="B2500" s="43"/>
      <c r="C2500" s="288" t="s">
        <v>451</v>
      </c>
      <c r="D2500" s="289" t="s">
        <v>451</v>
      </c>
      <c r="E2500" s="290" t="s">
        <v>1</v>
      </c>
      <c r="F2500" s="291">
        <v>52.768000000000001</v>
      </c>
      <c r="G2500" s="37"/>
      <c r="H2500" s="43"/>
    </row>
    <row r="2501" s="2" customFormat="1" ht="16.8" customHeight="1">
      <c r="A2501" s="37"/>
      <c r="B2501" s="43"/>
      <c r="C2501" s="292" t="s">
        <v>1</v>
      </c>
      <c r="D2501" s="292" t="s">
        <v>699</v>
      </c>
      <c r="E2501" s="16" t="s">
        <v>1</v>
      </c>
      <c r="F2501" s="293">
        <v>0</v>
      </c>
      <c r="G2501" s="37"/>
      <c r="H2501" s="43"/>
    </row>
    <row r="2502" s="2" customFormat="1">
      <c r="A2502" s="37"/>
      <c r="B2502" s="43"/>
      <c r="C2502" s="292" t="s">
        <v>451</v>
      </c>
      <c r="D2502" s="292" t="s">
        <v>700</v>
      </c>
      <c r="E2502" s="16" t="s">
        <v>1</v>
      </c>
      <c r="F2502" s="293">
        <v>52.768000000000001</v>
      </c>
      <c r="G2502" s="37"/>
      <c r="H2502" s="43"/>
    </row>
    <row r="2503" s="2" customFormat="1" ht="16.8" customHeight="1">
      <c r="A2503" s="37"/>
      <c r="B2503" s="43"/>
      <c r="C2503" s="294" t="s">
        <v>2272</v>
      </c>
      <c r="D2503" s="37"/>
      <c r="E2503" s="37"/>
      <c r="F2503" s="37"/>
      <c r="G2503" s="37"/>
      <c r="H2503" s="43"/>
    </row>
    <row r="2504" s="2" customFormat="1" ht="16.8" customHeight="1">
      <c r="A2504" s="37"/>
      <c r="B2504" s="43"/>
      <c r="C2504" s="292" t="s">
        <v>708</v>
      </c>
      <c r="D2504" s="292" t="s">
        <v>709</v>
      </c>
      <c r="E2504" s="16" t="s">
        <v>356</v>
      </c>
      <c r="F2504" s="293">
        <v>285.97800000000001</v>
      </c>
      <c r="G2504" s="37"/>
      <c r="H2504" s="43"/>
    </row>
    <row r="2505" s="2" customFormat="1" ht="16.8" customHeight="1">
      <c r="A2505" s="37"/>
      <c r="B2505" s="43"/>
      <c r="C2505" s="288" t="s">
        <v>454</v>
      </c>
      <c r="D2505" s="289" t="s">
        <v>454</v>
      </c>
      <c r="E2505" s="290" t="s">
        <v>1</v>
      </c>
      <c r="F2505" s="291">
        <v>91.798000000000002</v>
      </c>
      <c r="G2505" s="37"/>
      <c r="H2505" s="43"/>
    </row>
    <row r="2506" s="2" customFormat="1" ht="16.8" customHeight="1">
      <c r="A2506" s="37"/>
      <c r="B2506" s="43"/>
      <c r="C2506" s="292" t="s">
        <v>1</v>
      </c>
      <c r="D2506" s="292" t="s">
        <v>701</v>
      </c>
      <c r="E2506" s="16" t="s">
        <v>1</v>
      </c>
      <c r="F2506" s="293">
        <v>0</v>
      </c>
      <c r="G2506" s="37"/>
      <c r="H2506" s="43"/>
    </row>
    <row r="2507" s="2" customFormat="1">
      <c r="A2507" s="37"/>
      <c r="B2507" s="43"/>
      <c r="C2507" s="292" t="s">
        <v>454</v>
      </c>
      <c r="D2507" s="292" t="s">
        <v>702</v>
      </c>
      <c r="E2507" s="16" t="s">
        <v>1</v>
      </c>
      <c r="F2507" s="293">
        <v>91.798000000000002</v>
      </c>
      <c r="G2507" s="37"/>
      <c r="H2507" s="43"/>
    </row>
    <row r="2508" s="2" customFormat="1" ht="16.8" customHeight="1">
      <c r="A2508" s="37"/>
      <c r="B2508" s="43"/>
      <c r="C2508" s="294" t="s">
        <v>2272</v>
      </c>
      <c r="D2508" s="37"/>
      <c r="E2508" s="37"/>
      <c r="F2508" s="37"/>
      <c r="G2508" s="37"/>
      <c r="H2508" s="43"/>
    </row>
    <row r="2509" s="2" customFormat="1" ht="16.8" customHeight="1">
      <c r="A2509" s="37"/>
      <c r="B2509" s="43"/>
      <c r="C2509" s="292" t="s">
        <v>724</v>
      </c>
      <c r="D2509" s="292" t="s">
        <v>725</v>
      </c>
      <c r="E2509" s="16" t="s">
        <v>356</v>
      </c>
      <c r="F2509" s="293">
        <v>256.53100000000001</v>
      </c>
      <c r="G2509" s="37"/>
      <c r="H2509" s="43"/>
    </row>
    <row r="2510" s="2" customFormat="1" ht="16.8" customHeight="1">
      <c r="A2510" s="37"/>
      <c r="B2510" s="43"/>
      <c r="C2510" s="288" t="s">
        <v>753</v>
      </c>
      <c r="D2510" s="289" t="s">
        <v>753</v>
      </c>
      <c r="E2510" s="290" t="s">
        <v>1</v>
      </c>
      <c r="F2510" s="291">
        <v>143.714</v>
      </c>
      <c r="G2510" s="37"/>
      <c r="H2510" s="43"/>
    </row>
    <row r="2511" s="2" customFormat="1" ht="16.8" customHeight="1">
      <c r="A2511" s="37"/>
      <c r="B2511" s="43"/>
      <c r="C2511" s="292" t="s">
        <v>753</v>
      </c>
      <c r="D2511" s="292" t="s">
        <v>754</v>
      </c>
      <c r="E2511" s="16" t="s">
        <v>1</v>
      </c>
      <c r="F2511" s="293">
        <v>143.714</v>
      </c>
      <c r="G2511" s="37"/>
      <c r="H2511" s="43"/>
    </row>
    <row r="2512" s="2" customFormat="1" ht="16.8" customHeight="1">
      <c r="A2512" s="37"/>
      <c r="B2512" s="43"/>
      <c r="C2512" s="288" t="s">
        <v>457</v>
      </c>
      <c r="D2512" s="289" t="s">
        <v>457</v>
      </c>
      <c r="E2512" s="290" t="s">
        <v>1</v>
      </c>
      <c r="F2512" s="291">
        <v>6.4800000000000004</v>
      </c>
      <c r="G2512" s="37"/>
      <c r="H2512" s="43"/>
    </row>
    <row r="2513" s="2" customFormat="1" ht="16.8" customHeight="1">
      <c r="A2513" s="37"/>
      <c r="B2513" s="43"/>
      <c r="C2513" s="292" t="s">
        <v>1</v>
      </c>
      <c r="D2513" s="292" t="s">
        <v>694</v>
      </c>
      <c r="E2513" s="16" t="s">
        <v>1</v>
      </c>
      <c r="F2513" s="293">
        <v>0</v>
      </c>
      <c r="G2513" s="37"/>
      <c r="H2513" s="43"/>
    </row>
    <row r="2514" s="2" customFormat="1" ht="16.8" customHeight="1">
      <c r="A2514" s="37"/>
      <c r="B2514" s="43"/>
      <c r="C2514" s="292" t="s">
        <v>457</v>
      </c>
      <c r="D2514" s="292" t="s">
        <v>767</v>
      </c>
      <c r="E2514" s="16" t="s">
        <v>1</v>
      </c>
      <c r="F2514" s="293">
        <v>6.4800000000000004</v>
      </c>
      <c r="G2514" s="37"/>
      <c r="H2514" s="43"/>
    </row>
    <row r="2515" s="2" customFormat="1" ht="16.8" customHeight="1">
      <c r="A2515" s="37"/>
      <c r="B2515" s="43"/>
      <c r="C2515" s="294" t="s">
        <v>2272</v>
      </c>
      <c r="D2515" s="37"/>
      <c r="E2515" s="37"/>
      <c r="F2515" s="37"/>
      <c r="G2515" s="37"/>
      <c r="H2515" s="43"/>
    </row>
    <row r="2516" s="2" customFormat="1" ht="16.8" customHeight="1">
      <c r="A2516" s="37"/>
      <c r="B2516" s="43"/>
      <c r="C2516" s="292" t="s">
        <v>756</v>
      </c>
      <c r="D2516" s="292" t="s">
        <v>757</v>
      </c>
      <c r="E2516" s="16" t="s">
        <v>356</v>
      </c>
      <c r="F2516" s="293">
        <v>233.78</v>
      </c>
      <c r="G2516" s="37"/>
      <c r="H2516" s="43"/>
    </row>
    <row r="2517" s="2" customFormat="1" ht="16.8" customHeight="1">
      <c r="A2517" s="37"/>
      <c r="B2517" s="43"/>
      <c r="C2517" s="288" t="s">
        <v>460</v>
      </c>
      <c r="D2517" s="289" t="s">
        <v>460</v>
      </c>
      <c r="E2517" s="290" t="s">
        <v>1</v>
      </c>
      <c r="F2517" s="291">
        <v>52.768000000000001</v>
      </c>
      <c r="G2517" s="37"/>
      <c r="H2517" s="43"/>
    </row>
    <row r="2518" s="2" customFormat="1" ht="16.8" customHeight="1">
      <c r="A2518" s="37"/>
      <c r="B2518" s="43"/>
      <c r="C2518" s="292" t="s">
        <v>1</v>
      </c>
      <c r="D2518" s="292" t="s">
        <v>699</v>
      </c>
      <c r="E2518" s="16" t="s">
        <v>1</v>
      </c>
      <c r="F2518" s="293">
        <v>0</v>
      </c>
      <c r="G2518" s="37"/>
      <c r="H2518" s="43"/>
    </row>
    <row r="2519" s="2" customFormat="1">
      <c r="A2519" s="37"/>
      <c r="B2519" s="43"/>
      <c r="C2519" s="292" t="s">
        <v>460</v>
      </c>
      <c r="D2519" s="292" t="s">
        <v>700</v>
      </c>
      <c r="E2519" s="16" t="s">
        <v>1</v>
      </c>
      <c r="F2519" s="293">
        <v>52.768000000000001</v>
      </c>
      <c r="G2519" s="37"/>
      <c r="H2519" s="43"/>
    </row>
    <row r="2520" s="2" customFormat="1" ht="16.8" customHeight="1">
      <c r="A2520" s="37"/>
      <c r="B2520" s="43"/>
      <c r="C2520" s="294" t="s">
        <v>2272</v>
      </c>
      <c r="D2520" s="37"/>
      <c r="E2520" s="37"/>
      <c r="F2520" s="37"/>
      <c r="G2520" s="37"/>
      <c r="H2520" s="43"/>
    </row>
    <row r="2521" s="2" customFormat="1" ht="16.8" customHeight="1">
      <c r="A2521" s="37"/>
      <c r="B2521" s="43"/>
      <c r="C2521" s="292" t="s">
        <v>779</v>
      </c>
      <c r="D2521" s="292" t="s">
        <v>780</v>
      </c>
      <c r="E2521" s="16" t="s">
        <v>781</v>
      </c>
      <c r="F2521" s="293">
        <v>291.69799999999998</v>
      </c>
      <c r="G2521" s="37"/>
      <c r="H2521" s="43"/>
    </row>
    <row r="2522" s="2" customFormat="1" ht="16.8" customHeight="1">
      <c r="A2522" s="37"/>
      <c r="B2522" s="43"/>
      <c r="C2522" s="288" t="s">
        <v>806</v>
      </c>
      <c r="D2522" s="289" t="s">
        <v>806</v>
      </c>
      <c r="E2522" s="290" t="s">
        <v>1</v>
      </c>
      <c r="F2522" s="291">
        <v>3.2400000000000002</v>
      </c>
      <c r="G2522" s="37"/>
      <c r="H2522" s="43"/>
    </row>
    <row r="2523" s="2" customFormat="1" ht="16.8" customHeight="1">
      <c r="A2523" s="37"/>
      <c r="B2523" s="43"/>
      <c r="C2523" s="292" t="s">
        <v>1</v>
      </c>
      <c r="D2523" s="292" t="s">
        <v>685</v>
      </c>
      <c r="E2523" s="16" t="s">
        <v>1</v>
      </c>
      <c r="F2523" s="293">
        <v>0</v>
      </c>
      <c r="G2523" s="37"/>
      <c r="H2523" s="43"/>
    </row>
    <row r="2524" s="2" customFormat="1" ht="16.8" customHeight="1">
      <c r="A2524" s="37"/>
      <c r="B2524" s="43"/>
      <c r="C2524" s="292" t="s">
        <v>806</v>
      </c>
      <c r="D2524" s="292" t="s">
        <v>807</v>
      </c>
      <c r="E2524" s="16" t="s">
        <v>1</v>
      </c>
      <c r="F2524" s="293">
        <v>3.2400000000000002</v>
      </c>
      <c r="G2524" s="37"/>
      <c r="H2524" s="43"/>
    </row>
    <row r="2525" s="2" customFormat="1" ht="16.8" customHeight="1">
      <c r="A2525" s="37"/>
      <c r="B2525" s="43"/>
      <c r="C2525" s="288" t="s">
        <v>463</v>
      </c>
      <c r="D2525" s="289" t="s">
        <v>463</v>
      </c>
      <c r="E2525" s="290" t="s">
        <v>1</v>
      </c>
      <c r="F2525" s="291">
        <v>6.875</v>
      </c>
      <c r="G2525" s="37"/>
      <c r="H2525" s="43"/>
    </row>
    <row r="2526" s="2" customFormat="1" ht="16.8" customHeight="1">
      <c r="A2526" s="37"/>
      <c r="B2526" s="43"/>
      <c r="C2526" s="292" t="s">
        <v>463</v>
      </c>
      <c r="D2526" s="292" t="s">
        <v>814</v>
      </c>
      <c r="E2526" s="16" t="s">
        <v>1</v>
      </c>
      <c r="F2526" s="293">
        <v>6.875</v>
      </c>
      <c r="G2526" s="37"/>
      <c r="H2526" s="43"/>
    </row>
    <row r="2527" s="2" customFormat="1" ht="16.8" customHeight="1">
      <c r="A2527" s="37"/>
      <c r="B2527" s="43"/>
      <c r="C2527" s="294" t="s">
        <v>2272</v>
      </c>
      <c r="D2527" s="37"/>
      <c r="E2527" s="37"/>
      <c r="F2527" s="37"/>
      <c r="G2527" s="37"/>
      <c r="H2527" s="43"/>
    </row>
    <row r="2528" s="2" customFormat="1" ht="16.8" customHeight="1">
      <c r="A2528" s="37"/>
      <c r="B2528" s="43"/>
      <c r="C2528" s="292" t="s">
        <v>845</v>
      </c>
      <c r="D2528" s="292" t="s">
        <v>846</v>
      </c>
      <c r="E2528" s="16" t="s">
        <v>356</v>
      </c>
      <c r="F2528" s="293">
        <v>2295.2840000000001</v>
      </c>
      <c r="G2528" s="37"/>
      <c r="H2528" s="43"/>
    </row>
    <row r="2529" s="2" customFormat="1" ht="16.8" customHeight="1">
      <c r="A2529" s="37"/>
      <c r="B2529" s="43"/>
      <c r="C2529" s="288" t="s">
        <v>922</v>
      </c>
      <c r="D2529" s="289" t="s">
        <v>922</v>
      </c>
      <c r="E2529" s="290" t="s">
        <v>1</v>
      </c>
      <c r="F2529" s="291">
        <v>1497.0999999999999</v>
      </c>
      <c r="G2529" s="37"/>
      <c r="H2529" s="43"/>
    </row>
    <row r="2530" s="2" customFormat="1" ht="16.8" customHeight="1">
      <c r="A2530" s="37"/>
      <c r="B2530" s="43"/>
      <c r="C2530" s="292" t="s">
        <v>922</v>
      </c>
      <c r="D2530" s="292" t="s">
        <v>923</v>
      </c>
      <c r="E2530" s="16" t="s">
        <v>1</v>
      </c>
      <c r="F2530" s="293">
        <v>1497.0999999999999</v>
      </c>
      <c r="G2530" s="37"/>
      <c r="H2530" s="43"/>
    </row>
    <row r="2531" s="2" customFormat="1" ht="16.8" customHeight="1">
      <c r="A2531" s="37"/>
      <c r="B2531" s="43"/>
      <c r="C2531" s="288" t="s">
        <v>468</v>
      </c>
      <c r="D2531" s="289" t="s">
        <v>468</v>
      </c>
      <c r="E2531" s="290" t="s">
        <v>1</v>
      </c>
      <c r="F2531" s="291">
        <v>120.2</v>
      </c>
      <c r="G2531" s="37"/>
      <c r="H2531" s="43"/>
    </row>
    <row r="2532" s="2" customFormat="1" ht="16.8" customHeight="1">
      <c r="A2532" s="37"/>
      <c r="B2532" s="43"/>
      <c r="C2532" s="292" t="s">
        <v>468</v>
      </c>
      <c r="D2532" s="292" t="s">
        <v>852</v>
      </c>
      <c r="E2532" s="16" t="s">
        <v>1</v>
      </c>
      <c r="F2532" s="293">
        <v>120.2</v>
      </c>
      <c r="G2532" s="37"/>
      <c r="H2532" s="43"/>
    </row>
    <row r="2533" s="2" customFormat="1" ht="16.8" customHeight="1">
      <c r="A2533" s="37"/>
      <c r="B2533" s="43"/>
      <c r="C2533" s="294" t="s">
        <v>2272</v>
      </c>
      <c r="D2533" s="37"/>
      <c r="E2533" s="37"/>
      <c r="F2533" s="37"/>
      <c r="G2533" s="37"/>
      <c r="H2533" s="43"/>
    </row>
    <row r="2534" s="2" customFormat="1" ht="16.8" customHeight="1">
      <c r="A2534" s="37"/>
      <c r="B2534" s="43"/>
      <c r="C2534" s="292" t="s">
        <v>941</v>
      </c>
      <c r="D2534" s="292" t="s">
        <v>942</v>
      </c>
      <c r="E2534" s="16" t="s">
        <v>356</v>
      </c>
      <c r="F2534" s="293">
        <v>2439.1280000000002</v>
      </c>
      <c r="G2534" s="37"/>
      <c r="H2534" s="43"/>
    </row>
    <row r="2535" s="2" customFormat="1" ht="16.8" customHeight="1">
      <c r="A2535" s="37"/>
      <c r="B2535" s="43"/>
      <c r="C2535" s="288" t="s">
        <v>2531</v>
      </c>
      <c r="D2535" s="289" t="s">
        <v>2531</v>
      </c>
      <c r="E2535" s="290" t="s">
        <v>1</v>
      </c>
      <c r="F2535" s="291">
        <v>6.875</v>
      </c>
      <c r="G2535" s="37"/>
      <c r="H2535" s="43"/>
    </row>
    <row r="2536" s="2" customFormat="1" ht="16.8" customHeight="1">
      <c r="A2536" s="37"/>
      <c r="B2536" s="43"/>
      <c r="C2536" s="288" t="s">
        <v>2532</v>
      </c>
      <c r="D2536" s="289" t="s">
        <v>2532</v>
      </c>
      <c r="E2536" s="290" t="s">
        <v>1</v>
      </c>
      <c r="F2536" s="291">
        <v>52.768000000000001</v>
      </c>
      <c r="G2536" s="37"/>
      <c r="H2536" s="43"/>
    </row>
    <row r="2537" s="2" customFormat="1" ht="16.8" customHeight="1">
      <c r="A2537" s="37"/>
      <c r="B2537" s="43"/>
      <c r="C2537" s="292" t="s">
        <v>1</v>
      </c>
      <c r="D2537" s="292" t="s">
        <v>699</v>
      </c>
      <c r="E2537" s="16" t="s">
        <v>1</v>
      </c>
      <c r="F2537" s="293">
        <v>0</v>
      </c>
      <c r="G2537" s="37"/>
      <c r="H2537" s="43"/>
    </row>
    <row r="2538" s="2" customFormat="1">
      <c r="A2538" s="37"/>
      <c r="B2538" s="43"/>
      <c r="C2538" s="292" t="s">
        <v>2532</v>
      </c>
      <c r="D2538" s="292" t="s">
        <v>700</v>
      </c>
      <c r="E2538" s="16" t="s">
        <v>1</v>
      </c>
      <c r="F2538" s="293">
        <v>52.768000000000001</v>
      </c>
      <c r="G2538" s="37"/>
      <c r="H2538" s="43"/>
    </row>
    <row r="2539" s="2" customFormat="1" ht="16.8" customHeight="1">
      <c r="A2539" s="37"/>
      <c r="B2539" s="43"/>
      <c r="C2539" s="288" t="s">
        <v>2533</v>
      </c>
      <c r="D2539" s="289" t="s">
        <v>2533</v>
      </c>
      <c r="E2539" s="290" t="s">
        <v>1</v>
      </c>
      <c r="F2539" s="291">
        <v>52.768000000000001</v>
      </c>
      <c r="G2539" s="37"/>
      <c r="H2539" s="43"/>
    </row>
    <row r="2540" s="2" customFormat="1" ht="16.8" customHeight="1">
      <c r="A2540" s="37"/>
      <c r="B2540" s="43"/>
      <c r="C2540" s="292" t="s">
        <v>1</v>
      </c>
      <c r="D2540" s="292" t="s">
        <v>699</v>
      </c>
      <c r="E2540" s="16" t="s">
        <v>1</v>
      </c>
      <c r="F2540" s="293">
        <v>0</v>
      </c>
      <c r="G2540" s="37"/>
      <c r="H2540" s="43"/>
    </row>
    <row r="2541" s="2" customFormat="1">
      <c r="A2541" s="37"/>
      <c r="B2541" s="43"/>
      <c r="C2541" s="292" t="s">
        <v>2533</v>
      </c>
      <c r="D2541" s="292" t="s">
        <v>700</v>
      </c>
      <c r="E2541" s="16" t="s">
        <v>1</v>
      </c>
      <c r="F2541" s="293">
        <v>52.768000000000001</v>
      </c>
      <c r="G2541" s="37"/>
      <c r="H2541" s="43"/>
    </row>
    <row r="2542" s="2" customFormat="1" ht="16.8" customHeight="1">
      <c r="A2542" s="37"/>
      <c r="B2542" s="43"/>
      <c r="C2542" s="288" t="s">
        <v>470</v>
      </c>
      <c r="D2542" s="289" t="s">
        <v>470</v>
      </c>
      <c r="E2542" s="290" t="s">
        <v>1</v>
      </c>
      <c r="F2542" s="291">
        <v>11.039999999999999</v>
      </c>
      <c r="G2542" s="37"/>
      <c r="H2542" s="43"/>
    </row>
    <row r="2543" s="2" customFormat="1" ht="16.8" customHeight="1">
      <c r="A2543" s="37"/>
      <c r="B2543" s="43"/>
      <c r="C2543" s="292" t="s">
        <v>1</v>
      </c>
      <c r="D2543" s="292" t="s">
        <v>996</v>
      </c>
      <c r="E2543" s="16" t="s">
        <v>1</v>
      </c>
      <c r="F2543" s="293">
        <v>0</v>
      </c>
      <c r="G2543" s="37"/>
      <c r="H2543" s="43"/>
    </row>
    <row r="2544" s="2" customFormat="1" ht="16.8" customHeight="1">
      <c r="A2544" s="37"/>
      <c r="B2544" s="43"/>
      <c r="C2544" s="292" t="s">
        <v>470</v>
      </c>
      <c r="D2544" s="292" t="s">
        <v>997</v>
      </c>
      <c r="E2544" s="16" t="s">
        <v>1</v>
      </c>
      <c r="F2544" s="293">
        <v>11.039999999999999</v>
      </c>
      <c r="G2544" s="37"/>
      <c r="H2544" s="43"/>
    </row>
    <row r="2545" s="2" customFormat="1" ht="16.8" customHeight="1">
      <c r="A2545" s="37"/>
      <c r="B2545" s="43"/>
      <c r="C2545" s="294" t="s">
        <v>2272</v>
      </c>
      <c r="D2545" s="37"/>
      <c r="E2545" s="37"/>
      <c r="F2545" s="37"/>
      <c r="G2545" s="37"/>
      <c r="H2545" s="43"/>
    </row>
    <row r="2546" s="2" customFormat="1" ht="16.8" customHeight="1">
      <c r="A2546" s="37"/>
      <c r="B2546" s="43"/>
      <c r="C2546" s="292" t="s">
        <v>982</v>
      </c>
      <c r="D2546" s="292" t="s">
        <v>983</v>
      </c>
      <c r="E2546" s="16" t="s">
        <v>642</v>
      </c>
      <c r="F2546" s="293">
        <v>2319.1399999999999</v>
      </c>
      <c r="G2546" s="37"/>
      <c r="H2546" s="43"/>
    </row>
    <row r="2547" s="2" customFormat="1" ht="16.8" customHeight="1">
      <c r="A2547" s="37"/>
      <c r="B2547" s="43"/>
      <c r="C2547" s="288" t="s">
        <v>2534</v>
      </c>
      <c r="D2547" s="289" t="s">
        <v>2534</v>
      </c>
      <c r="E2547" s="290" t="s">
        <v>1</v>
      </c>
      <c r="F2547" s="291">
        <v>3.2400000000000002</v>
      </c>
      <c r="G2547" s="37"/>
      <c r="H2547" s="43"/>
    </row>
    <row r="2548" s="2" customFormat="1" ht="16.8" customHeight="1">
      <c r="A2548" s="37"/>
      <c r="B2548" s="43"/>
      <c r="C2548" s="292" t="s">
        <v>1</v>
      </c>
      <c r="D2548" s="292" t="s">
        <v>685</v>
      </c>
      <c r="E2548" s="16" t="s">
        <v>1</v>
      </c>
      <c r="F2548" s="293">
        <v>0</v>
      </c>
      <c r="G2548" s="37"/>
      <c r="H2548" s="43"/>
    </row>
    <row r="2549" s="2" customFormat="1" ht="16.8" customHeight="1">
      <c r="A2549" s="37"/>
      <c r="B2549" s="43"/>
      <c r="C2549" s="292" t="s">
        <v>2534</v>
      </c>
      <c r="D2549" s="292" t="s">
        <v>807</v>
      </c>
      <c r="E2549" s="16" t="s">
        <v>1</v>
      </c>
      <c r="F2549" s="293">
        <v>3.2400000000000002</v>
      </c>
      <c r="G2549" s="37"/>
      <c r="H2549" s="43"/>
    </row>
    <row r="2550" s="2" customFormat="1" ht="16.8" customHeight="1">
      <c r="A2550" s="37"/>
      <c r="B2550" s="43"/>
      <c r="C2550" s="294" t="s">
        <v>2272</v>
      </c>
      <c r="D2550" s="37"/>
      <c r="E2550" s="37"/>
      <c r="F2550" s="37"/>
      <c r="G2550" s="37"/>
      <c r="H2550" s="43"/>
    </row>
    <row r="2551" s="2" customFormat="1" ht="16.8" customHeight="1">
      <c r="A2551" s="37"/>
      <c r="B2551" s="43"/>
      <c r="C2551" s="292" t="s">
        <v>1044</v>
      </c>
      <c r="D2551" s="292" t="s">
        <v>1045</v>
      </c>
      <c r="E2551" s="16" t="s">
        <v>356</v>
      </c>
      <c r="F2551" s="293">
        <v>2470.6860000000001</v>
      </c>
      <c r="G2551" s="37"/>
      <c r="H2551" s="43"/>
    </row>
    <row r="2552" s="2" customFormat="1" ht="16.8" customHeight="1">
      <c r="A2552" s="37"/>
      <c r="B2552" s="43"/>
      <c r="C2552" s="288" t="s">
        <v>1067</v>
      </c>
      <c r="D2552" s="289" t="s">
        <v>1067</v>
      </c>
      <c r="E2552" s="290" t="s">
        <v>1</v>
      </c>
      <c r="F2552" s="291">
        <v>66.754000000000005</v>
      </c>
      <c r="G2552" s="37"/>
      <c r="H2552" s="43"/>
    </row>
    <row r="2553" s="2" customFormat="1" ht="16.8" customHeight="1">
      <c r="A2553" s="37"/>
      <c r="B2553" s="43"/>
      <c r="C2553" s="292" t="s">
        <v>1067</v>
      </c>
      <c r="D2553" s="292" t="s">
        <v>1068</v>
      </c>
      <c r="E2553" s="16" t="s">
        <v>1</v>
      </c>
      <c r="F2553" s="293">
        <v>66.754000000000005</v>
      </c>
      <c r="G2553" s="37"/>
      <c r="H2553" s="43"/>
    </row>
    <row r="2554" s="2" customFormat="1" ht="16.8" customHeight="1">
      <c r="A2554" s="37"/>
      <c r="B2554" s="43"/>
      <c r="C2554" s="288" t="s">
        <v>2535</v>
      </c>
      <c r="D2554" s="289" t="s">
        <v>2535</v>
      </c>
      <c r="E2554" s="290" t="s">
        <v>1</v>
      </c>
      <c r="F2554" s="291">
        <v>374.06999999999999</v>
      </c>
      <c r="G2554" s="37"/>
      <c r="H2554" s="43"/>
    </row>
    <row r="2555" s="2" customFormat="1" ht="16.8" customHeight="1">
      <c r="A2555" s="37"/>
      <c r="B2555" s="43"/>
      <c r="C2555" s="292" t="s">
        <v>2535</v>
      </c>
      <c r="D2555" s="292" t="s">
        <v>1114</v>
      </c>
      <c r="E2555" s="16" t="s">
        <v>1</v>
      </c>
      <c r="F2555" s="293">
        <v>374.06999999999999</v>
      </c>
      <c r="G2555" s="37"/>
      <c r="H2555" s="43"/>
    </row>
    <row r="2556" s="2" customFormat="1" ht="16.8" customHeight="1">
      <c r="A2556" s="37"/>
      <c r="B2556" s="43"/>
      <c r="C2556" s="288" t="s">
        <v>473</v>
      </c>
      <c r="D2556" s="289" t="s">
        <v>473</v>
      </c>
      <c r="E2556" s="290" t="s">
        <v>1</v>
      </c>
      <c r="F2556" s="291">
        <v>27.129999999999999</v>
      </c>
      <c r="G2556" s="37"/>
      <c r="H2556" s="43"/>
    </row>
    <row r="2557" s="2" customFormat="1" ht="16.8" customHeight="1">
      <c r="A2557" s="37"/>
      <c r="B2557" s="43"/>
      <c r="C2557" s="292" t="s">
        <v>1</v>
      </c>
      <c r="D2557" s="292" t="s">
        <v>685</v>
      </c>
      <c r="E2557" s="16" t="s">
        <v>1</v>
      </c>
      <c r="F2557" s="293">
        <v>0</v>
      </c>
      <c r="G2557" s="37"/>
      <c r="H2557" s="43"/>
    </row>
    <row r="2558" s="2" customFormat="1" ht="16.8" customHeight="1">
      <c r="A2558" s="37"/>
      <c r="B2558" s="43"/>
      <c r="C2558" s="292" t="s">
        <v>473</v>
      </c>
      <c r="D2558" s="292" t="s">
        <v>1121</v>
      </c>
      <c r="E2558" s="16" t="s">
        <v>1</v>
      </c>
      <c r="F2558" s="293">
        <v>27.129999999999999</v>
      </c>
      <c r="G2558" s="37"/>
      <c r="H2558" s="43"/>
    </row>
    <row r="2559" s="2" customFormat="1" ht="16.8" customHeight="1">
      <c r="A2559" s="37"/>
      <c r="B2559" s="43"/>
      <c r="C2559" s="294" t="s">
        <v>2272</v>
      </c>
      <c r="D2559" s="37"/>
      <c r="E2559" s="37"/>
      <c r="F2559" s="37"/>
      <c r="G2559" s="37"/>
      <c r="H2559" s="43"/>
    </row>
    <row r="2560" s="2" customFormat="1" ht="16.8" customHeight="1">
      <c r="A2560" s="37"/>
      <c r="B2560" s="43"/>
      <c r="C2560" s="292" t="s">
        <v>1123</v>
      </c>
      <c r="D2560" s="292" t="s">
        <v>1124</v>
      </c>
      <c r="E2560" s="16" t="s">
        <v>781</v>
      </c>
      <c r="F2560" s="293">
        <v>2731.5970000000002</v>
      </c>
      <c r="G2560" s="37"/>
      <c r="H2560" s="43"/>
    </row>
    <row r="2561" s="2" customFormat="1" ht="16.8" customHeight="1">
      <c r="A2561" s="37"/>
      <c r="B2561" s="43"/>
      <c r="C2561" s="288" t="s">
        <v>2536</v>
      </c>
      <c r="D2561" s="289" t="s">
        <v>2536</v>
      </c>
      <c r="E2561" s="290" t="s">
        <v>1</v>
      </c>
      <c r="F2561" s="291">
        <v>10.800000000000001</v>
      </c>
      <c r="G2561" s="37"/>
      <c r="H2561" s="43"/>
    </row>
    <row r="2562" s="2" customFormat="1" ht="16.8" customHeight="1">
      <c r="A2562" s="37"/>
      <c r="B2562" s="43"/>
      <c r="C2562" s="292" t="s">
        <v>2536</v>
      </c>
      <c r="D2562" s="292" t="s">
        <v>760</v>
      </c>
      <c r="E2562" s="16" t="s">
        <v>1</v>
      </c>
      <c r="F2562" s="293">
        <v>10.800000000000001</v>
      </c>
      <c r="G2562" s="37"/>
      <c r="H2562" s="43"/>
    </row>
    <row r="2563" s="2" customFormat="1" ht="16.8" customHeight="1">
      <c r="A2563" s="37"/>
      <c r="B2563" s="43"/>
      <c r="C2563" s="294" t="s">
        <v>2272</v>
      </c>
      <c r="D2563" s="37"/>
      <c r="E2563" s="37"/>
      <c r="F2563" s="37"/>
      <c r="G2563" s="37"/>
      <c r="H2563" s="43"/>
    </row>
    <row r="2564" s="2" customFormat="1">
      <c r="A2564" s="37"/>
      <c r="B2564" s="43"/>
      <c r="C2564" s="292" t="s">
        <v>2180</v>
      </c>
      <c r="D2564" s="292" t="s">
        <v>2181</v>
      </c>
      <c r="E2564" s="16" t="s">
        <v>356</v>
      </c>
      <c r="F2564" s="293">
        <v>3064.04</v>
      </c>
      <c r="G2564" s="37"/>
      <c r="H2564" s="43"/>
    </row>
    <row r="2565" s="2" customFormat="1" ht="16.8" customHeight="1">
      <c r="A2565" s="37"/>
      <c r="B2565" s="43"/>
      <c r="C2565" s="288" t="s">
        <v>2537</v>
      </c>
      <c r="D2565" s="289" t="s">
        <v>2537</v>
      </c>
      <c r="E2565" s="290" t="s">
        <v>1</v>
      </c>
      <c r="F2565" s="291">
        <v>17.594999999999999</v>
      </c>
      <c r="G2565" s="37"/>
      <c r="H2565" s="43"/>
    </row>
    <row r="2566" s="2" customFormat="1" ht="16.8" customHeight="1">
      <c r="A2566" s="37"/>
      <c r="B2566" s="43"/>
      <c r="C2566" s="292" t="s">
        <v>2537</v>
      </c>
      <c r="D2566" s="292" t="s">
        <v>2538</v>
      </c>
      <c r="E2566" s="16" t="s">
        <v>1</v>
      </c>
      <c r="F2566" s="293">
        <v>17.594999999999999</v>
      </c>
      <c r="G2566" s="37"/>
      <c r="H2566" s="43"/>
    </row>
    <row r="2567" s="2" customFormat="1" ht="16.8" customHeight="1">
      <c r="A2567" s="37"/>
      <c r="B2567" s="43"/>
      <c r="C2567" s="294" t="s">
        <v>2272</v>
      </c>
      <c r="D2567" s="37"/>
      <c r="E2567" s="37"/>
      <c r="F2567" s="37"/>
      <c r="G2567" s="37"/>
      <c r="H2567" s="43"/>
    </row>
    <row r="2568" s="2" customFormat="1" ht="16.8" customHeight="1">
      <c r="A2568" s="37"/>
      <c r="B2568" s="43"/>
      <c r="C2568" s="292" t="s">
        <v>1776</v>
      </c>
      <c r="D2568" s="292" t="s">
        <v>1777</v>
      </c>
      <c r="E2568" s="16" t="s">
        <v>356</v>
      </c>
      <c r="F2568" s="293">
        <v>298.90800000000002</v>
      </c>
      <c r="G2568" s="37"/>
      <c r="H2568" s="43"/>
    </row>
    <row r="2569" s="2" customFormat="1" ht="16.8" customHeight="1">
      <c r="A2569" s="37"/>
      <c r="B2569" s="43"/>
      <c r="C2569" s="288" t="s">
        <v>2539</v>
      </c>
      <c r="D2569" s="289" t="s">
        <v>2539</v>
      </c>
      <c r="E2569" s="290" t="s">
        <v>1</v>
      </c>
      <c r="F2569" s="291">
        <v>17.594999999999999</v>
      </c>
      <c r="G2569" s="37"/>
      <c r="H2569" s="43"/>
    </row>
    <row r="2570" s="2" customFormat="1" ht="16.8" customHeight="1">
      <c r="A2570" s="37"/>
      <c r="B2570" s="43"/>
      <c r="C2570" s="292" t="s">
        <v>2539</v>
      </c>
      <c r="D2570" s="292" t="s">
        <v>2538</v>
      </c>
      <c r="E2570" s="16" t="s">
        <v>1</v>
      </c>
      <c r="F2570" s="293">
        <v>17.594999999999999</v>
      </c>
      <c r="G2570" s="37"/>
      <c r="H2570" s="43"/>
    </row>
    <row r="2571" s="2" customFormat="1" ht="16.8" customHeight="1">
      <c r="A2571" s="37"/>
      <c r="B2571" s="43"/>
      <c r="C2571" s="294" t="s">
        <v>2272</v>
      </c>
      <c r="D2571" s="37"/>
      <c r="E2571" s="37"/>
      <c r="F2571" s="37"/>
      <c r="G2571" s="37"/>
      <c r="H2571" s="43"/>
    </row>
    <row r="2572" s="2" customFormat="1" ht="16.8" customHeight="1">
      <c r="A2572" s="37"/>
      <c r="B2572" s="43"/>
      <c r="C2572" s="292" t="s">
        <v>1791</v>
      </c>
      <c r="D2572" s="292" t="s">
        <v>1792</v>
      </c>
      <c r="E2572" s="16" t="s">
        <v>356</v>
      </c>
      <c r="F2572" s="293">
        <v>298.90800000000002</v>
      </c>
      <c r="G2572" s="37"/>
      <c r="H2572" s="43"/>
    </row>
    <row r="2573" s="2" customFormat="1" ht="16.8" customHeight="1">
      <c r="A2573" s="37"/>
      <c r="B2573" s="43"/>
      <c r="C2573" s="288" t="s">
        <v>475</v>
      </c>
      <c r="D2573" s="289" t="s">
        <v>475</v>
      </c>
      <c r="E2573" s="290" t="s">
        <v>1</v>
      </c>
      <c r="F2573" s="291">
        <v>91.798000000000002</v>
      </c>
      <c r="G2573" s="37"/>
      <c r="H2573" s="43"/>
    </row>
    <row r="2574" s="2" customFormat="1" ht="16.8" customHeight="1">
      <c r="A2574" s="37"/>
      <c r="B2574" s="43"/>
      <c r="C2574" s="292" t="s">
        <v>1</v>
      </c>
      <c r="D2574" s="292" t="s">
        <v>701</v>
      </c>
      <c r="E2574" s="16" t="s">
        <v>1</v>
      </c>
      <c r="F2574" s="293">
        <v>0</v>
      </c>
      <c r="G2574" s="37"/>
      <c r="H2574" s="43"/>
    </row>
    <row r="2575" s="2" customFormat="1">
      <c r="A2575" s="37"/>
      <c r="B2575" s="43"/>
      <c r="C2575" s="292" t="s">
        <v>475</v>
      </c>
      <c r="D2575" s="292" t="s">
        <v>702</v>
      </c>
      <c r="E2575" s="16" t="s">
        <v>1</v>
      </c>
      <c r="F2575" s="293">
        <v>91.798000000000002</v>
      </c>
      <c r="G2575" s="37"/>
      <c r="H2575" s="43"/>
    </row>
    <row r="2576" s="2" customFormat="1" ht="16.8" customHeight="1">
      <c r="A2576" s="37"/>
      <c r="B2576" s="43"/>
      <c r="C2576" s="294" t="s">
        <v>2272</v>
      </c>
      <c r="D2576" s="37"/>
      <c r="E2576" s="37"/>
      <c r="F2576" s="37"/>
      <c r="G2576" s="37"/>
      <c r="H2576" s="43"/>
    </row>
    <row r="2577" s="2" customFormat="1" ht="16.8" customHeight="1">
      <c r="A2577" s="37"/>
      <c r="B2577" s="43"/>
      <c r="C2577" s="292" t="s">
        <v>682</v>
      </c>
      <c r="D2577" s="292" t="s">
        <v>683</v>
      </c>
      <c r="E2577" s="16" t="s">
        <v>356</v>
      </c>
      <c r="F2577" s="293">
        <v>338.37799999999999</v>
      </c>
      <c r="G2577" s="37"/>
      <c r="H2577" s="43"/>
    </row>
    <row r="2578" s="2" customFormat="1" ht="16.8" customHeight="1">
      <c r="A2578" s="37"/>
      <c r="B2578" s="43"/>
      <c r="C2578" s="288" t="s">
        <v>478</v>
      </c>
      <c r="D2578" s="289" t="s">
        <v>478</v>
      </c>
      <c r="E2578" s="290" t="s">
        <v>1</v>
      </c>
      <c r="F2578" s="291">
        <v>91.798000000000002</v>
      </c>
      <c r="G2578" s="37"/>
      <c r="H2578" s="43"/>
    </row>
    <row r="2579" s="2" customFormat="1" ht="16.8" customHeight="1">
      <c r="A2579" s="37"/>
      <c r="B2579" s="43"/>
      <c r="C2579" s="292" t="s">
        <v>1</v>
      </c>
      <c r="D2579" s="292" t="s">
        <v>701</v>
      </c>
      <c r="E2579" s="16" t="s">
        <v>1</v>
      </c>
      <c r="F2579" s="293">
        <v>0</v>
      </c>
      <c r="G2579" s="37"/>
      <c r="H2579" s="43"/>
    </row>
    <row r="2580" s="2" customFormat="1">
      <c r="A2580" s="37"/>
      <c r="B2580" s="43"/>
      <c r="C2580" s="292" t="s">
        <v>478</v>
      </c>
      <c r="D2580" s="292" t="s">
        <v>702</v>
      </c>
      <c r="E2580" s="16" t="s">
        <v>1</v>
      </c>
      <c r="F2580" s="293">
        <v>91.798000000000002</v>
      </c>
      <c r="G2580" s="37"/>
      <c r="H2580" s="43"/>
    </row>
    <row r="2581" s="2" customFormat="1" ht="16.8" customHeight="1">
      <c r="A2581" s="37"/>
      <c r="B2581" s="43"/>
      <c r="C2581" s="294" t="s">
        <v>2272</v>
      </c>
      <c r="D2581" s="37"/>
      <c r="E2581" s="37"/>
      <c r="F2581" s="37"/>
      <c r="G2581" s="37"/>
      <c r="H2581" s="43"/>
    </row>
    <row r="2582" s="2" customFormat="1" ht="16.8" customHeight="1">
      <c r="A2582" s="37"/>
      <c r="B2582" s="43"/>
      <c r="C2582" s="292" t="s">
        <v>708</v>
      </c>
      <c r="D2582" s="292" t="s">
        <v>709</v>
      </c>
      <c r="E2582" s="16" t="s">
        <v>356</v>
      </c>
      <c r="F2582" s="293">
        <v>285.97800000000001</v>
      </c>
      <c r="G2582" s="37"/>
      <c r="H2582" s="43"/>
    </row>
    <row r="2583" s="2" customFormat="1" ht="16.8" customHeight="1">
      <c r="A2583" s="37"/>
      <c r="B2583" s="43"/>
      <c r="C2583" s="288" t="s">
        <v>482</v>
      </c>
      <c r="D2583" s="289" t="s">
        <v>482</v>
      </c>
      <c r="E2583" s="290" t="s">
        <v>1</v>
      </c>
      <c r="F2583" s="291">
        <v>52.399999999999999</v>
      </c>
      <c r="G2583" s="37"/>
      <c r="H2583" s="43"/>
    </row>
    <row r="2584" s="2" customFormat="1" ht="16.8" customHeight="1">
      <c r="A2584" s="37"/>
      <c r="B2584" s="43"/>
      <c r="C2584" s="292" t="s">
        <v>1</v>
      </c>
      <c r="D2584" s="292" t="s">
        <v>703</v>
      </c>
      <c r="E2584" s="16" t="s">
        <v>1</v>
      </c>
      <c r="F2584" s="293">
        <v>0</v>
      </c>
      <c r="G2584" s="37"/>
      <c r="H2584" s="43"/>
    </row>
    <row r="2585" s="2" customFormat="1" ht="16.8" customHeight="1">
      <c r="A2585" s="37"/>
      <c r="B2585" s="43"/>
      <c r="C2585" s="292" t="s">
        <v>482</v>
      </c>
      <c r="D2585" s="292" t="s">
        <v>712</v>
      </c>
      <c r="E2585" s="16" t="s">
        <v>1</v>
      </c>
      <c r="F2585" s="293">
        <v>52.399999999999999</v>
      </c>
      <c r="G2585" s="37"/>
      <c r="H2585" s="43"/>
    </row>
    <row r="2586" s="2" customFormat="1" ht="16.8" customHeight="1">
      <c r="A2586" s="37"/>
      <c r="B2586" s="43"/>
      <c r="C2586" s="294" t="s">
        <v>2272</v>
      </c>
      <c r="D2586" s="37"/>
      <c r="E2586" s="37"/>
      <c r="F2586" s="37"/>
      <c r="G2586" s="37"/>
      <c r="H2586" s="43"/>
    </row>
    <row r="2587" s="2" customFormat="1" ht="16.8" customHeight="1">
      <c r="A2587" s="37"/>
      <c r="B2587" s="43"/>
      <c r="C2587" s="292" t="s">
        <v>724</v>
      </c>
      <c r="D2587" s="292" t="s">
        <v>725</v>
      </c>
      <c r="E2587" s="16" t="s">
        <v>356</v>
      </c>
      <c r="F2587" s="293">
        <v>256.53100000000001</v>
      </c>
      <c r="G2587" s="37"/>
      <c r="H2587" s="43"/>
    </row>
    <row r="2588" s="2" customFormat="1" ht="16.8" customHeight="1">
      <c r="A2588" s="37"/>
      <c r="B2588" s="43"/>
      <c r="C2588" s="288" t="s">
        <v>768</v>
      </c>
      <c r="D2588" s="289" t="s">
        <v>768</v>
      </c>
      <c r="E2588" s="290" t="s">
        <v>1</v>
      </c>
      <c r="F2588" s="291">
        <v>233.78</v>
      </c>
      <c r="G2588" s="37"/>
      <c r="H2588" s="43"/>
    </row>
    <row r="2589" s="2" customFormat="1" ht="16.8" customHeight="1">
      <c r="A2589" s="37"/>
      <c r="B2589" s="43"/>
      <c r="C2589" s="292" t="s">
        <v>768</v>
      </c>
      <c r="D2589" s="292" t="s">
        <v>769</v>
      </c>
      <c r="E2589" s="16" t="s">
        <v>1</v>
      </c>
      <c r="F2589" s="293">
        <v>233.78</v>
      </c>
      <c r="G2589" s="37"/>
      <c r="H2589" s="43"/>
    </row>
    <row r="2590" s="2" customFormat="1" ht="16.8" customHeight="1">
      <c r="A2590" s="37"/>
      <c r="B2590" s="43"/>
      <c r="C2590" s="288" t="s">
        <v>484</v>
      </c>
      <c r="D2590" s="289" t="s">
        <v>484</v>
      </c>
      <c r="E2590" s="290" t="s">
        <v>1</v>
      </c>
      <c r="F2590" s="291">
        <v>91.798000000000002</v>
      </c>
      <c r="G2590" s="37"/>
      <c r="H2590" s="43"/>
    </row>
    <row r="2591" s="2" customFormat="1" ht="16.8" customHeight="1">
      <c r="A2591" s="37"/>
      <c r="B2591" s="43"/>
      <c r="C2591" s="292" t="s">
        <v>1</v>
      </c>
      <c r="D2591" s="292" t="s">
        <v>701</v>
      </c>
      <c r="E2591" s="16" t="s">
        <v>1</v>
      </c>
      <c r="F2591" s="293">
        <v>0</v>
      </c>
      <c r="G2591" s="37"/>
      <c r="H2591" s="43"/>
    </row>
    <row r="2592" s="2" customFormat="1">
      <c r="A2592" s="37"/>
      <c r="B2592" s="43"/>
      <c r="C2592" s="292" t="s">
        <v>484</v>
      </c>
      <c r="D2592" s="292" t="s">
        <v>702</v>
      </c>
      <c r="E2592" s="16" t="s">
        <v>1</v>
      </c>
      <c r="F2592" s="293">
        <v>91.798000000000002</v>
      </c>
      <c r="G2592" s="37"/>
      <c r="H2592" s="43"/>
    </row>
    <row r="2593" s="2" customFormat="1" ht="16.8" customHeight="1">
      <c r="A2593" s="37"/>
      <c r="B2593" s="43"/>
      <c r="C2593" s="294" t="s">
        <v>2272</v>
      </c>
      <c r="D2593" s="37"/>
      <c r="E2593" s="37"/>
      <c r="F2593" s="37"/>
      <c r="G2593" s="37"/>
      <c r="H2593" s="43"/>
    </row>
    <row r="2594" s="2" customFormat="1" ht="16.8" customHeight="1">
      <c r="A2594" s="37"/>
      <c r="B2594" s="43"/>
      <c r="C2594" s="292" t="s">
        <v>779</v>
      </c>
      <c r="D2594" s="292" t="s">
        <v>780</v>
      </c>
      <c r="E2594" s="16" t="s">
        <v>781</v>
      </c>
      <c r="F2594" s="293">
        <v>291.69799999999998</v>
      </c>
      <c r="G2594" s="37"/>
      <c r="H2594" s="43"/>
    </row>
    <row r="2595" s="2" customFormat="1" ht="16.8" customHeight="1">
      <c r="A2595" s="37"/>
      <c r="B2595" s="43"/>
      <c r="C2595" s="288" t="s">
        <v>809</v>
      </c>
      <c r="D2595" s="289" t="s">
        <v>809</v>
      </c>
      <c r="E2595" s="290" t="s">
        <v>1</v>
      </c>
      <c r="F2595" s="291">
        <v>6.4379999999999997</v>
      </c>
      <c r="G2595" s="37"/>
      <c r="H2595" s="43"/>
    </row>
    <row r="2596" s="2" customFormat="1" ht="16.8" customHeight="1">
      <c r="A2596" s="37"/>
      <c r="B2596" s="43"/>
      <c r="C2596" s="292" t="s">
        <v>1</v>
      </c>
      <c r="D2596" s="292" t="s">
        <v>808</v>
      </c>
      <c r="E2596" s="16" t="s">
        <v>1</v>
      </c>
      <c r="F2596" s="293">
        <v>0</v>
      </c>
      <c r="G2596" s="37"/>
      <c r="H2596" s="43"/>
    </row>
    <row r="2597" s="2" customFormat="1" ht="16.8" customHeight="1">
      <c r="A2597" s="37"/>
      <c r="B2597" s="43"/>
      <c r="C2597" s="292" t="s">
        <v>809</v>
      </c>
      <c r="D2597" s="292" t="s">
        <v>810</v>
      </c>
      <c r="E2597" s="16" t="s">
        <v>1</v>
      </c>
      <c r="F2597" s="293">
        <v>6.4379999999999997</v>
      </c>
      <c r="G2597" s="37"/>
      <c r="H2597" s="43"/>
    </row>
    <row r="2598" s="2" customFormat="1" ht="16.8" customHeight="1">
      <c r="A2598" s="37"/>
      <c r="B2598" s="43"/>
      <c r="C2598" s="288" t="s">
        <v>486</v>
      </c>
      <c r="D2598" s="289" t="s">
        <v>486</v>
      </c>
      <c r="E2598" s="290" t="s">
        <v>1</v>
      </c>
      <c r="F2598" s="291">
        <v>-0.105</v>
      </c>
      <c r="G2598" s="37"/>
      <c r="H2598" s="43"/>
    </row>
    <row r="2599" s="2" customFormat="1" ht="16.8" customHeight="1">
      <c r="A2599" s="37"/>
      <c r="B2599" s="43"/>
      <c r="C2599" s="292" t="s">
        <v>486</v>
      </c>
      <c r="D2599" s="292" t="s">
        <v>856</v>
      </c>
      <c r="E2599" s="16" t="s">
        <v>1</v>
      </c>
      <c r="F2599" s="293">
        <v>-0.105</v>
      </c>
      <c r="G2599" s="37"/>
      <c r="H2599" s="43"/>
    </row>
    <row r="2600" s="2" customFormat="1" ht="16.8" customHeight="1">
      <c r="A2600" s="37"/>
      <c r="B2600" s="43"/>
      <c r="C2600" s="294" t="s">
        <v>2272</v>
      </c>
      <c r="D2600" s="37"/>
      <c r="E2600" s="37"/>
      <c r="F2600" s="37"/>
      <c r="G2600" s="37"/>
      <c r="H2600" s="43"/>
    </row>
    <row r="2601" s="2" customFormat="1" ht="16.8" customHeight="1">
      <c r="A2601" s="37"/>
      <c r="B2601" s="43"/>
      <c r="C2601" s="292" t="s">
        <v>845</v>
      </c>
      <c r="D2601" s="292" t="s">
        <v>846</v>
      </c>
      <c r="E2601" s="16" t="s">
        <v>356</v>
      </c>
      <c r="F2601" s="293">
        <v>2295.2840000000001</v>
      </c>
      <c r="G2601" s="37"/>
      <c r="H2601" s="43"/>
    </row>
    <row r="2602" s="2" customFormat="1" ht="16.8" customHeight="1">
      <c r="A2602" s="37"/>
      <c r="B2602" s="43"/>
      <c r="C2602" s="288" t="s">
        <v>488</v>
      </c>
      <c r="D2602" s="289" t="s">
        <v>488</v>
      </c>
      <c r="E2602" s="290" t="s">
        <v>1</v>
      </c>
      <c r="F2602" s="291">
        <v>119.09999999999999</v>
      </c>
      <c r="G2602" s="37"/>
      <c r="H2602" s="43"/>
    </row>
    <row r="2603" s="2" customFormat="1" ht="16.8" customHeight="1">
      <c r="A2603" s="37"/>
      <c r="B2603" s="43"/>
      <c r="C2603" s="292" t="s">
        <v>488</v>
      </c>
      <c r="D2603" s="292" t="s">
        <v>853</v>
      </c>
      <c r="E2603" s="16" t="s">
        <v>1</v>
      </c>
      <c r="F2603" s="293">
        <v>119.09999999999999</v>
      </c>
      <c r="G2603" s="37"/>
      <c r="H2603" s="43"/>
    </row>
    <row r="2604" s="2" customFormat="1" ht="16.8" customHeight="1">
      <c r="A2604" s="37"/>
      <c r="B2604" s="43"/>
      <c r="C2604" s="294" t="s">
        <v>2272</v>
      </c>
      <c r="D2604" s="37"/>
      <c r="E2604" s="37"/>
      <c r="F2604" s="37"/>
      <c r="G2604" s="37"/>
      <c r="H2604" s="43"/>
    </row>
    <row r="2605" s="2" customFormat="1" ht="16.8" customHeight="1">
      <c r="A2605" s="37"/>
      <c r="B2605" s="43"/>
      <c r="C2605" s="292" t="s">
        <v>941</v>
      </c>
      <c r="D2605" s="292" t="s">
        <v>942</v>
      </c>
      <c r="E2605" s="16" t="s">
        <v>356</v>
      </c>
      <c r="F2605" s="293">
        <v>2439.1280000000002</v>
      </c>
      <c r="G2605" s="37"/>
      <c r="H2605" s="43"/>
    </row>
    <row r="2606" s="2" customFormat="1" ht="16.8" customHeight="1">
      <c r="A2606" s="37"/>
      <c r="B2606" s="43"/>
      <c r="C2606" s="288" t="s">
        <v>2540</v>
      </c>
      <c r="D2606" s="289" t="s">
        <v>2540</v>
      </c>
      <c r="E2606" s="290" t="s">
        <v>1</v>
      </c>
      <c r="F2606" s="291">
        <v>-0.105</v>
      </c>
      <c r="G2606" s="37"/>
      <c r="H2606" s="43"/>
    </row>
    <row r="2607" s="2" customFormat="1" ht="16.8" customHeight="1">
      <c r="A2607" s="37"/>
      <c r="B2607" s="43"/>
      <c r="C2607" s="288" t="s">
        <v>2541</v>
      </c>
      <c r="D2607" s="289" t="s">
        <v>2541</v>
      </c>
      <c r="E2607" s="290" t="s">
        <v>1</v>
      </c>
      <c r="F2607" s="291">
        <v>91.798000000000002</v>
      </c>
      <c r="G2607" s="37"/>
      <c r="H2607" s="43"/>
    </row>
    <row r="2608" s="2" customFormat="1" ht="16.8" customHeight="1">
      <c r="A2608" s="37"/>
      <c r="B2608" s="43"/>
      <c r="C2608" s="292" t="s">
        <v>1</v>
      </c>
      <c r="D2608" s="292" t="s">
        <v>701</v>
      </c>
      <c r="E2608" s="16" t="s">
        <v>1</v>
      </c>
      <c r="F2608" s="293">
        <v>0</v>
      </c>
      <c r="G2608" s="37"/>
      <c r="H2608" s="43"/>
    </row>
    <row r="2609" s="2" customFormat="1">
      <c r="A2609" s="37"/>
      <c r="B2609" s="43"/>
      <c r="C2609" s="292" t="s">
        <v>2541</v>
      </c>
      <c r="D2609" s="292" t="s">
        <v>702</v>
      </c>
      <c r="E2609" s="16" t="s">
        <v>1</v>
      </c>
      <c r="F2609" s="293">
        <v>91.798000000000002</v>
      </c>
      <c r="G2609" s="37"/>
      <c r="H2609" s="43"/>
    </row>
    <row r="2610" s="2" customFormat="1" ht="16.8" customHeight="1">
      <c r="A2610" s="37"/>
      <c r="B2610" s="43"/>
      <c r="C2610" s="288" t="s">
        <v>2542</v>
      </c>
      <c r="D2610" s="289" t="s">
        <v>2542</v>
      </c>
      <c r="E2610" s="290" t="s">
        <v>1</v>
      </c>
      <c r="F2610" s="291">
        <v>91.798000000000002</v>
      </c>
      <c r="G2610" s="37"/>
      <c r="H2610" s="43"/>
    </row>
    <row r="2611" s="2" customFormat="1" ht="16.8" customHeight="1">
      <c r="A2611" s="37"/>
      <c r="B2611" s="43"/>
      <c r="C2611" s="292" t="s">
        <v>1</v>
      </c>
      <c r="D2611" s="292" t="s">
        <v>701</v>
      </c>
      <c r="E2611" s="16" t="s">
        <v>1</v>
      </c>
      <c r="F2611" s="293">
        <v>0</v>
      </c>
      <c r="G2611" s="37"/>
      <c r="H2611" s="43"/>
    </row>
    <row r="2612" s="2" customFormat="1">
      <c r="A2612" s="37"/>
      <c r="B2612" s="43"/>
      <c r="C2612" s="292" t="s">
        <v>2542</v>
      </c>
      <c r="D2612" s="292" t="s">
        <v>702</v>
      </c>
      <c r="E2612" s="16" t="s">
        <v>1</v>
      </c>
      <c r="F2612" s="293">
        <v>91.798000000000002</v>
      </c>
      <c r="G2612" s="37"/>
      <c r="H2612" s="43"/>
    </row>
    <row r="2613" s="2" customFormat="1" ht="16.8" customHeight="1">
      <c r="A2613" s="37"/>
      <c r="B2613" s="43"/>
      <c r="C2613" s="288" t="s">
        <v>491</v>
      </c>
      <c r="D2613" s="289" t="s">
        <v>491</v>
      </c>
      <c r="E2613" s="290" t="s">
        <v>1</v>
      </c>
      <c r="F2613" s="291">
        <v>39.68</v>
      </c>
      <c r="G2613" s="37"/>
      <c r="H2613" s="43"/>
    </row>
    <row r="2614" s="2" customFormat="1" ht="16.8" customHeight="1">
      <c r="A2614" s="37"/>
      <c r="B2614" s="43"/>
      <c r="C2614" s="292" t="s">
        <v>491</v>
      </c>
      <c r="D2614" s="292" t="s">
        <v>998</v>
      </c>
      <c r="E2614" s="16" t="s">
        <v>1</v>
      </c>
      <c r="F2614" s="293">
        <v>39.68</v>
      </c>
      <c r="G2614" s="37"/>
      <c r="H2614" s="43"/>
    </row>
    <row r="2615" s="2" customFormat="1" ht="16.8" customHeight="1">
      <c r="A2615" s="37"/>
      <c r="B2615" s="43"/>
      <c r="C2615" s="294" t="s">
        <v>2272</v>
      </c>
      <c r="D2615" s="37"/>
      <c r="E2615" s="37"/>
      <c r="F2615" s="37"/>
      <c r="G2615" s="37"/>
      <c r="H2615" s="43"/>
    </row>
    <row r="2616" s="2" customFormat="1" ht="16.8" customHeight="1">
      <c r="A2616" s="37"/>
      <c r="B2616" s="43"/>
      <c r="C2616" s="292" t="s">
        <v>982</v>
      </c>
      <c r="D2616" s="292" t="s">
        <v>983</v>
      </c>
      <c r="E2616" s="16" t="s">
        <v>642</v>
      </c>
      <c r="F2616" s="293">
        <v>2319.1399999999999</v>
      </c>
      <c r="G2616" s="37"/>
      <c r="H2616" s="43"/>
    </row>
    <row r="2617" s="2" customFormat="1" ht="16.8" customHeight="1">
      <c r="A2617" s="37"/>
      <c r="B2617" s="43"/>
      <c r="C2617" s="288" t="s">
        <v>2543</v>
      </c>
      <c r="D2617" s="289" t="s">
        <v>2543</v>
      </c>
      <c r="E2617" s="290" t="s">
        <v>1</v>
      </c>
      <c r="F2617" s="291">
        <v>6.4379999999999997</v>
      </c>
      <c r="G2617" s="37"/>
      <c r="H2617" s="43"/>
    </row>
    <row r="2618" s="2" customFormat="1" ht="16.8" customHeight="1">
      <c r="A2618" s="37"/>
      <c r="B2618" s="43"/>
      <c r="C2618" s="292" t="s">
        <v>1</v>
      </c>
      <c r="D2618" s="292" t="s">
        <v>808</v>
      </c>
      <c r="E2618" s="16" t="s">
        <v>1</v>
      </c>
      <c r="F2618" s="293">
        <v>0</v>
      </c>
      <c r="G2618" s="37"/>
      <c r="H2618" s="43"/>
    </row>
    <row r="2619" s="2" customFormat="1" ht="16.8" customHeight="1">
      <c r="A2619" s="37"/>
      <c r="B2619" s="43"/>
      <c r="C2619" s="292" t="s">
        <v>2543</v>
      </c>
      <c r="D2619" s="292" t="s">
        <v>810</v>
      </c>
      <c r="E2619" s="16" t="s">
        <v>1</v>
      </c>
      <c r="F2619" s="293">
        <v>6.4379999999999997</v>
      </c>
      <c r="G2619" s="37"/>
      <c r="H2619" s="43"/>
    </row>
    <row r="2620" s="2" customFormat="1" ht="16.8" customHeight="1">
      <c r="A2620" s="37"/>
      <c r="B2620" s="43"/>
      <c r="C2620" s="294" t="s">
        <v>2272</v>
      </c>
      <c r="D2620" s="37"/>
      <c r="E2620" s="37"/>
      <c r="F2620" s="37"/>
      <c r="G2620" s="37"/>
      <c r="H2620" s="43"/>
    </row>
    <row r="2621" s="2" customFormat="1" ht="16.8" customHeight="1">
      <c r="A2621" s="37"/>
      <c r="B2621" s="43"/>
      <c r="C2621" s="292" t="s">
        <v>1044</v>
      </c>
      <c r="D2621" s="292" t="s">
        <v>1045</v>
      </c>
      <c r="E2621" s="16" t="s">
        <v>356</v>
      </c>
      <c r="F2621" s="293">
        <v>2470.6860000000001</v>
      </c>
      <c r="G2621" s="37"/>
      <c r="H2621" s="43"/>
    </row>
    <row r="2622" s="2" customFormat="1" ht="16.8" customHeight="1">
      <c r="A2622" s="37"/>
      <c r="B2622" s="43"/>
      <c r="C2622" s="288" t="s">
        <v>1069</v>
      </c>
      <c r="D2622" s="289" t="s">
        <v>1069</v>
      </c>
      <c r="E2622" s="290" t="s">
        <v>1</v>
      </c>
      <c r="F2622" s="291">
        <v>195.69399999999999</v>
      </c>
      <c r="G2622" s="37"/>
      <c r="H2622" s="43"/>
    </row>
    <row r="2623" s="2" customFormat="1" ht="16.8" customHeight="1">
      <c r="A2623" s="37"/>
      <c r="B2623" s="43"/>
      <c r="C2623" s="292" t="s">
        <v>1069</v>
      </c>
      <c r="D2623" s="292" t="s">
        <v>1070</v>
      </c>
      <c r="E2623" s="16" t="s">
        <v>1</v>
      </c>
      <c r="F2623" s="293">
        <v>195.69399999999999</v>
      </c>
      <c r="G2623" s="37"/>
      <c r="H2623" s="43"/>
    </row>
    <row r="2624" s="2" customFormat="1" ht="16.8" customHeight="1">
      <c r="A2624" s="37"/>
      <c r="B2624" s="43"/>
      <c r="C2624" s="288" t="s">
        <v>497</v>
      </c>
      <c r="D2624" s="289" t="s">
        <v>497</v>
      </c>
      <c r="E2624" s="290" t="s">
        <v>1</v>
      </c>
      <c r="F2624" s="291">
        <v>-195.69399999999999</v>
      </c>
      <c r="G2624" s="37"/>
      <c r="H2624" s="43"/>
    </row>
    <row r="2625" s="2" customFormat="1" ht="16.8" customHeight="1">
      <c r="A2625" s="37"/>
      <c r="B2625" s="43"/>
      <c r="C2625" s="292" t="s">
        <v>497</v>
      </c>
      <c r="D2625" s="292" t="s">
        <v>1115</v>
      </c>
      <c r="E2625" s="16" t="s">
        <v>1</v>
      </c>
      <c r="F2625" s="293">
        <v>-195.69399999999999</v>
      </c>
      <c r="G2625" s="37"/>
      <c r="H2625" s="43"/>
    </row>
    <row r="2626" s="2" customFormat="1" ht="16.8" customHeight="1">
      <c r="A2626" s="37"/>
      <c r="B2626" s="43"/>
      <c r="C2626" s="294" t="s">
        <v>2272</v>
      </c>
      <c r="D2626" s="37"/>
      <c r="E2626" s="37"/>
      <c r="F2626" s="37"/>
      <c r="G2626" s="37"/>
      <c r="H2626" s="43"/>
    </row>
    <row r="2627" s="2" customFormat="1" ht="16.8" customHeight="1">
      <c r="A2627" s="37"/>
      <c r="B2627" s="43"/>
      <c r="C2627" s="292" t="s">
        <v>1101</v>
      </c>
      <c r="D2627" s="292" t="s">
        <v>1102</v>
      </c>
      <c r="E2627" s="16" t="s">
        <v>781</v>
      </c>
      <c r="F2627" s="293">
        <v>2552.5120000000002</v>
      </c>
      <c r="G2627" s="37"/>
      <c r="H2627" s="43"/>
    </row>
    <row r="2628" s="2" customFormat="1" ht="16.8" customHeight="1">
      <c r="A2628" s="37"/>
      <c r="B2628" s="43"/>
      <c r="C2628" s="288" t="s">
        <v>500</v>
      </c>
      <c r="D2628" s="289" t="s">
        <v>500</v>
      </c>
      <c r="E2628" s="290" t="s">
        <v>1</v>
      </c>
      <c r="F2628" s="291">
        <v>10.800000000000001</v>
      </c>
      <c r="G2628" s="37"/>
      <c r="H2628" s="43"/>
    </row>
    <row r="2629" s="2" customFormat="1" ht="16.8" customHeight="1">
      <c r="A2629" s="37"/>
      <c r="B2629" s="43"/>
      <c r="C2629" s="292" t="s">
        <v>500</v>
      </c>
      <c r="D2629" s="292" t="s">
        <v>760</v>
      </c>
      <c r="E2629" s="16" t="s">
        <v>1</v>
      </c>
      <c r="F2629" s="293">
        <v>10.800000000000001</v>
      </c>
      <c r="G2629" s="37"/>
      <c r="H2629" s="43"/>
    </row>
    <row r="2630" s="2" customFormat="1" ht="16.8" customHeight="1">
      <c r="A2630" s="37"/>
      <c r="B2630" s="43"/>
      <c r="C2630" s="294" t="s">
        <v>2272</v>
      </c>
      <c r="D2630" s="37"/>
      <c r="E2630" s="37"/>
      <c r="F2630" s="37"/>
      <c r="G2630" s="37"/>
      <c r="H2630" s="43"/>
    </row>
    <row r="2631" s="2" customFormat="1" ht="16.8" customHeight="1">
      <c r="A2631" s="37"/>
      <c r="B2631" s="43"/>
      <c r="C2631" s="292" t="s">
        <v>1123</v>
      </c>
      <c r="D2631" s="292" t="s">
        <v>1124</v>
      </c>
      <c r="E2631" s="16" t="s">
        <v>781</v>
      </c>
      <c r="F2631" s="293">
        <v>2731.5970000000002</v>
      </c>
      <c r="G2631" s="37"/>
      <c r="H2631" s="43"/>
    </row>
    <row r="2632" s="2" customFormat="1" ht="16.8" customHeight="1">
      <c r="A2632" s="37"/>
      <c r="B2632" s="43"/>
      <c r="C2632" s="288" t="s">
        <v>2544</v>
      </c>
      <c r="D2632" s="289" t="s">
        <v>2544</v>
      </c>
      <c r="E2632" s="290" t="s">
        <v>1</v>
      </c>
      <c r="F2632" s="291">
        <v>3.2400000000000002</v>
      </c>
      <c r="G2632" s="37"/>
      <c r="H2632" s="43"/>
    </row>
    <row r="2633" s="2" customFormat="1" ht="16.8" customHeight="1">
      <c r="A2633" s="37"/>
      <c r="B2633" s="43"/>
      <c r="C2633" s="292" t="s">
        <v>2544</v>
      </c>
      <c r="D2633" s="292" t="s">
        <v>807</v>
      </c>
      <c r="E2633" s="16" t="s">
        <v>1</v>
      </c>
      <c r="F2633" s="293">
        <v>3.2400000000000002</v>
      </c>
      <c r="G2633" s="37"/>
      <c r="H2633" s="43"/>
    </row>
    <row r="2634" s="2" customFormat="1" ht="16.8" customHeight="1">
      <c r="A2634" s="37"/>
      <c r="B2634" s="43"/>
      <c r="C2634" s="294" t="s">
        <v>2272</v>
      </c>
      <c r="D2634" s="37"/>
      <c r="E2634" s="37"/>
      <c r="F2634" s="37"/>
      <c r="G2634" s="37"/>
      <c r="H2634" s="43"/>
    </row>
    <row r="2635" s="2" customFormat="1">
      <c r="A2635" s="37"/>
      <c r="B2635" s="43"/>
      <c r="C2635" s="292" t="s">
        <v>2180</v>
      </c>
      <c r="D2635" s="292" t="s">
        <v>2181</v>
      </c>
      <c r="E2635" s="16" t="s">
        <v>356</v>
      </c>
      <c r="F2635" s="293">
        <v>3064.04</v>
      </c>
      <c r="G2635" s="37"/>
      <c r="H2635" s="43"/>
    </row>
    <row r="2636" s="2" customFormat="1" ht="16.8" customHeight="1">
      <c r="A2636" s="37"/>
      <c r="B2636" s="43"/>
      <c r="C2636" s="288" t="s">
        <v>2545</v>
      </c>
      <c r="D2636" s="289" t="s">
        <v>2545</v>
      </c>
      <c r="E2636" s="290" t="s">
        <v>1</v>
      </c>
      <c r="F2636" s="291">
        <v>90.765000000000001</v>
      </c>
      <c r="G2636" s="37"/>
      <c r="H2636" s="43"/>
    </row>
    <row r="2637" s="2" customFormat="1" ht="16.8" customHeight="1">
      <c r="A2637" s="37"/>
      <c r="B2637" s="43"/>
      <c r="C2637" s="292" t="s">
        <v>2545</v>
      </c>
      <c r="D2637" s="292" t="s">
        <v>2546</v>
      </c>
      <c r="E2637" s="16" t="s">
        <v>1</v>
      </c>
      <c r="F2637" s="293">
        <v>90.765000000000001</v>
      </c>
      <c r="G2637" s="37"/>
      <c r="H2637" s="43"/>
    </row>
    <row r="2638" s="2" customFormat="1" ht="16.8" customHeight="1">
      <c r="A2638" s="37"/>
      <c r="B2638" s="43"/>
      <c r="C2638" s="288" t="s">
        <v>2547</v>
      </c>
      <c r="D2638" s="289" t="s">
        <v>2547</v>
      </c>
      <c r="E2638" s="290" t="s">
        <v>1</v>
      </c>
      <c r="F2638" s="291">
        <v>90.765000000000001</v>
      </c>
      <c r="G2638" s="37"/>
      <c r="H2638" s="43"/>
    </row>
    <row r="2639" s="2" customFormat="1" ht="16.8" customHeight="1">
      <c r="A2639" s="37"/>
      <c r="B2639" s="43"/>
      <c r="C2639" s="292" t="s">
        <v>2547</v>
      </c>
      <c r="D2639" s="292" t="s">
        <v>2548</v>
      </c>
      <c r="E2639" s="16" t="s">
        <v>1</v>
      </c>
      <c r="F2639" s="293">
        <v>90.765000000000001</v>
      </c>
      <c r="G2639" s="37"/>
      <c r="H2639" s="43"/>
    </row>
    <row r="2640" s="2" customFormat="1" ht="16.8" customHeight="1">
      <c r="A2640" s="37"/>
      <c r="B2640" s="43"/>
      <c r="C2640" s="288" t="s">
        <v>504</v>
      </c>
      <c r="D2640" s="289" t="s">
        <v>504</v>
      </c>
      <c r="E2640" s="290" t="s">
        <v>1</v>
      </c>
      <c r="F2640" s="291">
        <v>104.8</v>
      </c>
      <c r="G2640" s="37"/>
      <c r="H2640" s="43"/>
    </row>
    <row r="2641" s="2" customFormat="1" ht="16.8" customHeight="1">
      <c r="A2641" s="37"/>
      <c r="B2641" s="43"/>
      <c r="C2641" s="292" t="s">
        <v>1</v>
      </c>
      <c r="D2641" s="292" t="s">
        <v>703</v>
      </c>
      <c r="E2641" s="16" t="s">
        <v>1</v>
      </c>
      <c r="F2641" s="293">
        <v>0</v>
      </c>
      <c r="G2641" s="37"/>
      <c r="H2641" s="43"/>
    </row>
    <row r="2642" s="2" customFormat="1">
      <c r="A2642" s="37"/>
      <c r="B2642" s="43"/>
      <c r="C2642" s="292" t="s">
        <v>504</v>
      </c>
      <c r="D2642" s="292" t="s">
        <v>704</v>
      </c>
      <c r="E2642" s="16" t="s">
        <v>1</v>
      </c>
      <c r="F2642" s="293">
        <v>104.8</v>
      </c>
      <c r="G2642" s="37"/>
      <c r="H2642" s="43"/>
    </row>
    <row r="2643" s="2" customFormat="1" ht="16.8" customHeight="1">
      <c r="A2643" s="37"/>
      <c r="B2643" s="43"/>
      <c r="C2643" s="294" t="s">
        <v>2272</v>
      </c>
      <c r="D2643" s="37"/>
      <c r="E2643" s="37"/>
      <c r="F2643" s="37"/>
      <c r="G2643" s="37"/>
      <c r="H2643" s="43"/>
    </row>
    <row r="2644" s="2" customFormat="1" ht="16.8" customHeight="1">
      <c r="A2644" s="37"/>
      <c r="B2644" s="43"/>
      <c r="C2644" s="292" t="s">
        <v>682</v>
      </c>
      <c r="D2644" s="292" t="s">
        <v>683</v>
      </c>
      <c r="E2644" s="16" t="s">
        <v>356</v>
      </c>
      <c r="F2644" s="293">
        <v>338.37799999999999</v>
      </c>
      <c r="G2644" s="37"/>
      <c r="H2644" s="43"/>
    </row>
    <row r="2645" s="2" customFormat="1" ht="16.8" customHeight="1">
      <c r="A2645" s="37"/>
      <c r="B2645" s="43"/>
      <c r="C2645" s="288" t="s">
        <v>508</v>
      </c>
      <c r="D2645" s="289" t="s">
        <v>508</v>
      </c>
      <c r="E2645" s="290" t="s">
        <v>1</v>
      </c>
      <c r="F2645" s="291">
        <v>52.399999999999999</v>
      </c>
      <c r="G2645" s="37"/>
      <c r="H2645" s="43"/>
    </row>
    <row r="2646" s="2" customFormat="1" ht="16.8" customHeight="1">
      <c r="A2646" s="37"/>
      <c r="B2646" s="43"/>
      <c r="C2646" s="292" t="s">
        <v>1</v>
      </c>
      <c r="D2646" s="292" t="s">
        <v>703</v>
      </c>
      <c r="E2646" s="16" t="s">
        <v>1</v>
      </c>
      <c r="F2646" s="293">
        <v>0</v>
      </c>
      <c r="G2646" s="37"/>
      <c r="H2646" s="43"/>
    </row>
    <row r="2647" s="2" customFormat="1" ht="16.8" customHeight="1">
      <c r="A2647" s="37"/>
      <c r="B2647" s="43"/>
      <c r="C2647" s="292" t="s">
        <v>508</v>
      </c>
      <c r="D2647" s="292" t="s">
        <v>712</v>
      </c>
      <c r="E2647" s="16" t="s">
        <v>1</v>
      </c>
      <c r="F2647" s="293">
        <v>52.399999999999999</v>
      </c>
      <c r="G2647" s="37"/>
      <c r="H2647" s="43"/>
    </row>
    <row r="2648" s="2" customFormat="1" ht="16.8" customHeight="1">
      <c r="A2648" s="37"/>
      <c r="B2648" s="43"/>
      <c r="C2648" s="294" t="s">
        <v>2272</v>
      </c>
      <c r="D2648" s="37"/>
      <c r="E2648" s="37"/>
      <c r="F2648" s="37"/>
      <c r="G2648" s="37"/>
      <c r="H2648" s="43"/>
    </row>
    <row r="2649" s="2" customFormat="1" ht="16.8" customHeight="1">
      <c r="A2649" s="37"/>
      <c r="B2649" s="43"/>
      <c r="C2649" s="292" t="s">
        <v>708</v>
      </c>
      <c r="D2649" s="292" t="s">
        <v>709</v>
      </c>
      <c r="E2649" s="16" t="s">
        <v>356</v>
      </c>
      <c r="F2649" s="293">
        <v>285.97800000000001</v>
      </c>
      <c r="G2649" s="37"/>
      <c r="H2649" s="43"/>
    </row>
    <row r="2650" s="2" customFormat="1" ht="16.8" customHeight="1">
      <c r="A2650" s="37"/>
      <c r="B2650" s="43"/>
      <c r="C2650" s="288" t="s">
        <v>728</v>
      </c>
      <c r="D2650" s="289" t="s">
        <v>728</v>
      </c>
      <c r="E2650" s="290" t="s">
        <v>1</v>
      </c>
      <c r="F2650" s="291">
        <v>233.21000000000001</v>
      </c>
      <c r="G2650" s="37"/>
      <c r="H2650" s="43"/>
    </row>
    <row r="2651" s="2" customFormat="1" ht="16.8" customHeight="1">
      <c r="A2651" s="37"/>
      <c r="B2651" s="43"/>
      <c r="C2651" s="292" t="s">
        <v>728</v>
      </c>
      <c r="D2651" s="292" t="s">
        <v>729</v>
      </c>
      <c r="E2651" s="16" t="s">
        <v>1</v>
      </c>
      <c r="F2651" s="293">
        <v>233.21000000000001</v>
      </c>
      <c r="G2651" s="37"/>
      <c r="H2651" s="43"/>
    </row>
    <row r="2652" s="2" customFormat="1" ht="16.8" customHeight="1">
      <c r="A2652" s="37"/>
      <c r="B2652" s="43"/>
      <c r="C2652" s="288" t="s">
        <v>512</v>
      </c>
      <c r="D2652" s="289" t="s">
        <v>512</v>
      </c>
      <c r="E2652" s="290" t="s">
        <v>1</v>
      </c>
      <c r="F2652" s="291">
        <v>52.399999999999999</v>
      </c>
      <c r="G2652" s="37"/>
      <c r="H2652" s="43"/>
    </row>
    <row r="2653" s="2" customFormat="1" ht="16.8" customHeight="1">
      <c r="A2653" s="37"/>
      <c r="B2653" s="43"/>
      <c r="C2653" s="292" t="s">
        <v>1</v>
      </c>
      <c r="D2653" s="292" t="s">
        <v>703</v>
      </c>
      <c r="E2653" s="16" t="s">
        <v>1</v>
      </c>
      <c r="F2653" s="293">
        <v>0</v>
      </c>
      <c r="G2653" s="37"/>
      <c r="H2653" s="43"/>
    </row>
    <row r="2654" s="2" customFormat="1" ht="16.8" customHeight="1">
      <c r="A2654" s="37"/>
      <c r="B2654" s="43"/>
      <c r="C2654" s="292" t="s">
        <v>512</v>
      </c>
      <c r="D2654" s="292" t="s">
        <v>712</v>
      </c>
      <c r="E2654" s="16" t="s">
        <v>1</v>
      </c>
      <c r="F2654" s="293">
        <v>52.399999999999999</v>
      </c>
      <c r="G2654" s="37"/>
      <c r="H2654" s="43"/>
    </row>
    <row r="2655" s="2" customFormat="1" ht="16.8" customHeight="1">
      <c r="A2655" s="37"/>
      <c r="B2655" s="43"/>
      <c r="C2655" s="294" t="s">
        <v>2272</v>
      </c>
      <c r="D2655" s="37"/>
      <c r="E2655" s="37"/>
      <c r="F2655" s="37"/>
      <c r="G2655" s="37"/>
      <c r="H2655" s="43"/>
    </row>
    <row r="2656" s="2" customFormat="1" ht="16.8" customHeight="1">
      <c r="A2656" s="37"/>
      <c r="B2656" s="43"/>
      <c r="C2656" s="292" t="s">
        <v>779</v>
      </c>
      <c r="D2656" s="292" t="s">
        <v>780</v>
      </c>
      <c r="E2656" s="16" t="s">
        <v>781</v>
      </c>
      <c r="F2656" s="293">
        <v>291.69799999999998</v>
      </c>
      <c r="G2656" s="37"/>
      <c r="H2656" s="43"/>
    </row>
    <row r="2657" s="2" customFormat="1" ht="16.8" customHeight="1">
      <c r="A2657" s="37"/>
      <c r="B2657" s="43"/>
      <c r="C2657" s="288" t="s">
        <v>811</v>
      </c>
      <c r="D2657" s="289" t="s">
        <v>811</v>
      </c>
      <c r="E2657" s="290" t="s">
        <v>1</v>
      </c>
      <c r="F2657" s="291">
        <v>5.1559999999999997</v>
      </c>
      <c r="G2657" s="37"/>
      <c r="H2657" s="43"/>
    </row>
    <row r="2658" s="2" customFormat="1" ht="16.8" customHeight="1">
      <c r="A2658" s="37"/>
      <c r="B2658" s="43"/>
      <c r="C2658" s="292" t="s">
        <v>811</v>
      </c>
      <c r="D2658" s="292" t="s">
        <v>812</v>
      </c>
      <c r="E2658" s="16" t="s">
        <v>1</v>
      </c>
      <c r="F2658" s="293">
        <v>5.1559999999999997</v>
      </c>
      <c r="G2658" s="37"/>
      <c r="H2658" s="43"/>
    </row>
    <row r="2659" s="2" customFormat="1" ht="16.8" customHeight="1">
      <c r="A2659" s="37"/>
      <c r="B2659" s="43"/>
      <c r="C2659" s="288" t="s">
        <v>857</v>
      </c>
      <c r="D2659" s="289" t="s">
        <v>857</v>
      </c>
      <c r="E2659" s="290" t="s">
        <v>1</v>
      </c>
      <c r="F2659" s="291">
        <v>226.38399999999999</v>
      </c>
      <c r="G2659" s="37"/>
      <c r="H2659" s="43"/>
    </row>
    <row r="2660" s="2" customFormat="1" ht="16.8" customHeight="1">
      <c r="A2660" s="37"/>
      <c r="B2660" s="43"/>
      <c r="C2660" s="292" t="s">
        <v>857</v>
      </c>
      <c r="D2660" s="292" t="s">
        <v>858</v>
      </c>
      <c r="E2660" s="16" t="s">
        <v>1</v>
      </c>
      <c r="F2660" s="293">
        <v>226.38399999999999</v>
      </c>
      <c r="G2660" s="37"/>
      <c r="H2660" s="43"/>
    </row>
    <row r="2661" s="2" customFormat="1" ht="16.8" customHeight="1">
      <c r="A2661" s="37"/>
      <c r="B2661" s="43"/>
      <c r="C2661" s="288" t="s">
        <v>514</v>
      </c>
      <c r="D2661" s="289" t="s">
        <v>514</v>
      </c>
      <c r="E2661" s="290" t="s">
        <v>1</v>
      </c>
      <c r="F2661" s="291">
        <v>-49.68</v>
      </c>
      <c r="G2661" s="37"/>
      <c r="H2661" s="43"/>
    </row>
    <row r="2662" s="2" customFormat="1" ht="16.8" customHeight="1">
      <c r="A2662" s="37"/>
      <c r="B2662" s="43"/>
      <c r="C2662" s="292" t="s">
        <v>514</v>
      </c>
      <c r="D2662" s="292" t="s">
        <v>854</v>
      </c>
      <c r="E2662" s="16" t="s">
        <v>1</v>
      </c>
      <c r="F2662" s="293">
        <v>-49.68</v>
      </c>
      <c r="G2662" s="37"/>
      <c r="H2662" s="43"/>
    </row>
    <row r="2663" s="2" customFormat="1" ht="16.8" customHeight="1">
      <c r="A2663" s="37"/>
      <c r="B2663" s="43"/>
      <c r="C2663" s="294" t="s">
        <v>2272</v>
      </c>
      <c r="D2663" s="37"/>
      <c r="E2663" s="37"/>
      <c r="F2663" s="37"/>
      <c r="G2663" s="37"/>
      <c r="H2663" s="43"/>
    </row>
    <row r="2664" s="2" customFormat="1" ht="16.8" customHeight="1">
      <c r="A2664" s="37"/>
      <c r="B2664" s="43"/>
      <c r="C2664" s="292" t="s">
        <v>941</v>
      </c>
      <c r="D2664" s="292" t="s">
        <v>942</v>
      </c>
      <c r="E2664" s="16" t="s">
        <v>356</v>
      </c>
      <c r="F2664" s="293">
        <v>2439.1280000000002</v>
      </c>
      <c r="G2664" s="37"/>
      <c r="H2664" s="43"/>
    </row>
    <row r="2665" s="2" customFormat="1" ht="16.8" customHeight="1">
      <c r="A2665" s="37"/>
      <c r="B2665" s="43"/>
      <c r="C2665" s="288" t="s">
        <v>2549</v>
      </c>
      <c r="D2665" s="289" t="s">
        <v>2549</v>
      </c>
      <c r="E2665" s="290" t="s">
        <v>1</v>
      </c>
      <c r="F2665" s="291">
        <v>248.40000000000001</v>
      </c>
      <c r="G2665" s="37"/>
      <c r="H2665" s="43"/>
    </row>
    <row r="2666" s="2" customFormat="1" ht="16.8" customHeight="1">
      <c r="A2666" s="37"/>
      <c r="B2666" s="43"/>
      <c r="C2666" s="288" t="s">
        <v>2550</v>
      </c>
      <c r="D2666" s="289" t="s">
        <v>2550</v>
      </c>
      <c r="E2666" s="290" t="s">
        <v>1</v>
      </c>
      <c r="F2666" s="291">
        <v>52.399999999999999</v>
      </c>
      <c r="G2666" s="37"/>
      <c r="H2666" s="43"/>
    </row>
    <row r="2667" s="2" customFormat="1" ht="16.8" customHeight="1">
      <c r="A2667" s="37"/>
      <c r="B2667" s="43"/>
      <c r="C2667" s="292" t="s">
        <v>1</v>
      </c>
      <c r="D2667" s="292" t="s">
        <v>703</v>
      </c>
      <c r="E2667" s="16" t="s">
        <v>1</v>
      </c>
      <c r="F2667" s="293">
        <v>0</v>
      </c>
      <c r="G2667" s="37"/>
      <c r="H2667" s="43"/>
    </row>
    <row r="2668" s="2" customFormat="1" ht="16.8" customHeight="1">
      <c r="A2668" s="37"/>
      <c r="B2668" s="43"/>
      <c r="C2668" s="292" t="s">
        <v>2550</v>
      </c>
      <c r="D2668" s="292" t="s">
        <v>712</v>
      </c>
      <c r="E2668" s="16" t="s">
        <v>1</v>
      </c>
      <c r="F2668" s="293">
        <v>52.399999999999999</v>
      </c>
      <c r="G2668" s="37"/>
      <c r="H2668" s="43"/>
    </row>
    <row r="2669" s="2" customFormat="1" ht="16.8" customHeight="1">
      <c r="A2669" s="37"/>
      <c r="B2669" s="43"/>
      <c r="C2669" s="288" t="s">
        <v>2551</v>
      </c>
      <c r="D2669" s="289" t="s">
        <v>2551</v>
      </c>
      <c r="E2669" s="290" t="s">
        <v>1</v>
      </c>
      <c r="F2669" s="291">
        <v>52.399999999999999</v>
      </c>
      <c r="G2669" s="37"/>
      <c r="H2669" s="43"/>
    </row>
    <row r="2670" s="2" customFormat="1" ht="16.8" customHeight="1">
      <c r="A2670" s="37"/>
      <c r="B2670" s="43"/>
      <c r="C2670" s="292" t="s">
        <v>1</v>
      </c>
      <c r="D2670" s="292" t="s">
        <v>703</v>
      </c>
      <c r="E2670" s="16" t="s">
        <v>1</v>
      </c>
      <c r="F2670" s="293">
        <v>0</v>
      </c>
      <c r="G2670" s="37"/>
      <c r="H2670" s="43"/>
    </row>
    <row r="2671" s="2" customFormat="1" ht="16.8" customHeight="1">
      <c r="A2671" s="37"/>
      <c r="B2671" s="43"/>
      <c r="C2671" s="292" t="s">
        <v>2551</v>
      </c>
      <c r="D2671" s="292" t="s">
        <v>712</v>
      </c>
      <c r="E2671" s="16" t="s">
        <v>1</v>
      </c>
      <c r="F2671" s="293">
        <v>52.399999999999999</v>
      </c>
      <c r="G2671" s="37"/>
      <c r="H2671" s="43"/>
    </row>
    <row r="2672" s="2" customFormat="1" ht="16.8" customHeight="1">
      <c r="A2672" s="37"/>
      <c r="B2672" s="43"/>
      <c r="C2672" s="288" t="s">
        <v>516</v>
      </c>
      <c r="D2672" s="289" t="s">
        <v>516</v>
      </c>
      <c r="E2672" s="290" t="s">
        <v>1</v>
      </c>
      <c r="F2672" s="291">
        <v>32.880000000000003</v>
      </c>
      <c r="G2672" s="37"/>
      <c r="H2672" s="43"/>
    </row>
    <row r="2673" s="2" customFormat="1" ht="16.8" customHeight="1">
      <c r="A2673" s="37"/>
      <c r="B2673" s="43"/>
      <c r="C2673" s="292" t="s">
        <v>1</v>
      </c>
      <c r="D2673" s="292" t="s">
        <v>999</v>
      </c>
      <c r="E2673" s="16" t="s">
        <v>1</v>
      </c>
      <c r="F2673" s="293">
        <v>0</v>
      </c>
      <c r="G2673" s="37"/>
      <c r="H2673" s="43"/>
    </row>
    <row r="2674" s="2" customFormat="1" ht="16.8" customHeight="1">
      <c r="A2674" s="37"/>
      <c r="B2674" s="43"/>
      <c r="C2674" s="292" t="s">
        <v>516</v>
      </c>
      <c r="D2674" s="292" t="s">
        <v>1000</v>
      </c>
      <c r="E2674" s="16" t="s">
        <v>1</v>
      </c>
      <c r="F2674" s="293">
        <v>32.880000000000003</v>
      </c>
      <c r="G2674" s="37"/>
      <c r="H2674" s="43"/>
    </row>
    <row r="2675" s="2" customFormat="1" ht="16.8" customHeight="1">
      <c r="A2675" s="37"/>
      <c r="B2675" s="43"/>
      <c r="C2675" s="294" t="s">
        <v>2272</v>
      </c>
      <c r="D2675" s="37"/>
      <c r="E2675" s="37"/>
      <c r="F2675" s="37"/>
      <c r="G2675" s="37"/>
      <c r="H2675" s="43"/>
    </row>
    <row r="2676" s="2" customFormat="1" ht="16.8" customHeight="1">
      <c r="A2676" s="37"/>
      <c r="B2676" s="43"/>
      <c r="C2676" s="292" t="s">
        <v>982</v>
      </c>
      <c r="D2676" s="292" t="s">
        <v>983</v>
      </c>
      <c r="E2676" s="16" t="s">
        <v>642</v>
      </c>
      <c r="F2676" s="293">
        <v>2319.1399999999999</v>
      </c>
      <c r="G2676" s="37"/>
      <c r="H2676" s="43"/>
    </row>
    <row r="2677" s="2" customFormat="1" ht="16.8" customHeight="1">
      <c r="A2677" s="37"/>
      <c r="B2677" s="43"/>
      <c r="C2677" s="288" t="s">
        <v>2552</v>
      </c>
      <c r="D2677" s="289" t="s">
        <v>2552</v>
      </c>
      <c r="E2677" s="290" t="s">
        <v>1</v>
      </c>
      <c r="F2677" s="291">
        <v>5.1559999999999997</v>
      </c>
      <c r="G2677" s="37"/>
      <c r="H2677" s="43"/>
    </row>
    <row r="2678" s="2" customFormat="1" ht="16.8" customHeight="1">
      <c r="A2678" s="37"/>
      <c r="B2678" s="43"/>
      <c r="C2678" s="292" t="s">
        <v>2552</v>
      </c>
      <c r="D2678" s="292" t="s">
        <v>812</v>
      </c>
      <c r="E2678" s="16" t="s">
        <v>1</v>
      </c>
      <c r="F2678" s="293">
        <v>5.1559999999999997</v>
      </c>
      <c r="G2678" s="37"/>
      <c r="H2678" s="43"/>
    </row>
    <row r="2679" s="2" customFormat="1" ht="16.8" customHeight="1">
      <c r="A2679" s="37"/>
      <c r="B2679" s="43"/>
      <c r="C2679" s="294" t="s">
        <v>2272</v>
      </c>
      <c r="D2679" s="37"/>
      <c r="E2679" s="37"/>
      <c r="F2679" s="37"/>
      <c r="G2679" s="37"/>
      <c r="H2679" s="43"/>
    </row>
    <row r="2680" s="2" customFormat="1" ht="16.8" customHeight="1">
      <c r="A2680" s="37"/>
      <c r="B2680" s="43"/>
      <c r="C2680" s="292" t="s">
        <v>1044</v>
      </c>
      <c r="D2680" s="292" t="s">
        <v>1045</v>
      </c>
      <c r="E2680" s="16" t="s">
        <v>356</v>
      </c>
      <c r="F2680" s="293">
        <v>2470.6860000000001</v>
      </c>
      <c r="G2680" s="37"/>
      <c r="H2680" s="43"/>
    </row>
    <row r="2681" s="2" customFormat="1" ht="16.8" customHeight="1">
      <c r="A2681" s="37"/>
      <c r="B2681" s="43"/>
      <c r="C2681" s="288" t="s">
        <v>2553</v>
      </c>
      <c r="D2681" s="289" t="s">
        <v>2553</v>
      </c>
      <c r="E2681" s="290" t="s">
        <v>1</v>
      </c>
      <c r="F2681" s="291">
        <v>2552.5120000000002</v>
      </c>
      <c r="G2681" s="37"/>
      <c r="H2681" s="43"/>
    </row>
    <row r="2682" s="2" customFormat="1" ht="16.8" customHeight="1">
      <c r="A2682" s="37"/>
      <c r="B2682" s="43"/>
      <c r="C2682" s="292" t="s">
        <v>2553</v>
      </c>
      <c r="D2682" s="292" t="s">
        <v>1116</v>
      </c>
      <c r="E2682" s="16" t="s">
        <v>1</v>
      </c>
      <c r="F2682" s="293">
        <v>2552.5120000000002</v>
      </c>
      <c r="G2682" s="37"/>
      <c r="H2682" s="43"/>
    </row>
    <row r="2683" s="2" customFormat="1" ht="16.8" customHeight="1">
      <c r="A2683" s="37"/>
      <c r="B2683" s="43"/>
      <c r="C2683" s="288" t="s">
        <v>518</v>
      </c>
      <c r="D2683" s="289" t="s">
        <v>518</v>
      </c>
      <c r="E2683" s="290" t="s">
        <v>1</v>
      </c>
      <c r="F2683" s="291">
        <v>3.2400000000000002</v>
      </c>
      <c r="G2683" s="37"/>
      <c r="H2683" s="43"/>
    </row>
    <row r="2684" s="2" customFormat="1" ht="16.8" customHeight="1">
      <c r="A2684" s="37"/>
      <c r="B2684" s="43"/>
      <c r="C2684" s="292" t="s">
        <v>518</v>
      </c>
      <c r="D2684" s="292" t="s">
        <v>807</v>
      </c>
      <c r="E2684" s="16" t="s">
        <v>1</v>
      </c>
      <c r="F2684" s="293">
        <v>3.2400000000000002</v>
      </c>
      <c r="G2684" s="37"/>
      <c r="H2684" s="43"/>
    </row>
    <row r="2685" s="2" customFormat="1" ht="16.8" customHeight="1">
      <c r="A2685" s="37"/>
      <c r="B2685" s="43"/>
      <c r="C2685" s="294" t="s">
        <v>2272</v>
      </c>
      <c r="D2685" s="37"/>
      <c r="E2685" s="37"/>
      <c r="F2685" s="37"/>
      <c r="G2685" s="37"/>
      <c r="H2685" s="43"/>
    </row>
    <row r="2686" s="2" customFormat="1" ht="16.8" customHeight="1">
      <c r="A2686" s="37"/>
      <c r="B2686" s="43"/>
      <c r="C2686" s="292" t="s">
        <v>1123</v>
      </c>
      <c r="D2686" s="292" t="s">
        <v>1124</v>
      </c>
      <c r="E2686" s="16" t="s">
        <v>781</v>
      </c>
      <c r="F2686" s="293">
        <v>2731.5970000000002</v>
      </c>
      <c r="G2686" s="37"/>
      <c r="H2686" s="43"/>
    </row>
    <row r="2687" s="2" customFormat="1" ht="16.8" customHeight="1">
      <c r="A2687" s="37"/>
      <c r="B2687" s="43"/>
      <c r="C2687" s="288" t="s">
        <v>2554</v>
      </c>
      <c r="D2687" s="289" t="s">
        <v>2554</v>
      </c>
      <c r="E2687" s="290" t="s">
        <v>1</v>
      </c>
      <c r="F2687" s="291">
        <v>6.4379999999999997</v>
      </c>
      <c r="G2687" s="37"/>
      <c r="H2687" s="43"/>
    </row>
    <row r="2688" s="2" customFormat="1" ht="16.8" customHeight="1">
      <c r="A2688" s="37"/>
      <c r="B2688" s="43"/>
      <c r="C2688" s="292" t="s">
        <v>1</v>
      </c>
      <c r="D2688" s="292" t="s">
        <v>808</v>
      </c>
      <c r="E2688" s="16" t="s">
        <v>1</v>
      </c>
      <c r="F2688" s="293">
        <v>0</v>
      </c>
      <c r="G2688" s="37"/>
      <c r="H2688" s="43"/>
    </row>
    <row r="2689" s="2" customFormat="1" ht="16.8" customHeight="1">
      <c r="A2689" s="37"/>
      <c r="B2689" s="43"/>
      <c r="C2689" s="292" t="s">
        <v>2554</v>
      </c>
      <c r="D2689" s="292" t="s">
        <v>810</v>
      </c>
      <c r="E2689" s="16" t="s">
        <v>1</v>
      </c>
      <c r="F2689" s="293">
        <v>6.4379999999999997</v>
      </c>
      <c r="G2689" s="37"/>
      <c r="H2689" s="43"/>
    </row>
    <row r="2690" s="2" customFormat="1" ht="16.8" customHeight="1">
      <c r="A2690" s="37"/>
      <c r="B2690" s="43"/>
      <c r="C2690" s="294" t="s">
        <v>2272</v>
      </c>
      <c r="D2690" s="37"/>
      <c r="E2690" s="37"/>
      <c r="F2690" s="37"/>
      <c r="G2690" s="37"/>
      <c r="H2690" s="43"/>
    </row>
    <row r="2691" s="2" customFormat="1">
      <c r="A2691" s="37"/>
      <c r="B2691" s="43"/>
      <c r="C2691" s="292" t="s">
        <v>2180</v>
      </c>
      <c r="D2691" s="292" t="s">
        <v>2181</v>
      </c>
      <c r="E2691" s="16" t="s">
        <v>356</v>
      </c>
      <c r="F2691" s="293">
        <v>3064.04</v>
      </c>
      <c r="G2691" s="37"/>
      <c r="H2691" s="43"/>
    </row>
    <row r="2692" s="2" customFormat="1" ht="16.8" customHeight="1">
      <c r="A2692" s="37"/>
      <c r="B2692" s="43"/>
      <c r="C2692" s="288" t="s">
        <v>2555</v>
      </c>
      <c r="D2692" s="289" t="s">
        <v>2555</v>
      </c>
      <c r="E2692" s="290" t="s">
        <v>1</v>
      </c>
      <c r="F2692" s="291">
        <v>5.9749999999999996</v>
      </c>
      <c r="G2692" s="37"/>
      <c r="H2692" s="43"/>
    </row>
    <row r="2693" s="2" customFormat="1" ht="16.8" customHeight="1">
      <c r="A2693" s="37"/>
      <c r="B2693" s="43"/>
      <c r="C2693" s="292" t="s">
        <v>1</v>
      </c>
      <c r="D2693" s="292" t="s">
        <v>1956</v>
      </c>
      <c r="E2693" s="16" t="s">
        <v>1</v>
      </c>
      <c r="F2693" s="293">
        <v>0</v>
      </c>
      <c r="G2693" s="37"/>
      <c r="H2693" s="43"/>
    </row>
    <row r="2694" s="2" customFormat="1" ht="16.8" customHeight="1">
      <c r="A2694" s="37"/>
      <c r="B2694" s="43"/>
      <c r="C2694" s="292" t="s">
        <v>1</v>
      </c>
      <c r="D2694" s="292" t="s">
        <v>2274</v>
      </c>
      <c r="E2694" s="16" t="s">
        <v>1</v>
      </c>
      <c r="F2694" s="293">
        <v>0</v>
      </c>
      <c r="G2694" s="37"/>
      <c r="H2694" s="43"/>
    </row>
    <row r="2695" s="2" customFormat="1" ht="16.8" customHeight="1">
      <c r="A2695" s="37"/>
      <c r="B2695" s="43"/>
      <c r="C2695" s="292" t="s">
        <v>2555</v>
      </c>
      <c r="D2695" s="292" t="s">
        <v>2275</v>
      </c>
      <c r="E2695" s="16" t="s">
        <v>1</v>
      </c>
      <c r="F2695" s="293">
        <v>5.9749999999999996</v>
      </c>
      <c r="G2695" s="37"/>
      <c r="H2695" s="43"/>
    </row>
    <row r="2696" s="2" customFormat="1" ht="16.8" customHeight="1">
      <c r="A2696" s="37"/>
      <c r="B2696" s="43"/>
      <c r="C2696" s="294" t="s">
        <v>2272</v>
      </c>
      <c r="D2696" s="37"/>
      <c r="E2696" s="37"/>
      <c r="F2696" s="37"/>
      <c r="G2696" s="37"/>
      <c r="H2696" s="43"/>
    </row>
    <row r="2697" s="2" customFormat="1" ht="16.8" customHeight="1">
      <c r="A2697" s="37"/>
      <c r="B2697" s="43"/>
      <c r="C2697" s="292" t="s">
        <v>1776</v>
      </c>
      <c r="D2697" s="292" t="s">
        <v>1777</v>
      </c>
      <c r="E2697" s="16" t="s">
        <v>356</v>
      </c>
      <c r="F2697" s="293">
        <v>298.90800000000002</v>
      </c>
      <c r="G2697" s="37"/>
      <c r="H2697" s="43"/>
    </row>
    <row r="2698" s="2" customFormat="1" ht="16.8" customHeight="1">
      <c r="A2698" s="37"/>
      <c r="B2698" s="43"/>
      <c r="C2698" s="288" t="s">
        <v>2556</v>
      </c>
      <c r="D2698" s="289" t="s">
        <v>2556</v>
      </c>
      <c r="E2698" s="290" t="s">
        <v>1</v>
      </c>
      <c r="F2698" s="291">
        <v>5.9749999999999996</v>
      </c>
      <c r="G2698" s="37"/>
      <c r="H2698" s="43"/>
    </row>
    <row r="2699" s="2" customFormat="1" ht="16.8" customHeight="1">
      <c r="A2699" s="37"/>
      <c r="B2699" s="43"/>
      <c r="C2699" s="292" t="s">
        <v>1</v>
      </c>
      <c r="D2699" s="292" t="s">
        <v>1956</v>
      </c>
      <c r="E2699" s="16" t="s">
        <v>1</v>
      </c>
      <c r="F2699" s="293">
        <v>0</v>
      </c>
      <c r="G2699" s="37"/>
      <c r="H2699" s="43"/>
    </row>
    <row r="2700" s="2" customFormat="1" ht="16.8" customHeight="1">
      <c r="A2700" s="37"/>
      <c r="B2700" s="43"/>
      <c r="C2700" s="292" t="s">
        <v>1</v>
      </c>
      <c r="D2700" s="292" t="s">
        <v>2274</v>
      </c>
      <c r="E2700" s="16" t="s">
        <v>1</v>
      </c>
      <c r="F2700" s="293">
        <v>0</v>
      </c>
      <c r="G2700" s="37"/>
      <c r="H2700" s="43"/>
    </row>
    <row r="2701" s="2" customFormat="1" ht="16.8" customHeight="1">
      <c r="A2701" s="37"/>
      <c r="B2701" s="43"/>
      <c r="C2701" s="292" t="s">
        <v>2556</v>
      </c>
      <c r="D2701" s="292" t="s">
        <v>2275</v>
      </c>
      <c r="E2701" s="16" t="s">
        <v>1</v>
      </c>
      <c r="F2701" s="293">
        <v>5.9749999999999996</v>
      </c>
      <c r="G2701" s="37"/>
      <c r="H2701" s="43"/>
    </row>
    <row r="2702" s="2" customFormat="1" ht="16.8" customHeight="1">
      <c r="A2702" s="37"/>
      <c r="B2702" s="43"/>
      <c r="C2702" s="294" t="s">
        <v>2272</v>
      </c>
      <c r="D2702" s="37"/>
      <c r="E2702" s="37"/>
      <c r="F2702" s="37"/>
      <c r="G2702" s="37"/>
      <c r="H2702" s="43"/>
    </row>
    <row r="2703" s="2" customFormat="1" ht="16.8" customHeight="1">
      <c r="A2703" s="37"/>
      <c r="B2703" s="43"/>
      <c r="C2703" s="292" t="s">
        <v>1791</v>
      </c>
      <c r="D2703" s="292" t="s">
        <v>1792</v>
      </c>
      <c r="E2703" s="16" t="s">
        <v>356</v>
      </c>
      <c r="F2703" s="293">
        <v>298.90800000000002</v>
      </c>
      <c r="G2703" s="37"/>
      <c r="H2703" s="43"/>
    </row>
    <row r="2704" s="2" customFormat="1" ht="16.8" customHeight="1">
      <c r="A2704" s="37"/>
      <c r="B2704" s="43"/>
      <c r="C2704" s="288" t="s">
        <v>705</v>
      </c>
      <c r="D2704" s="289" t="s">
        <v>705</v>
      </c>
      <c r="E2704" s="290" t="s">
        <v>1</v>
      </c>
      <c r="F2704" s="291">
        <v>338.37799999999999</v>
      </c>
      <c r="G2704" s="37"/>
      <c r="H2704" s="43"/>
    </row>
    <row r="2705" s="2" customFormat="1" ht="16.8" customHeight="1">
      <c r="A2705" s="37"/>
      <c r="B2705" s="43"/>
      <c r="C2705" s="292" t="s">
        <v>705</v>
      </c>
      <c r="D2705" s="292" t="s">
        <v>706</v>
      </c>
      <c r="E2705" s="16" t="s">
        <v>1</v>
      </c>
      <c r="F2705" s="293">
        <v>338.37799999999999</v>
      </c>
      <c r="G2705" s="37"/>
      <c r="H2705" s="43"/>
    </row>
    <row r="2706" s="2" customFormat="1" ht="16.8" customHeight="1">
      <c r="A2706" s="37"/>
      <c r="B2706" s="43"/>
      <c r="C2706" s="288" t="s">
        <v>713</v>
      </c>
      <c r="D2706" s="289" t="s">
        <v>713</v>
      </c>
      <c r="E2706" s="290" t="s">
        <v>1</v>
      </c>
      <c r="F2706" s="291">
        <v>285.97800000000001</v>
      </c>
      <c r="G2706" s="37"/>
      <c r="H2706" s="43"/>
    </row>
    <row r="2707" s="2" customFormat="1" ht="16.8" customHeight="1">
      <c r="A2707" s="37"/>
      <c r="B2707" s="43"/>
      <c r="C2707" s="292" t="s">
        <v>713</v>
      </c>
      <c r="D2707" s="292" t="s">
        <v>714</v>
      </c>
      <c r="E2707" s="16" t="s">
        <v>1</v>
      </c>
      <c r="F2707" s="293">
        <v>285.97800000000001</v>
      </c>
      <c r="G2707" s="37"/>
      <c r="H2707" s="43"/>
    </row>
    <row r="2708" s="2" customFormat="1" ht="16.8" customHeight="1">
      <c r="A2708" s="37"/>
      <c r="B2708" s="43"/>
      <c r="C2708" s="288" t="s">
        <v>730</v>
      </c>
      <c r="D2708" s="289" t="s">
        <v>730</v>
      </c>
      <c r="E2708" s="290" t="s">
        <v>1</v>
      </c>
      <c r="F2708" s="291">
        <v>256.53100000000001</v>
      </c>
      <c r="G2708" s="37"/>
      <c r="H2708" s="43"/>
    </row>
    <row r="2709" s="2" customFormat="1" ht="16.8" customHeight="1">
      <c r="A2709" s="37"/>
      <c r="B2709" s="43"/>
      <c r="C2709" s="292" t="s">
        <v>730</v>
      </c>
      <c r="D2709" s="292" t="s">
        <v>731</v>
      </c>
      <c r="E2709" s="16" t="s">
        <v>1</v>
      </c>
      <c r="F2709" s="293">
        <v>256.53100000000001</v>
      </c>
      <c r="G2709" s="37"/>
      <c r="H2709" s="43"/>
    </row>
    <row r="2710" s="2" customFormat="1" ht="16.8" customHeight="1">
      <c r="A2710" s="37"/>
      <c r="B2710" s="43"/>
      <c r="C2710" s="288" t="s">
        <v>2557</v>
      </c>
      <c r="D2710" s="289" t="s">
        <v>2557</v>
      </c>
      <c r="E2710" s="290" t="s">
        <v>1</v>
      </c>
      <c r="F2710" s="291">
        <v>285.97800000000001</v>
      </c>
      <c r="G2710" s="37"/>
      <c r="H2710" s="43"/>
    </row>
    <row r="2711" s="2" customFormat="1" ht="16.8" customHeight="1">
      <c r="A2711" s="37"/>
      <c r="B2711" s="43"/>
      <c r="C2711" s="292" t="s">
        <v>2557</v>
      </c>
      <c r="D2711" s="292" t="s">
        <v>784</v>
      </c>
      <c r="E2711" s="16" t="s">
        <v>1</v>
      </c>
      <c r="F2711" s="293">
        <v>285.97800000000001</v>
      </c>
      <c r="G2711" s="37"/>
      <c r="H2711" s="43"/>
    </row>
    <row r="2712" s="2" customFormat="1" ht="16.8" customHeight="1">
      <c r="A2712" s="37"/>
      <c r="B2712" s="43"/>
      <c r="C2712" s="288" t="s">
        <v>813</v>
      </c>
      <c r="D2712" s="289" t="s">
        <v>813</v>
      </c>
      <c r="E2712" s="290" t="s">
        <v>1</v>
      </c>
      <c r="F2712" s="291">
        <v>6.875</v>
      </c>
      <c r="G2712" s="37"/>
      <c r="H2712" s="43"/>
    </row>
    <row r="2713" s="2" customFormat="1" ht="16.8" customHeight="1">
      <c r="A2713" s="37"/>
      <c r="B2713" s="43"/>
      <c r="C2713" s="292" t="s">
        <v>813</v>
      </c>
      <c r="D2713" s="292" t="s">
        <v>814</v>
      </c>
      <c r="E2713" s="16" t="s">
        <v>1</v>
      </c>
      <c r="F2713" s="293">
        <v>6.875</v>
      </c>
      <c r="G2713" s="37"/>
      <c r="H2713" s="43"/>
    </row>
    <row r="2714" s="2" customFormat="1" ht="16.8" customHeight="1">
      <c r="A2714" s="37"/>
      <c r="B2714" s="43"/>
      <c r="C2714" s="288" t="s">
        <v>520</v>
      </c>
      <c r="D2714" s="289" t="s">
        <v>520</v>
      </c>
      <c r="E2714" s="290" t="s">
        <v>1</v>
      </c>
      <c r="F2714" s="291">
        <v>132.84700000000001</v>
      </c>
      <c r="G2714" s="37"/>
      <c r="H2714" s="43"/>
    </row>
    <row r="2715" s="2" customFormat="1" ht="16.8" customHeight="1">
      <c r="A2715" s="37"/>
      <c r="B2715" s="43"/>
      <c r="C2715" s="292" t="s">
        <v>1</v>
      </c>
      <c r="D2715" s="292" t="s">
        <v>859</v>
      </c>
      <c r="E2715" s="16" t="s">
        <v>1</v>
      </c>
      <c r="F2715" s="293">
        <v>0</v>
      </c>
      <c r="G2715" s="37"/>
      <c r="H2715" s="43"/>
    </row>
    <row r="2716" s="2" customFormat="1" ht="16.8" customHeight="1">
      <c r="A2716" s="37"/>
      <c r="B2716" s="43"/>
      <c r="C2716" s="292" t="s">
        <v>520</v>
      </c>
      <c r="D2716" s="292" t="s">
        <v>860</v>
      </c>
      <c r="E2716" s="16" t="s">
        <v>1</v>
      </c>
      <c r="F2716" s="293">
        <v>132.84700000000001</v>
      </c>
      <c r="G2716" s="37"/>
      <c r="H2716" s="43"/>
    </row>
    <row r="2717" s="2" customFormat="1" ht="16.8" customHeight="1">
      <c r="A2717" s="37"/>
      <c r="B2717" s="43"/>
      <c r="C2717" s="294" t="s">
        <v>2272</v>
      </c>
      <c r="D2717" s="37"/>
      <c r="E2717" s="37"/>
      <c r="F2717" s="37"/>
      <c r="G2717" s="37"/>
      <c r="H2717" s="43"/>
    </row>
    <row r="2718" s="2" customFormat="1" ht="16.8" customHeight="1">
      <c r="A2718" s="37"/>
      <c r="B2718" s="43"/>
      <c r="C2718" s="292" t="s">
        <v>845</v>
      </c>
      <c r="D2718" s="292" t="s">
        <v>846</v>
      </c>
      <c r="E2718" s="16" t="s">
        <v>356</v>
      </c>
      <c r="F2718" s="293">
        <v>2295.2840000000001</v>
      </c>
      <c r="G2718" s="37"/>
      <c r="H2718" s="43"/>
    </row>
    <row r="2719" s="2" customFormat="1" ht="16.8" customHeight="1">
      <c r="A2719" s="37"/>
      <c r="B2719" s="43"/>
      <c r="C2719" s="288" t="s">
        <v>524</v>
      </c>
      <c r="D2719" s="289" t="s">
        <v>524</v>
      </c>
      <c r="E2719" s="290" t="s">
        <v>1</v>
      </c>
      <c r="F2719" s="291">
        <v>-10.199999999999999</v>
      </c>
      <c r="G2719" s="37"/>
      <c r="H2719" s="43"/>
    </row>
    <row r="2720" s="2" customFormat="1" ht="16.8" customHeight="1">
      <c r="A2720" s="37"/>
      <c r="B2720" s="43"/>
      <c r="C2720" s="292" t="s">
        <v>524</v>
      </c>
      <c r="D2720" s="292" t="s">
        <v>855</v>
      </c>
      <c r="E2720" s="16" t="s">
        <v>1</v>
      </c>
      <c r="F2720" s="293">
        <v>-10.199999999999999</v>
      </c>
      <c r="G2720" s="37"/>
      <c r="H2720" s="43"/>
    </row>
    <row r="2721" s="2" customFormat="1" ht="16.8" customHeight="1">
      <c r="A2721" s="37"/>
      <c r="B2721" s="43"/>
      <c r="C2721" s="294" t="s">
        <v>2272</v>
      </c>
      <c r="D2721" s="37"/>
      <c r="E2721" s="37"/>
      <c r="F2721" s="37"/>
      <c r="G2721" s="37"/>
      <c r="H2721" s="43"/>
    </row>
    <row r="2722" s="2" customFormat="1" ht="16.8" customHeight="1">
      <c r="A2722" s="37"/>
      <c r="B2722" s="43"/>
      <c r="C2722" s="292" t="s">
        <v>941</v>
      </c>
      <c r="D2722" s="292" t="s">
        <v>942</v>
      </c>
      <c r="E2722" s="16" t="s">
        <v>356</v>
      </c>
      <c r="F2722" s="293">
        <v>2439.1280000000002</v>
      </c>
      <c r="G2722" s="37"/>
      <c r="H2722" s="43"/>
    </row>
    <row r="2723" s="2" customFormat="1" ht="16.8" customHeight="1">
      <c r="A2723" s="37"/>
      <c r="B2723" s="43"/>
      <c r="C2723" s="288" t="s">
        <v>2558</v>
      </c>
      <c r="D2723" s="289" t="s">
        <v>2558</v>
      </c>
      <c r="E2723" s="290" t="s">
        <v>1</v>
      </c>
      <c r="F2723" s="291">
        <v>10.300000000000001</v>
      </c>
      <c r="G2723" s="37"/>
      <c r="H2723" s="43"/>
    </row>
    <row r="2724" s="2" customFormat="1" ht="16.8" customHeight="1">
      <c r="A2724" s="37"/>
      <c r="B2724" s="43"/>
      <c r="C2724" s="288" t="s">
        <v>2559</v>
      </c>
      <c r="D2724" s="289" t="s">
        <v>2559</v>
      </c>
      <c r="E2724" s="290" t="s">
        <v>1</v>
      </c>
      <c r="F2724" s="291">
        <v>132.84700000000001</v>
      </c>
      <c r="G2724" s="37"/>
      <c r="H2724" s="43"/>
    </row>
    <row r="2725" s="2" customFormat="1" ht="16.8" customHeight="1">
      <c r="A2725" s="37"/>
      <c r="B2725" s="43"/>
      <c r="C2725" s="292" t="s">
        <v>1</v>
      </c>
      <c r="D2725" s="292" t="s">
        <v>859</v>
      </c>
      <c r="E2725" s="16" t="s">
        <v>1</v>
      </c>
      <c r="F2725" s="293">
        <v>0</v>
      </c>
      <c r="G2725" s="37"/>
      <c r="H2725" s="43"/>
    </row>
    <row r="2726" s="2" customFormat="1" ht="16.8" customHeight="1">
      <c r="A2726" s="37"/>
      <c r="B2726" s="43"/>
      <c r="C2726" s="292" t="s">
        <v>2559</v>
      </c>
      <c r="D2726" s="292" t="s">
        <v>860</v>
      </c>
      <c r="E2726" s="16" t="s">
        <v>1</v>
      </c>
      <c r="F2726" s="293">
        <v>132.84700000000001</v>
      </c>
      <c r="G2726" s="37"/>
      <c r="H2726" s="43"/>
    </row>
    <row r="2727" s="2" customFormat="1" ht="16.8" customHeight="1">
      <c r="A2727" s="37"/>
      <c r="B2727" s="43"/>
      <c r="C2727" s="288" t="s">
        <v>2560</v>
      </c>
      <c r="D2727" s="289" t="s">
        <v>2560</v>
      </c>
      <c r="E2727" s="290" t="s">
        <v>1</v>
      </c>
      <c r="F2727" s="291">
        <v>132.84700000000001</v>
      </c>
      <c r="G2727" s="37"/>
      <c r="H2727" s="43"/>
    </row>
    <row r="2728" s="2" customFormat="1" ht="16.8" customHeight="1">
      <c r="A2728" s="37"/>
      <c r="B2728" s="43"/>
      <c r="C2728" s="292" t="s">
        <v>1</v>
      </c>
      <c r="D2728" s="292" t="s">
        <v>859</v>
      </c>
      <c r="E2728" s="16" t="s">
        <v>1</v>
      </c>
      <c r="F2728" s="293">
        <v>0</v>
      </c>
      <c r="G2728" s="37"/>
      <c r="H2728" s="43"/>
    </row>
    <row r="2729" s="2" customFormat="1" ht="16.8" customHeight="1">
      <c r="A2729" s="37"/>
      <c r="B2729" s="43"/>
      <c r="C2729" s="292" t="s">
        <v>2560</v>
      </c>
      <c r="D2729" s="292" t="s">
        <v>860</v>
      </c>
      <c r="E2729" s="16" t="s">
        <v>1</v>
      </c>
      <c r="F2729" s="293">
        <v>132.84700000000001</v>
      </c>
      <c r="G2729" s="37"/>
      <c r="H2729" s="43"/>
    </row>
    <row r="2730" s="2" customFormat="1" ht="16.8" customHeight="1">
      <c r="A2730" s="37"/>
      <c r="B2730" s="43"/>
      <c r="C2730" s="288" t="s">
        <v>1001</v>
      </c>
      <c r="D2730" s="289" t="s">
        <v>1001</v>
      </c>
      <c r="E2730" s="290" t="s">
        <v>1</v>
      </c>
      <c r="F2730" s="291">
        <v>1021.59</v>
      </c>
      <c r="G2730" s="37"/>
      <c r="H2730" s="43"/>
    </row>
    <row r="2731" s="2" customFormat="1" ht="16.8" customHeight="1">
      <c r="A2731" s="37"/>
      <c r="B2731" s="43"/>
      <c r="C2731" s="292" t="s">
        <v>1001</v>
      </c>
      <c r="D2731" s="292" t="s">
        <v>1002</v>
      </c>
      <c r="E2731" s="16" t="s">
        <v>1</v>
      </c>
      <c r="F2731" s="293">
        <v>1021.59</v>
      </c>
      <c r="G2731" s="37"/>
      <c r="H2731" s="43"/>
    </row>
    <row r="2732" s="2" customFormat="1" ht="16.8" customHeight="1">
      <c r="A2732" s="37"/>
      <c r="B2732" s="43"/>
      <c r="C2732" s="288" t="s">
        <v>2561</v>
      </c>
      <c r="D2732" s="289" t="s">
        <v>2561</v>
      </c>
      <c r="E2732" s="290" t="s">
        <v>1</v>
      </c>
      <c r="F2732" s="291">
        <v>6.875</v>
      </c>
      <c r="G2732" s="37"/>
      <c r="H2732" s="43"/>
    </row>
    <row r="2733" s="2" customFormat="1" ht="16.8" customHeight="1">
      <c r="A2733" s="37"/>
      <c r="B2733" s="43"/>
      <c r="C2733" s="292" t="s">
        <v>2561</v>
      </c>
      <c r="D2733" s="292" t="s">
        <v>814</v>
      </c>
      <c r="E2733" s="16" t="s">
        <v>1</v>
      </c>
      <c r="F2733" s="293">
        <v>6.875</v>
      </c>
      <c r="G2733" s="37"/>
      <c r="H2733" s="43"/>
    </row>
    <row r="2734" s="2" customFormat="1" ht="16.8" customHeight="1">
      <c r="A2734" s="37"/>
      <c r="B2734" s="43"/>
      <c r="C2734" s="294" t="s">
        <v>2272</v>
      </c>
      <c r="D2734" s="37"/>
      <c r="E2734" s="37"/>
      <c r="F2734" s="37"/>
      <c r="G2734" s="37"/>
      <c r="H2734" s="43"/>
    </row>
    <row r="2735" s="2" customFormat="1" ht="16.8" customHeight="1">
      <c r="A2735" s="37"/>
      <c r="B2735" s="43"/>
      <c r="C2735" s="292" t="s">
        <v>1044</v>
      </c>
      <c r="D2735" s="292" t="s">
        <v>1045</v>
      </c>
      <c r="E2735" s="16" t="s">
        <v>356</v>
      </c>
      <c r="F2735" s="293">
        <v>2470.6860000000001</v>
      </c>
      <c r="G2735" s="37"/>
      <c r="H2735" s="43"/>
    </row>
    <row r="2736" s="2" customFormat="1" ht="16.8" customHeight="1">
      <c r="A2736" s="37"/>
      <c r="B2736" s="43"/>
      <c r="C2736" s="288" t="s">
        <v>527</v>
      </c>
      <c r="D2736" s="289" t="s">
        <v>527</v>
      </c>
      <c r="E2736" s="290" t="s">
        <v>1</v>
      </c>
      <c r="F2736" s="291">
        <v>6.4379999999999997</v>
      </c>
      <c r="G2736" s="37"/>
      <c r="H2736" s="43"/>
    </row>
    <row r="2737" s="2" customFormat="1" ht="16.8" customHeight="1">
      <c r="A2737" s="37"/>
      <c r="B2737" s="43"/>
      <c r="C2737" s="292" t="s">
        <v>1</v>
      </c>
      <c r="D2737" s="292" t="s">
        <v>808</v>
      </c>
      <c r="E2737" s="16" t="s">
        <v>1</v>
      </c>
      <c r="F2737" s="293">
        <v>0</v>
      </c>
      <c r="G2737" s="37"/>
      <c r="H2737" s="43"/>
    </row>
    <row r="2738" s="2" customFormat="1" ht="16.8" customHeight="1">
      <c r="A2738" s="37"/>
      <c r="B2738" s="43"/>
      <c r="C2738" s="292" t="s">
        <v>527</v>
      </c>
      <c r="D2738" s="292" t="s">
        <v>810</v>
      </c>
      <c r="E2738" s="16" t="s">
        <v>1</v>
      </c>
      <c r="F2738" s="293">
        <v>6.4379999999999997</v>
      </c>
      <c r="G2738" s="37"/>
      <c r="H2738" s="43"/>
    </row>
    <row r="2739" s="2" customFormat="1" ht="16.8" customHeight="1">
      <c r="A2739" s="37"/>
      <c r="B2739" s="43"/>
      <c r="C2739" s="294" t="s">
        <v>2272</v>
      </c>
      <c r="D2739" s="37"/>
      <c r="E2739" s="37"/>
      <c r="F2739" s="37"/>
      <c r="G2739" s="37"/>
      <c r="H2739" s="43"/>
    </row>
    <row r="2740" s="2" customFormat="1" ht="16.8" customHeight="1">
      <c r="A2740" s="37"/>
      <c r="B2740" s="43"/>
      <c r="C2740" s="292" t="s">
        <v>1123</v>
      </c>
      <c r="D2740" s="292" t="s">
        <v>1124</v>
      </c>
      <c r="E2740" s="16" t="s">
        <v>781</v>
      </c>
      <c r="F2740" s="293">
        <v>2731.5970000000002</v>
      </c>
      <c r="G2740" s="37"/>
      <c r="H2740" s="43"/>
    </row>
    <row r="2741" s="2" customFormat="1" ht="16.8" customHeight="1">
      <c r="A2741" s="37"/>
      <c r="B2741" s="43"/>
      <c r="C2741" s="288" t="s">
        <v>2562</v>
      </c>
      <c r="D2741" s="289" t="s">
        <v>2562</v>
      </c>
      <c r="E2741" s="290" t="s">
        <v>1</v>
      </c>
      <c r="F2741" s="291">
        <v>5.1559999999999997</v>
      </c>
      <c r="G2741" s="37"/>
      <c r="H2741" s="43"/>
    </row>
    <row r="2742" s="2" customFormat="1" ht="16.8" customHeight="1">
      <c r="A2742" s="37"/>
      <c r="B2742" s="43"/>
      <c r="C2742" s="292" t="s">
        <v>2562</v>
      </c>
      <c r="D2742" s="292" t="s">
        <v>812</v>
      </c>
      <c r="E2742" s="16" t="s">
        <v>1</v>
      </c>
      <c r="F2742" s="293">
        <v>5.1559999999999997</v>
      </c>
      <c r="G2742" s="37"/>
      <c r="H2742" s="43"/>
    </row>
    <row r="2743" s="2" customFormat="1" ht="16.8" customHeight="1">
      <c r="A2743" s="37"/>
      <c r="B2743" s="43"/>
      <c r="C2743" s="294" t="s">
        <v>2272</v>
      </c>
      <c r="D2743" s="37"/>
      <c r="E2743" s="37"/>
      <c r="F2743" s="37"/>
      <c r="G2743" s="37"/>
      <c r="H2743" s="43"/>
    </row>
    <row r="2744" s="2" customFormat="1">
      <c r="A2744" s="37"/>
      <c r="B2744" s="43"/>
      <c r="C2744" s="292" t="s">
        <v>2180</v>
      </c>
      <c r="D2744" s="292" t="s">
        <v>2181</v>
      </c>
      <c r="E2744" s="16" t="s">
        <v>356</v>
      </c>
      <c r="F2744" s="293">
        <v>3064.04</v>
      </c>
      <c r="G2744" s="37"/>
      <c r="H2744" s="43"/>
    </row>
    <row r="2745" s="2" customFormat="1" ht="16.8" customHeight="1">
      <c r="A2745" s="37"/>
      <c r="B2745" s="43"/>
      <c r="C2745" s="288" t="s">
        <v>2563</v>
      </c>
      <c r="D2745" s="289" t="s">
        <v>2563</v>
      </c>
      <c r="E2745" s="290" t="s">
        <v>1</v>
      </c>
      <c r="F2745" s="291">
        <v>5.5250000000000004</v>
      </c>
      <c r="G2745" s="37"/>
      <c r="H2745" s="43"/>
    </row>
    <row r="2746" s="2" customFormat="1" ht="16.8" customHeight="1">
      <c r="A2746" s="37"/>
      <c r="B2746" s="43"/>
      <c r="C2746" s="292" t="s">
        <v>1</v>
      </c>
      <c r="D2746" s="292" t="s">
        <v>2321</v>
      </c>
      <c r="E2746" s="16" t="s">
        <v>1</v>
      </c>
      <c r="F2746" s="293">
        <v>0</v>
      </c>
      <c r="G2746" s="37"/>
      <c r="H2746" s="43"/>
    </row>
    <row r="2747" s="2" customFormat="1" ht="16.8" customHeight="1">
      <c r="A2747" s="37"/>
      <c r="B2747" s="43"/>
      <c r="C2747" s="292" t="s">
        <v>2563</v>
      </c>
      <c r="D2747" s="292" t="s">
        <v>2322</v>
      </c>
      <c r="E2747" s="16" t="s">
        <v>1</v>
      </c>
      <c r="F2747" s="293">
        <v>5.5250000000000004</v>
      </c>
      <c r="G2747" s="37"/>
      <c r="H2747" s="43"/>
    </row>
    <row r="2748" s="2" customFormat="1" ht="16.8" customHeight="1">
      <c r="A2748" s="37"/>
      <c r="B2748" s="43"/>
      <c r="C2748" s="294" t="s">
        <v>2272</v>
      </c>
      <c r="D2748" s="37"/>
      <c r="E2748" s="37"/>
      <c r="F2748" s="37"/>
      <c r="G2748" s="37"/>
      <c r="H2748" s="43"/>
    </row>
    <row r="2749" s="2" customFormat="1" ht="16.8" customHeight="1">
      <c r="A2749" s="37"/>
      <c r="B2749" s="43"/>
      <c r="C2749" s="292" t="s">
        <v>1776</v>
      </c>
      <c r="D2749" s="292" t="s">
        <v>1777</v>
      </c>
      <c r="E2749" s="16" t="s">
        <v>356</v>
      </c>
      <c r="F2749" s="293">
        <v>298.90800000000002</v>
      </c>
      <c r="G2749" s="37"/>
      <c r="H2749" s="43"/>
    </row>
    <row r="2750" s="2" customFormat="1" ht="16.8" customHeight="1">
      <c r="A2750" s="37"/>
      <c r="B2750" s="43"/>
      <c r="C2750" s="288" t="s">
        <v>2564</v>
      </c>
      <c r="D2750" s="289" t="s">
        <v>2564</v>
      </c>
      <c r="E2750" s="290" t="s">
        <v>1</v>
      </c>
      <c r="F2750" s="291">
        <v>5.5250000000000004</v>
      </c>
      <c r="G2750" s="37"/>
      <c r="H2750" s="43"/>
    </row>
    <row r="2751" s="2" customFormat="1" ht="16.8" customHeight="1">
      <c r="A2751" s="37"/>
      <c r="B2751" s="43"/>
      <c r="C2751" s="292" t="s">
        <v>1</v>
      </c>
      <c r="D2751" s="292" t="s">
        <v>2321</v>
      </c>
      <c r="E2751" s="16" t="s">
        <v>1</v>
      </c>
      <c r="F2751" s="293">
        <v>0</v>
      </c>
      <c r="G2751" s="37"/>
      <c r="H2751" s="43"/>
    </row>
    <row r="2752" s="2" customFormat="1" ht="16.8" customHeight="1">
      <c r="A2752" s="37"/>
      <c r="B2752" s="43"/>
      <c r="C2752" s="292" t="s">
        <v>2564</v>
      </c>
      <c r="D2752" s="292" t="s">
        <v>2322</v>
      </c>
      <c r="E2752" s="16" t="s">
        <v>1</v>
      </c>
      <c r="F2752" s="293">
        <v>5.5250000000000004</v>
      </c>
      <c r="G2752" s="37"/>
      <c r="H2752" s="43"/>
    </row>
    <row r="2753" s="2" customFormat="1" ht="16.8" customHeight="1">
      <c r="A2753" s="37"/>
      <c r="B2753" s="43"/>
      <c r="C2753" s="294" t="s">
        <v>2272</v>
      </c>
      <c r="D2753" s="37"/>
      <c r="E2753" s="37"/>
      <c r="F2753" s="37"/>
      <c r="G2753" s="37"/>
      <c r="H2753" s="43"/>
    </row>
    <row r="2754" s="2" customFormat="1" ht="16.8" customHeight="1">
      <c r="A2754" s="37"/>
      <c r="B2754" s="43"/>
      <c r="C2754" s="292" t="s">
        <v>1791</v>
      </c>
      <c r="D2754" s="292" t="s">
        <v>1792</v>
      </c>
      <c r="E2754" s="16" t="s">
        <v>356</v>
      </c>
      <c r="F2754" s="293">
        <v>298.90800000000002</v>
      </c>
      <c r="G2754" s="37"/>
      <c r="H2754" s="43"/>
    </row>
    <row r="2755" s="2" customFormat="1" ht="16.8" customHeight="1">
      <c r="A2755" s="37"/>
      <c r="B2755" s="43"/>
      <c r="C2755" s="288" t="s">
        <v>815</v>
      </c>
      <c r="D2755" s="289" t="s">
        <v>815</v>
      </c>
      <c r="E2755" s="290" t="s">
        <v>1</v>
      </c>
      <c r="F2755" s="291">
        <v>-0.105</v>
      </c>
      <c r="G2755" s="37"/>
      <c r="H2755" s="43"/>
    </row>
    <row r="2756" s="2" customFormat="1" ht="16.8" customHeight="1">
      <c r="A2756" s="37"/>
      <c r="B2756" s="43"/>
      <c r="C2756" s="292" t="s">
        <v>815</v>
      </c>
      <c r="D2756" s="292" t="s">
        <v>816</v>
      </c>
      <c r="E2756" s="16" t="s">
        <v>1</v>
      </c>
      <c r="F2756" s="293">
        <v>-0.105</v>
      </c>
      <c r="G2756" s="37"/>
      <c r="H2756" s="43"/>
    </row>
    <row r="2757" s="2" customFormat="1" ht="16.8" customHeight="1">
      <c r="A2757" s="37"/>
      <c r="B2757" s="43"/>
      <c r="C2757" s="288" t="s">
        <v>530</v>
      </c>
      <c r="D2757" s="289" t="s">
        <v>530</v>
      </c>
      <c r="E2757" s="290" t="s">
        <v>1</v>
      </c>
      <c r="F2757" s="291">
        <v>132.84700000000001</v>
      </c>
      <c r="G2757" s="37"/>
      <c r="H2757" s="43"/>
    </row>
    <row r="2758" s="2" customFormat="1" ht="16.8" customHeight="1">
      <c r="A2758" s="37"/>
      <c r="B2758" s="43"/>
      <c r="C2758" s="292" t="s">
        <v>530</v>
      </c>
      <c r="D2758" s="292" t="s">
        <v>861</v>
      </c>
      <c r="E2758" s="16" t="s">
        <v>1</v>
      </c>
      <c r="F2758" s="293">
        <v>132.84700000000001</v>
      </c>
      <c r="G2758" s="37"/>
      <c r="H2758" s="43"/>
    </row>
    <row r="2759" s="2" customFormat="1" ht="16.8" customHeight="1">
      <c r="A2759" s="37"/>
      <c r="B2759" s="43"/>
      <c r="C2759" s="294" t="s">
        <v>2272</v>
      </c>
      <c r="D2759" s="37"/>
      <c r="E2759" s="37"/>
      <c r="F2759" s="37"/>
      <c r="G2759" s="37"/>
      <c r="H2759" s="43"/>
    </row>
    <row r="2760" s="2" customFormat="1" ht="16.8" customHeight="1">
      <c r="A2760" s="37"/>
      <c r="B2760" s="43"/>
      <c r="C2760" s="292" t="s">
        <v>845</v>
      </c>
      <c r="D2760" s="292" t="s">
        <v>846</v>
      </c>
      <c r="E2760" s="16" t="s">
        <v>356</v>
      </c>
      <c r="F2760" s="293">
        <v>2295.2840000000001</v>
      </c>
      <c r="G2760" s="37"/>
      <c r="H2760" s="43"/>
    </row>
    <row r="2761" s="2" customFormat="1" ht="16.8" customHeight="1">
      <c r="A2761" s="37"/>
      <c r="B2761" s="43"/>
      <c r="C2761" s="288" t="s">
        <v>533</v>
      </c>
      <c r="D2761" s="289" t="s">
        <v>533</v>
      </c>
      <c r="E2761" s="290" t="s">
        <v>1</v>
      </c>
      <c r="F2761" s="291">
        <v>6.4379999999999997</v>
      </c>
      <c r="G2761" s="37"/>
      <c r="H2761" s="43"/>
    </row>
    <row r="2762" s="2" customFormat="1" ht="16.8" customHeight="1">
      <c r="A2762" s="37"/>
      <c r="B2762" s="43"/>
      <c r="C2762" s="292" t="s">
        <v>1</v>
      </c>
      <c r="D2762" s="292" t="s">
        <v>808</v>
      </c>
      <c r="E2762" s="16" t="s">
        <v>1</v>
      </c>
      <c r="F2762" s="293">
        <v>0</v>
      </c>
      <c r="G2762" s="37"/>
      <c r="H2762" s="43"/>
    </row>
    <row r="2763" s="2" customFormat="1" ht="16.8" customHeight="1">
      <c r="A2763" s="37"/>
      <c r="B2763" s="43"/>
      <c r="C2763" s="292" t="s">
        <v>533</v>
      </c>
      <c r="D2763" s="292" t="s">
        <v>810</v>
      </c>
      <c r="E2763" s="16" t="s">
        <v>1</v>
      </c>
      <c r="F2763" s="293">
        <v>6.4379999999999997</v>
      </c>
      <c r="G2763" s="37"/>
      <c r="H2763" s="43"/>
    </row>
    <row r="2764" s="2" customFormat="1" ht="16.8" customHeight="1">
      <c r="A2764" s="37"/>
      <c r="B2764" s="43"/>
      <c r="C2764" s="294" t="s">
        <v>2272</v>
      </c>
      <c r="D2764" s="37"/>
      <c r="E2764" s="37"/>
      <c r="F2764" s="37"/>
      <c r="G2764" s="37"/>
      <c r="H2764" s="43"/>
    </row>
    <row r="2765" s="2" customFormat="1" ht="16.8" customHeight="1">
      <c r="A2765" s="37"/>
      <c r="B2765" s="43"/>
      <c r="C2765" s="292" t="s">
        <v>941</v>
      </c>
      <c r="D2765" s="292" t="s">
        <v>942</v>
      </c>
      <c r="E2765" s="16" t="s">
        <v>356</v>
      </c>
      <c r="F2765" s="293">
        <v>2439.1280000000002</v>
      </c>
      <c r="G2765" s="37"/>
      <c r="H2765" s="43"/>
    </row>
    <row r="2766" s="2" customFormat="1" ht="16.8" customHeight="1">
      <c r="A2766" s="37"/>
      <c r="B2766" s="43"/>
      <c r="C2766" s="288" t="s">
        <v>2565</v>
      </c>
      <c r="D2766" s="289" t="s">
        <v>2565</v>
      </c>
      <c r="E2766" s="290" t="s">
        <v>1</v>
      </c>
      <c r="F2766" s="291">
        <v>12</v>
      </c>
      <c r="G2766" s="37"/>
      <c r="H2766" s="43"/>
    </row>
    <row r="2767" s="2" customFormat="1" ht="16.8" customHeight="1">
      <c r="A2767" s="37"/>
      <c r="B2767" s="43"/>
      <c r="C2767" s="288" t="s">
        <v>2566</v>
      </c>
      <c r="D2767" s="289" t="s">
        <v>2566</v>
      </c>
      <c r="E2767" s="290" t="s">
        <v>1</v>
      </c>
      <c r="F2767" s="291">
        <v>132.84700000000001</v>
      </c>
      <c r="G2767" s="37"/>
      <c r="H2767" s="43"/>
    </row>
    <row r="2768" s="2" customFormat="1" ht="16.8" customHeight="1">
      <c r="A2768" s="37"/>
      <c r="B2768" s="43"/>
      <c r="C2768" s="292" t="s">
        <v>2566</v>
      </c>
      <c r="D2768" s="292" t="s">
        <v>2567</v>
      </c>
      <c r="E2768" s="16" t="s">
        <v>1</v>
      </c>
      <c r="F2768" s="293">
        <v>132.84700000000001</v>
      </c>
      <c r="G2768" s="37"/>
      <c r="H2768" s="43"/>
    </row>
    <row r="2769" s="2" customFormat="1" ht="16.8" customHeight="1">
      <c r="A2769" s="37"/>
      <c r="B2769" s="43"/>
      <c r="C2769" s="288" t="s">
        <v>2568</v>
      </c>
      <c r="D2769" s="289" t="s">
        <v>2568</v>
      </c>
      <c r="E2769" s="290" t="s">
        <v>1</v>
      </c>
      <c r="F2769" s="291">
        <v>132.84700000000001</v>
      </c>
      <c r="G2769" s="37"/>
      <c r="H2769" s="43"/>
    </row>
    <row r="2770" s="2" customFormat="1" ht="16.8" customHeight="1">
      <c r="A2770" s="37"/>
      <c r="B2770" s="43"/>
      <c r="C2770" s="292" t="s">
        <v>2568</v>
      </c>
      <c r="D2770" s="292" t="s">
        <v>2569</v>
      </c>
      <c r="E2770" s="16" t="s">
        <v>1</v>
      </c>
      <c r="F2770" s="293">
        <v>132.84700000000001</v>
      </c>
      <c r="G2770" s="37"/>
      <c r="H2770" s="43"/>
    </row>
    <row r="2771" s="2" customFormat="1" ht="16.8" customHeight="1">
      <c r="A2771" s="37"/>
      <c r="B2771" s="43"/>
      <c r="C2771" s="288" t="s">
        <v>536</v>
      </c>
      <c r="D2771" s="289" t="s">
        <v>536</v>
      </c>
      <c r="E2771" s="290" t="s">
        <v>1</v>
      </c>
      <c r="F2771" s="291">
        <v>82.799999999999997</v>
      </c>
      <c r="G2771" s="37"/>
      <c r="H2771" s="43"/>
    </row>
    <row r="2772" s="2" customFormat="1" ht="16.8" customHeight="1">
      <c r="A2772" s="37"/>
      <c r="B2772" s="43"/>
      <c r="C2772" s="292" t="s">
        <v>1</v>
      </c>
      <c r="D2772" s="292" t="s">
        <v>1003</v>
      </c>
      <c r="E2772" s="16" t="s">
        <v>1</v>
      </c>
      <c r="F2772" s="293">
        <v>0</v>
      </c>
      <c r="G2772" s="37"/>
      <c r="H2772" s="43"/>
    </row>
    <row r="2773" s="2" customFormat="1" ht="16.8" customHeight="1">
      <c r="A2773" s="37"/>
      <c r="B2773" s="43"/>
      <c r="C2773" s="292" t="s">
        <v>536</v>
      </c>
      <c r="D2773" s="292" t="s">
        <v>1004</v>
      </c>
      <c r="E2773" s="16" t="s">
        <v>1</v>
      </c>
      <c r="F2773" s="293">
        <v>82.799999999999997</v>
      </c>
      <c r="G2773" s="37"/>
      <c r="H2773" s="43"/>
    </row>
    <row r="2774" s="2" customFormat="1" ht="16.8" customHeight="1">
      <c r="A2774" s="37"/>
      <c r="B2774" s="43"/>
      <c r="C2774" s="294" t="s">
        <v>2272</v>
      </c>
      <c r="D2774" s="37"/>
      <c r="E2774" s="37"/>
      <c r="F2774" s="37"/>
      <c r="G2774" s="37"/>
      <c r="H2774" s="43"/>
    </row>
    <row r="2775" s="2" customFormat="1" ht="16.8" customHeight="1">
      <c r="A2775" s="37"/>
      <c r="B2775" s="43"/>
      <c r="C2775" s="292" t="s">
        <v>982</v>
      </c>
      <c r="D2775" s="292" t="s">
        <v>983</v>
      </c>
      <c r="E2775" s="16" t="s">
        <v>642</v>
      </c>
      <c r="F2775" s="293">
        <v>2319.1399999999999</v>
      </c>
      <c r="G2775" s="37"/>
      <c r="H2775" s="43"/>
    </row>
    <row r="2776" s="2" customFormat="1" ht="16.8" customHeight="1">
      <c r="A2776" s="37"/>
      <c r="B2776" s="43"/>
      <c r="C2776" s="288" t="s">
        <v>2570</v>
      </c>
      <c r="D2776" s="289" t="s">
        <v>2570</v>
      </c>
      <c r="E2776" s="290" t="s">
        <v>1</v>
      </c>
      <c r="F2776" s="291">
        <v>-0.105</v>
      </c>
      <c r="G2776" s="37"/>
      <c r="H2776" s="43"/>
    </row>
    <row r="2777" s="2" customFormat="1" ht="16.8" customHeight="1">
      <c r="A2777" s="37"/>
      <c r="B2777" s="43"/>
      <c r="C2777" s="292" t="s">
        <v>2570</v>
      </c>
      <c r="D2777" s="292" t="s">
        <v>816</v>
      </c>
      <c r="E2777" s="16" t="s">
        <v>1</v>
      </c>
      <c r="F2777" s="293">
        <v>-0.105</v>
      </c>
      <c r="G2777" s="37"/>
      <c r="H2777" s="43"/>
    </row>
    <row r="2778" s="2" customFormat="1" ht="16.8" customHeight="1">
      <c r="A2778" s="37"/>
      <c r="B2778" s="43"/>
      <c r="C2778" s="294" t="s">
        <v>2272</v>
      </c>
      <c r="D2778" s="37"/>
      <c r="E2778" s="37"/>
      <c r="F2778" s="37"/>
      <c r="G2778" s="37"/>
      <c r="H2778" s="43"/>
    </row>
    <row r="2779" s="2" customFormat="1" ht="16.8" customHeight="1">
      <c r="A2779" s="37"/>
      <c r="B2779" s="43"/>
      <c r="C2779" s="292" t="s">
        <v>1044</v>
      </c>
      <c r="D2779" s="292" t="s">
        <v>1045</v>
      </c>
      <c r="E2779" s="16" t="s">
        <v>356</v>
      </c>
      <c r="F2779" s="293">
        <v>2470.6860000000001</v>
      </c>
      <c r="G2779" s="37"/>
      <c r="H2779" s="43"/>
    </row>
    <row r="2780" s="2" customFormat="1" ht="16.8" customHeight="1">
      <c r="A2780" s="37"/>
      <c r="B2780" s="43"/>
      <c r="C2780" s="288" t="s">
        <v>539</v>
      </c>
      <c r="D2780" s="289" t="s">
        <v>539</v>
      </c>
      <c r="E2780" s="290" t="s">
        <v>1</v>
      </c>
      <c r="F2780" s="291">
        <v>5.1559999999999997</v>
      </c>
      <c r="G2780" s="37"/>
      <c r="H2780" s="43"/>
    </row>
    <row r="2781" s="2" customFormat="1" ht="16.8" customHeight="1">
      <c r="A2781" s="37"/>
      <c r="B2781" s="43"/>
      <c r="C2781" s="292" t="s">
        <v>539</v>
      </c>
      <c r="D2781" s="292" t="s">
        <v>812</v>
      </c>
      <c r="E2781" s="16" t="s">
        <v>1</v>
      </c>
      <c r="F2781" s="293">
        <v>5.1559999999999997</v>
      </c>
      <c r="G2781" s="37"/>
      <c r="H2781" s="43"/>
    </row>
    <row r="2782" s="2" customFormat="1" ht="16.8" customHeight="1">
      <c r="A2782" s="37"/>
      <c r="B2782" s="43"/>
      <c r="C2782" s="294" t="s">
        <v>2272</v>
      </c>
      <c r="D2782" s="37"/>
      <c r="E2782" s="37"/>
      <c r="F2782" s="37"/>
      <c r="G2782" s="37"/>
      <c r="H2782" s="43"/>
    </row>
    <row r="2783" s="2" customFormat="1" ht="16.8" customHeight="1">
      <c r="A2783" s="37"/>
      <c r="B2783" s="43"/>
      <c r="C2783" s="292" t="s">
        <v>1123</v>
      </c>
      <c r="D2783" s="292" t="s">
        <v>1124</v>
      </c>
      <c r="E2783" s="16" t="s">
        <v>781</v>
      </c>
      <c r="F2783" s="293">
        <v>2731.5970000000002</v>
      </c>
      <c r="G2783" s="37"/>
      <c r="H2783" s="43"/>
    </row>
    <row r="2784" s="2" customFormat="1" ht="16.8" customHeight="1">
      <c r="A2784" s="37"/>
      <c r="B2784" s="43"/>
      <c r="C2784" s="288" t="s">
        <v>2571</v>
      </c>
      <c r="D2784" s="289" t="s">
        <v>2571</v>
      </c>
      <c r="E2784" s="290" t="s">
        <v>1</v>
      </c>
      <c r="F2784" s="291">
        <v>6.875</v>
      </c>
      <c r="G2784" s="37"/>
      <c r="H2784" s="43"/>
    </row>
    <row r="2785" s="2" customFormat="1" ht="16.8" customHeight="1">
      <c r="A2785" s="37"/>
      <c r="B2785" s="43"/>
      <c r="C2785" s="292" t="s">
        <v>2571</v>
      </c>
      <c r="D2785" s="292" t="s">
        <v>814</v>
      </c>
      <c r="E2785" s="16" t="s">
        <v>1</v>
      </c>
      <c r="F2785" s="293">
        <v>6.875</v>
      </c>
      <c r="G2785" s="37"/>
      <c r="H2785" s="43"/>
    </row>
    <row r="2786" s="2" customFormat="1" ht="16.8" customHeight="1">
      <c r="A2786" s="37"/>
      <c r="B2786" s="43"/>
      <c r="C2786" s="294" t="s">
        <v>2272</v>
      </c>
      <c r="D2786" s="37"/>
      <c r="E2786" s="37"/>
      <c r="F2786" s="37"/>
      <c r="G2786" s="37"/>
      <c r="H2786" s="43"/>
    </row>
    <row r="2787" s="2" customFormat="1">
      <c r="A2787" s="37"/>
      <c r="B2787" s="43"/>
      <c r="C2787" s="292" t="s">
        <v>2180</v>
      </c>
      <c r="D2787" s="292" t="s">
        <v>2181</v>
      </c>
      <c r="E2787" s="16" t="s">
        <v>356</v>
      </c>
      <c r="F2787" s="293">
        <v>3064.04</v>
      </c>
      <c r="G2787" s="37"/>
      <c r="H2787" s="43"/>
    </row>
    <row r="2788" s="2" customFormat="1" ht="16.8" customHeight="1">
      <c r="A2788" s="37"/>
      <c r="B2788" s="43"/>
      <c r="C2788" s="288" t="s">
        <v>2572</v>
      </c>
      <c r="D2788" s="289" t="s">
        <v>2572</v>
      </c>
      <c r="E2788" s="290" t="s">
        <v>1</v>
      </c>
      <c r="F2788" s="291">
        <v>1.9379999999999999</v>
      </c>
      <c r="G2788" s="37"/>
      <c r="H2788" s="43"/>
    </row>
    <row r="2789" s="2" customFormat="1" ht="16.8" customHeight="1">
      <c r="A2789" s="37"/>
      <c r="B2789" s="43"/>
      <c r="C2789" s="292" t="s">
        <v>2572</v>
      </c>
      <c r="D2789" s="292" t="s">
        <v>2359</v>
      </c>
      <c r="E2789" s="16" t="s">
        <v>1</v>
      </c>
      <c r="F2789" s="293">
        <v>1.9379999999999999</v>
      </c>
      <c r="G2789" s="37"/>
      <c r="H2789" s="43"/>
    </row>
    <row r="2790" s="2" customFormat="1" ht="16.8" customHeight="1">
      <c r="A2790" s="37"/>
      <c r="B2790" s="43"/>
      <c r="C2790" s="294" t="s">
        <v>2272</v>
      </c>
      <c r="D2790" s="37"/>
      <c r="E2790" s="37"/>
      <c r="F2790" s="37"/>
      <c r="G2790" s="37"/>
      <c r="H2790" s="43"/>
    </row>
    <row r="2791" s="2" customFormat="1" ht="16.8" customHeight="1">
      <c r="A2791" s="37"/>
      <c r="B2791" s="43"/>
      <c r="C2791" s="292" t="s">
        <v>1776</v>
      </c>
      <c r="D2791" s="292" t="s">
        <v>1777</v>
      </c>
      <c r="E2791" s="16" t="s">
        <v>356</v>
      </c>
      <c r="F2791" s="293">
        <v>298.90800000000002</v>
      </c>
      <c r="G2791" s="37"/>
      <c r="H2791" s="43"/>
    </row>
    <row r="2792" s="2" customFormat="1" ht="16.8" customHeight="1">
      <c r="A2792" s="37"/>
      <c r="B2792" s="43"/>
      <c r="C2792" s="288" t="s">
        <v>2573</v>
      </c>
      <c r="D2792" s="289" t="s">
        <v>2573</v>
      </c>
      <c r="E2792" s="290" t="s">
        <v>1</v>
      </c>
      <c r="F2792" s="291">
        <v>1.9379999999999999</v>
      </c>
      <c r="G2792" s="37"/>
      <c r="H2792" s="43"/>
    </row>
    <row r="2793" s="2" customFormat="1" ht="16.8" customHeight="1">
      <c r="A2793" s="37"/>
      <c r="B2793" s="43"/>
      <c r="C2793" s="292" t="s">
        <v>2573</v>
      </c>
      <c r="D2793" s="292" t="s">
        <v>2359</v>
      </c>
      <c r="E2793" s="16" t="s">
        <v>1</v>
      </c>
      <c r="F2793" s="293">
        <v>1.9379999999999999</v>
      </c>
      <c r="G2793" s="37"/>
      <c r="H2793" s="43"/>
    </row>
    <row r="2794" s="2" customFormat="1" ht="16.8" customHeight="1">
      <c r="A2794" s="37"/>
      <c r="B2794" s="43"/>
      <c r="C2794" s="294" t="s">
        <v>2272</v>
      </c>
      <c r="D2794" s="37"/>
      <c r="E2794" s="37"/>
      <c r="F2794" s="37"/>
      <c r="G2794" s="37"/>
      <c r="H2794" s="43"/>
    </row>
    <row r="2795" s="2" customFormat="1" ht="16.8" customHeight="1">
      <c r="A2795" s="37"/>
      <c r="B2795" s="43"/>
      <c r="C2795" s="292" t="s">
        <v>1791</v>
      </c>
      <c r="D2795" s="292" t="s">
        <v>1792</v>
      </c>
      <c r="E2795" s="16" t="s">
        <v>356</v>
      </c>
      <c r="F2795" s="293">
        <v>298.90800000000002</v>
      </c>
      <c r="G2795" s="37"/>
      <c r="H2795" s="43"/>
    </row>
    <row r="2796" s="2" customFormat="1" ht="16.8" customHeight="1">
      <c r="A2796" s="37"/>
      <c r="B2796" s="43"/>
      <c r="C2796" s="288" t="s">
        <v>2574</v>
      </c>
      <c r="D2796" s="289" t="s">
        <v>2574</v>
      </c>
      <c r="E2796" s="290" t="s">
        <v>1</v>
      </c>
      <c r="F2796" s="291">
        <v>2470.6869999999999</v>
      </c>
      <c r="G2796" s="37"/>
      <c r="H2796" s="43"/>
    </row>
    <row r="2797" s="2" customFormat="1" ht="16.8" customHeight="1">
      <c r="A2797" s="37"/>
      <c r="B2797" s="43"/>
      <c r="C2797" s="288" t="s">
        <v>543</v>
      </c>
      <c r="D2797" s="289" t="s">
        <v>543</v>
      </c>
      <c r="E2797" s="290" t="s">
        <v>1</v>
      </c>
      <c r="F2797" s="291">
        <v>1117.259</v>
      </c>
      <c r="G2797" s="37"/>
      <c r="H2797" s="43"/>
    </row>
    <row r="2798" s="2" customFormat="1" ht="16.8" customHeight="1">
      <c r="A2798" s="37"/>
      <c r="B2798" s="43"/>
      <c r="C2798" s="292" t="s">
        <v>543</v>
      </c>
      <c r="D2798" s="292" t="s">
        <v>862</v>
      </c>
      <c r="E2798" s="16" t="s">
        <v>1</v>
      </c>
      <c r="F2798" s="293">
        <v>1117.259</v>
      </c>
      <c r="G2798" s="37"/>
      <c r="H2798" s="43"/>
    </row>
    <row r="2799" s="2" customFormat="1" ht="16.8" customHeight="1">
      <c r="A2799" s="37"/>
      <c r="B2799" s="43"/>
      <c r="C2799" s="294" t="s">
        <v>2272</v>
      </c>
      <c r="D2799" s="37"/>
      <c r="E2799" s="37"/>
      <c r="F2799" s="37"/>
      <c r="G2799" s="37"/>
      <c r="H2799" s="43"/>
    </row>
    <row r="2800" s="2" customFormat="1" ht="16.8" customHeight="1">
      <c r="A2800" s="37"/>
      <c r="B2800" s="43"/>
      <c r="C2800" s="292" t="s">
        <v>845</v>
      </c>
      <c r="D2800" s="292" t="s">
        <v>846</v>
      </c>
      <c r="E2800" s="16" t="s">
        <v>356</v>
      </c>
      <c r="F2800" s="293">
        <v>2295.2840000000001</v>
      </c>
      <c r="G2800" s="37"/>
      <c r="H2800" s="43"/>
    </row>
    <row r="2801" s="2" customFormat="1" ht="16.8" customHeight="1">
      <c r="A2801" s="37"/>
      <c r="B2801" s="43"/>
      <c r="C2801" s="288" t="s">
        <v>547</v>
      </c>
      <c r="D2801" s="289" t="s">
        <v>547</v>
      </c>
      <c r="E2801" s="290" t="s">
        <v>1</v>
      </c>
      <c r="F2801" s="291">
        <v>5.1559999999999997</v>
      </c>
      <c r="G2801" s="37"/>
      <c r="H2801" s="43"/>
    </row>
    <row r="2802" s="2" customFormat="1" ht="16.8" customHeight="1">
      <c r="A2802" s="37"/>
      <c r="B2802" s="43"/>
      <c r="C2802" s="292" t="s">
        <v>547</v>
      </c>
      <c r="D2802" s="292" t="s">
        <v>812</v>
      </c>
      <c r="E2802" s="16" t="s">
        <v>1</v>
      </c>
      <c r="F2802" s="293">
        <v>5.1559999999999997</v>
      </c>
      <c r="G2802" s="37"/>
      <c r="H2802" s="43"/>
    </row>
    <row r="2803" s="2" customFormat="1" ht="16.8" customHeight="1">
      <c r="A2803" s="37"/>
      <c r="B2803" s="43"/>
      <c r="C2803" s="294" t="s">
        <v>2272</v>
      </c>
      <c r="D2803" s="37"/>
      <c r="E2803" s="37"/>
      <c r="F2803" s="37"/>
      <c r="G2803" s="37"/>
      <c r="H2803" s="43"/>
    </row>
    <row r="2804" s="2" customFormat="1" ht="16.8" customHeight="1">
      <c r="A2804" s="37"/>
      <c r="B2804" s="43"/>
      <c r="C2804" s="292" t="s">
        <v>941</v>
      </c>
      <c r="D2804" s="292" t="s">
        <v>942</v>
      </c>
      <c r="E2804" s="16" t="s">
        <v>356</v>
      </c>
      <c r="F2804" s="293">
        <v>2439.1280000000002</v>
      </c>
      <c r="G2804" s="37"/>
      <c r="H2804" s="43"/>
    </row>
    <row r="2805" s="2" customFormat="1" ht="16.8" customHeight="1">
      <c r="A2805" s="37"/>
      <c r="B2805" s="43"/>
      <c r="C2805" s="288" t="s">
        <v>2575</v>
      </c>
      <c r="D2805" s="289" t="s">
        <v>2575</v>
      </c>
      <c r="E2805" s="290" t="s">
        <v>1</v>
      </c>
      <c r="F2805" s="291">
        <v>497.084</v>
      </c>
      <c r="G2805" s="37"/>
      <c r="H2805" s="43"/>
    </row>
    <row r="2806" s="2" customFormat="1" ht="16.8" customHeight="1">
      <c r="A2806" s="37"/>
      <c r="B2806" s="43"/>
      <c r="C2806" s="288" t="s">
        <v>2576</v>
      </c>
      <c r="D2806" s="289" t="s">
        <v>2576</v>
      </c>
      <c r="E2806" s="290" t="s">
        <v>1</v>
      </c>
      <c r="F2806" s="291">
        <v>1117.259</v>
      </c>
      <c r="G2806" s="37"/>
      <c r="H2806" s="43"/>
    </row>
    <row r="2807" s="2" customFormat="1" ht="16.8" customHeight="1">
      <c r="A2807" s="37"/>
      <c r="B2807" s="43"/>
      <c r="C2807" s="292" t="s">
        <v>2576</v>
      </c>
      <c r="D2807" s="292" t="s">
        <v>862</v>
      </c>
      <c r="E2807" s="16" t="s">
        <v>1</v>
      </c>
      <c r="F2807" s="293">
        <v>1117.259</v>
      </c>
      <c r="G2807" s="37"/>
      <c r="H2807" s="43"/>
    </row>
    <row r="2808" s="2" customFormat="1" ht="16.8" customHeight="1">
      <c r="A2808" s="37"/>
      <c r="B2808" s="43"/>
      <c r="C2808" s="288" t="s">
        <v>2577</v>
      </c>
      <c r="D2808" s="289" t="s">
        <v>2577</v>
      </c>
      <c r="E2808" s="290" t="s">
        <v>1</v>
      </c>
      <c r="F2808" s="291">
        <v>1117.259</v>
      </c>
      <c r="G2808" s="37"/>
      <c r="H2808" s="43"/>
    </row>
    <row r="2809" s="2" customFormat="1" ht="16.8" customHeight="1">
      <c r="A2809" s="37"/>
      <c r="B2809" s="43"/>
      <c r="C2809" s="292" t="s">
        <v>2577</v>
      </c>
      <c r="D2809" s="292" t="s">
        <v>862</v>
      </c>
      <c r="E2809" s="16" t="s">
        <v>1</v>
      </c>
      <c r="F2809" s="293">
        <v>1117.259</v>
      </c>
      <c r="G2809" s="37"/>
      <c r="H2809" s="43"/>
    </row>
    <row r="2810" s="2" customFormat="1" ht="16.8" customHeight="1">
      <c r="A2810" s="37"/>
      <c r="B2810" s="43"/>
      <c r="C2810" s="288" t="s">
        <v>549</v>
      </c>
      <c r="D2810" s="289" t="s">
        <v>549</v>
      </c>
      <c r="E2810" s="290" t="s">
        <v>1</v>
      </c>
      <c r="F2810" s="291">
        <v>652.5</v>
      </c>
      <c r="G2810" s="37"/>
      <c r="H2810" s="43"/>
    </row>
    <row r="2811" s="2" customFormat="1" ht="16.8" customHeight="1">
      <c r="A2811" s="37"/>
      <c r="B2811" s="43"/>
      <c r="C2811" s="292" t="s">
        <v>549</v>
      </c>
      <c r="D2811" s="292" t="s">
        <v>1005</v>
      </c>
      <c r="E2811" s="16" t="s">
        <v>1</v>
      </c>
      <c r="F2811" s="293">
        <v>652.5</v>
      </c>
      <c r="G2811" s="37"/>
      <c r="H2811" s="43"/>
    </row>
    <row r="2812" s="2" customFormat="1" ht="16.8" customHeight="1">
      <c r="A2812" s="37"/>
      <c r="B2812" s="43"/>
      <c r="C2812" s="294" t="s">
        <v>2272</v>
      </c>
      <c r="D2812" s="37"/>
      <c r="E2812" s="37"/>
      <c r="F2812" s="37"/>
      <c r="G2812" s="37"/>
      <c r="H2812" s="43"/>
    </row>
    <row r="2813" s="2" customFormat="1" ht="16.8" customHeight="1">
      <c r="A2813" s="37"/>
      <c r="B2813" s="43"/>
      <c r="C2813" s="292" t="s">
        <v>982</v>
      </c>
      <c r="D2813" s="292" t="s">
        <v>983</v>
      </c>
      <c r="E2813" s="16" t="s">
        <v>642</v>
      </c>
      <c r="F2813" s="293">
        <v>2319.1399999999999</v>
      </c>
      <c r="G2813" s="37"/>
      <c r="H2813" s="43"/>
    </row>
    <row r="2814" s="2" customFormat="1" ht="16.8" customHeight="1">
      <c r="A2814" s="37"/>
      <c r="B2814" s="43"/>
      <c r="C2814" s="288" t="s">
        <v>2578</v>
      </c>
      <c r="D2814" s="289" t="s">
        <v>2578</v>
      </c>
      <c r="E2814" s="290" t="s">
        <v>1</v>
      </c>
      <c r="F2814" s="291">
        <v>2470.6869999999999</v>
      </c>
      <c r="G2814" s="37"/>
      <c r="H2814" s="43"/>
    </row>
    <row r="2815" s="2" customFormat="1" ht="16.8" customHeight="1">
      <c r="A2815" s="37"/>
      <c r="B2815" s="43"/>
      <c r="C2815" s="292" t="s">
        <v>2578</v>
      </c>
      <c r="D2815" s="292" t="s">
        <v>2579</v>
      </c>
      <c r="E2815" s="16" t="s">
        <v>1</v>
      </c>
      <c r="F2815" s="293">
        <v>2470.6869999999999</v>
      </c>
      <c r="G2815" s="37"/>
      <c r="H2815" s="43"/>
    </row>
    <row r="2816" s="2" customFormat="1" ht="16.8" customHeight="1">
      <c r="A2816" s="37"/>
      <c r="B2816" s="43"/>
      <c r="C2816" s="288" t="s">
        <v>553</v>
      </c>
      <c r="D2816" s="289" t="s">
        <v>553</v>
      </c>
      <c r="E2816" s="290" t="s">
        <v>1</v>
      </c>
      <c r="F2816" s="291">
        <v>6.875</v>
      </c>
      <c r="G2816" s="37"/>
      <c r="H2816" s="43"/>
    </row>
    <row r="2817" s="2" customFormat="1" ht="16.8" customHeight="1">
      <c r="A2817" s="37"/>
      <c r="B2817" s="43"/>
      <c r="C2817" s="292" t="s">
        <v>553</v>
      </c>
      <c r="D2817" s="292" t="s">
        <v>814</v>
      </c>
      <c r="E2817" s="16" t="s">
        <v>1</v>
      </c>
      <c r="F2817" s="293">
        <v>6.875</v>
      </c>
      <c r="G2817" s="37"/>
      <c r="H2817" s="43"/>
    </row>
    <row r="2818" s="2" customFormat="1" ht="16.8" customHeight="1">
      <c r="A2818" s="37"/>
      <c r="B2818" s="43"/>
      <c r="C2818" s="294" t="s">
        <v>2272</v>
      </c>
      <c r="D2818" s="37"/>
      <c r="E2818" s="37"/>
      <c r="F2818" s="37"/>
      <c r="G2818" s="37"/>
      <c r="H2818" s="43"/>
    </row>
    <row r="2819" s="2" customFormat="1" ht="16.8" customHeight="1">
      <c r="A2819" s="37"/>
      <c r="B2819" s="43"/>
      <c r="C2819" s="292" t="s">
        <v>1123</v>
      </c>
      <c r="D2819" s="292" t="s">
        <v>1124</v>
      </c>
      <c r="E2819" s="16" t="s">
        <v>781</v>
      </c>
      <c r="F2819" s="293">
        <v>2731.5970000000002</v>
      </c>
      <c r="G2819" s="37"/>
      <c r="H2819" s="43"/>
    </row>
    <row r="2820" s="2" customFormat="1" ht="16.8" customHeight="1">
      <c r="A2820" s="37"/>
      <c r="B2820" s="43"/>
      <c r="C2820" s="288" t="s">
        <v>2580</v>
      </c>
      <c r="D2820" s="289" t="s">
        <v>2580</v>
      </c>
      <c r="E2820" s="290" t="s">
        <v>1</v>
      </c>
      <c r="F2820" s="291">
        <v>-0.105</v>
      </c>
      <c r="G2820" s="37"/>
      <c r="H2820" s="43"/>
    </row>
    <row r="2821" s="2" customFormat="1" ht="16.8" customHeight="1">
      <c r="A2821" s="37"/>
      <c r="B2821" s="43"/>
      <c r="C2821" s="292" t="s">
        <v>2580</v>
      </c>
      <c r="D2821" s="292" t="s">
        <v>816</v>
      </c>
      <c r="E2821" s="16" t="s">
        <v>1</v>
      </c>
      <c r="F2821" s="293">
        <v>-0.105</v>
      </c>
      <c r="G2821" s="37"/>
      <c r="H2821" s="43"/>
    </row>
    <row r="2822" s="2" customFormat="1" ht="16.8" customHeight="1">
      <c r="A2822" s="37"/>
      <c r="B2822" s="43"/>
      <c r="C2822" s="294" t="s">
        <v>2272</v>
      </c>
      <c r="D2822" s="37"/>
      <c r="E2822" s="37"/>
      <c r="F2822" s="37"/>
      <c r="G2822" s="37"/>
      <c r="H2822" s="43"/>
    </row>
    <row r="2823" s="2" customFormat="1">
      <c r="A2823" s="37"/>
      <c r="B2823" s="43"/>
      <c r="C2823" s="292" t="s">
        <v>2180</v>
      </c>
      <c r="D2823" s="292" t="s">
        <v>2181</v>
      </c>
      <c r="E2823" s="16" t="s">
        <v>356</v>
      </c>
      <c r="F2823" s="293">
        <v>3064.04</v>
      </c>
      <c r="G2823" s="37"/>
      <c r="H2823" s="43"/>
    </row>
    <row r="2824" s="2" customFormat="1" ht="16.8" customHeight="1">
      <c r="A2824" s="37"/>
      <c r="B2824" s="43"/>
      <c r="C2824" s="288" t="s">
        <v>2581</v>
      </c>
      <c r="D2824" s="289" t="s">
        <v>2581</v>
      </c>
      <c r="E2824" s="290" t="s">
        <v>1</v>
      </c>
      <c r="F2824" s="291">
        <v>9.4190000000000005</v>
      </c>
      <c r="G2824" s="37"/>
      <c r="H2824" s="43"/>
    </row>
    <row r="2825" s="2" customFormat="1" ht="16.8" customHeight="1">
      <c r="A2825" s="37"/>
      <c r="B2825" s="43"/>
      <c r="C2825" s="292" t="s">
        <v>2581</v>
      </c>
      <c r="D2825" s="292" t="s">
        <v>2392</v>
      </c>
      <c r="E2825" s="16" t="s">
        <v>1</v>
      </c>
      <c r="F2825" s="293">
        <v>9.4190000000000005</v>
      </c>
      <c r="G2825" s="37"/>
      <c r="H2825" s="43"/>
    </row>
    <row r="2826" s="2" customFormat="1" ht="16.8" customHeight="1">
      <c r="A2826" s="37"/>
      <c r="B2826" s="43"/>
      <c r="C2826" s="294" t="s">
        <v>2272</v>
      </c>
      <c r="D2826" s="37"/>
      <c r="E2826" s="37"/>
      <c r="F2826" s="37"/>
      <c r="G2826" s="37"/>
      <c r="H2826" s="43"/>
    </row>
    <row r="2827" s="2" customFormat="1" ht="16.8" customHeight="1">
      <c r="A2827" s="37"/>
      <c r="B2827" s="43"/>
      <c r="C2827" s="292" t="s">
        <v>1776</v>
      </c>
      <c r="D2827" s="292" t="s">
        <v>1777</v>
      </c>
      <c r="E2827" s="16" t="s">
        <v>356</v>
      </c>
      <c r="F2827" s="293">
        <v>298.90800000000002</v>
      </c>
      <c r="G2827" s="37"/>
      <c r="H2827" s="43"/>
    </row>
    <row r="2828" s="2" customFormat="1" ht="16.8" customHeight="1">
      <c r="A2828" s="37"/>
      <c r="B2828" s="43"/>
      <c r="C2828" s="288" t="s">
        <v>2582</v>
      </c>
      <c r="D2828" s="289" t="s">
        <v>2582</v>
      </c>
      <c r="E2828" s="290" t="s">
        <v>1</v>
      </c>
      <c r="F2828" s="291">
        <v>9.4190000000000005</v>
      </c>
      <c r="G2828" s="37"/>
      <c r="H2828" s="43"/>
    </row>
    <row r="2829" s="2" customFormat="1" ht="16.8" customHeight="1">
      <c r="A2829" s="37"/>
      <c r="B2829" s="43"/>
      <c r="C2829" s="292" t="s">
        <v>2582</v>
      </c>
      <c r="D2829" s="292" t="s">
        <v>2392</v>
      </c>
      <c r="E2829" s="16" t="s">
        <v>1</v>
      </c>
      <c r="F2829" s="293">
        <v>9.4190000000000005</v>
      </c>
      <c r="G2829" s="37"/>
      <c r="H2829" s="43"/>
    </row>
    <row r="2830" s="2" customFormat="1" ht="16.8" customHeight="1">
      <c r="A2830" s="37"/>
      <c r="B2830" s="43"/>
      <c r="C2830" s="294" t="s">
        <v>2272</v>
      </c>
      <c r="D2830" s="37"/>
      <c r="E2830" s="37"/>
      <c r="F2830" s="37"/>
      <c r="G2830" s="37"/>
      <c r="H2830" s="43"/>
    </row>
    <row r="2831" s="2" customFormat="1" ht="16.8" customHeight="1">
      <c r="A2831" s="37"/>
      <c r="B2831" s="43"/>
      <c r="C2831" s="292" t="s">
        <v>1791</v>
      </c>
      <c r="D2831" s="292" t="s">
        <v>1792</v>
      </c>
      <c r="E2831" s="16" t="s">
        <v>356</v>
      </c>
      <c r="F2831" s="293">
        <v>298.90800000000002</v>
      </c>
      <c r="G2831" s="37"/>
      <c r="H2831" s="43"/>
    </row>
    <row r="2832" s="2" customFormat="1" ht="16.8" customHeight="1">
      <c r="A2832" s="37"/>
      <c r="B2832" s="43"/>
      <c r="C2832" s="288" t="s">
        <v>556</v>
      </c>
      <c r="D2832" s="289" t="s">
        <v>556</v>
      </c>
      <c r="E2832" s="290" t="s">
        <v>1</v>
      </c>
      <c r="F2832" s="291">
        <v>1107.0350000000001</v>
      </c>
      <c r="G2832" s="37"/>
      <c r="H2832" s="43"/>
    </row>
    <row r="2833" s="2" customFormat="1" ht="16.8" customHeight="1">
      <c r="A2833" s="37"/>
      <c r="B2833" s="43"/>
      <c r="C2833" s="292" t="s">
        <v>556</v>
      </c>
      <c r="D2833" s="292" t="s">
        <v>863</v>
      </c>
      <c r="E2833" s="16" t="s">
        <v>1</v>
      </c>
      <c r="F2833" s="293">
        <v>1107.0350000000001</v>
      </c>
      <c r="G2833" s="37"/>
      <c r="H2833" s="43"/>
    </row>
    <row r="2834" s="2" customFormat="1" ht="16.8" customHeight="1">
      <c r="A2834" s="37"/>
      <c r="B2834" s="43"/>
      <c r="C2834" s="294" t="s">
        <v>2272</v>
      </c>
      <c r="D2834" s="37"/>
      <c r="E2834" s="37"/>
      <c r="F2834" s="37"/>
      <c r="G2834" s="37"/>
      <c r="H2834" s="43"/>
    </row>
    <row r="2835" s="2" customFormat="1" ht="16.8" customHeight="1">
      <c r="A2835" s="37"/>
      <c r="B2835" s="43"/>
      <c r="C2835" s="292" t="s">
        <v>845</v>
      </c>
      <c r="D2835" s="292" t="s">
        <v>846</v>
      </c>
      <c r="E2835" s="16" t="s">
        <v>356</v>
      </c>
      <c r="F2835" s="293">
        <v>2295.2840000000001</v>
      </c>
      <c r="G2835" s="37"/>
      <c r="H2835" s="43"/>
    </row>
    <row r="2836" s="2" customFormat="1" ht="16.8" customHeight="1">
      <c r="A2836" s="37"/>
      <c r="B2836" s="43"/>
      <c r="C2836" s="288" t="s">
        <v>561</v>
      </c>
      <c r="D2836" s="289" t="s">
        <v>561</v>
      </c>
      <c r="E2836" s="290" t="s">
        <v>1</v>
      </c>
      <c r="F2836" s="291">
        <v>6.875</v>
      </c>
      <c r="G2836" s="37"/>
      <c r="H2836" s="43"/>
    </row>
    <row r="2837" s="2" customFormat="1" ht="16.8" customHeight="1">
      <c r="A2837" s="37"/>
      <c r="B2837" s="43"/>
      <c r="C2837" s="292" t="s">
        <v>561</v>
      </c>
      <c r="D2837" s="292" t="s">
        <v>814</v>
      </c>
      <c r="E2837" s="16" t="s">
        <v>1</v>
      </c>
      <c r="F2837" s="293">
        <v>6.875</v>
      </c>
      <c r="G2837" s="37"/>
      <c r="H2837" s="43"/>
    </row>
    <row r="2838" s="2" customFormat="1" ht="16.8" customHeight="1">
      <c r="A2838" s="37"/>
      <c r="B2838" s="43"/>
      <c r="C2838" s="294" t="s">
        <v>2272</v>
      </c>
      <c r="D2838" s="37"/>
      <c r="E2838" s="37"/>
      <c r="F2838" s="37"/>
      <c r="G2838" s="37"/>
      <c r="H2838" s="43"/>
    </row>
    <row r="2839" s="2" customFormat="1" ht="16.8" customHeight="1">
      <c r="A2839" s="37"/>
      <c r="B2839" s="43"/>
      <c r="C2839" s="292" t="s">
        <v>941</v>
      </c>
      <c r="D2839" s="292" t="s">
        <v>942</v>
      </c>
      <c r="E2839" s="16" t="s">
        <v>356</v>
      </c>
      <c r="F2839" s="293">
        <v>2439.1280000000002</v>
      </c>
      <c r="G2839" s="37"/>
      <c r="H2839" s="43"/>
    </row>
    <row r="2840" s="2" customFormat="1" ht="16.8" customHeight="1">
      <c r="A2840" s="37"/>
      <c r="B2840" s="43"/>
      <c r="C2840" s="288" t="s">
        <v>2583</v>
      </c>
      <c r="D2840" s="289" t="s">
        <v>2583</v>
      </c>
      <c r="E2840" s="290" t="s">
        <v>1</v>
      </c>
      <c r="F2840" s="291">
        <v>497.084</v>
      </c>
      <c r="G2840" s="37"/>
      <c r="H2840" s="43"/>
    </row>
    <row r="2841" s="2" customFormat="1" ht="16.8" customHeight="1">
      <c r="A2841" s="37"/>
      <c r="B2841" s="43"/>
      <c r="C2841" s="288" t="s">
        <v>2584</v>
      </c>
      <c r="D2841" s="289" t="s">
        <v>2584</v>
      </c>
      <c r="E2841" s="290" t="s">
        <v>1</v>
      </c>
      <c r="F2841" s="291">
        <v>1107.0350000000001</v>
      </c>
      <c r="G2841" s="37"/>
      <c r="H2841" s="43"/>
    </row>
    <row r="2842" s="2" customFormat="1" ht="16.8" customHeight="1">
      <c r="A2842" s="37"/>
      <c r="B2842" s="43"/>
      <c r="C2842" s="292" t="s">
        <v>2584</v>
      </c>
      <c r="D2842" s="292" t="s">
        <v>863</v>
      </c>
      <c r="E2842" s="16" t="s">
        <v>1</v>
      </c>
      <c r="F2842" s="293">
        <v>1107.0350000000001</v>
      </c>
      <c r="G2842" s="37"/>
      <c r="H2842" s="43"/>
    </row>
    <row r="2843" s="2" customFormat="1" ht="16.8" customHeight="1">
      <c r="A2843" s="37"/>
      <c r="B2843" s="43"/>
      <c r="C2843" s="288" t="s">
        <v>2585</v>
      </c>
      <c r="D2843" s="289" t="s">
        <v>2585</v>
      </c>
      <c r="E2843" s="290" t="s">
        <v>1</v>
      </c>
      <c r="F2843" s="291">
        <v>1107.0350000000001</v>
      </c>
      <c r="G2843" s="37"/>
      <c r="H2843" s="43"/>
    </row>
    <row r="2844" s="2" customFormat="1" ht="16.8" customHeight="1">
      <c r="A2844" s="37"/>
      <c r="B2844" s="43"/>
      <c r="C2844" s="292" t="s">
        <v>2585</v>
      </c>
      <c r="D2844" s="292" t="s">
        <v>863</v>
      </c>
      <c r="E2844" s="16" t="s">
        <v>1</v>
      </c>
      <c r="F2844" s="293">
        <v>1107.0350000000001</v>
      </c>
      <c r="G2844" s="37"/>
      <c r="H2844" s="43"/>
    </row>
    <row r="2845" s="2" customFormat="1" ht="16.8" customHeight="1">
      <c r="A2845" s="37"/>
      <c r="B2845" s="43"/>
      <c r="C2845" s="288" t="s">
        <v>563</v>
      </c>
      <c r="D2845" s="289" t="s">
        <v>563</v>
      </c>
      <c r="E2845" s="290" t="s">
        <v>1</v>
      </c>
      <c r="F2845" s="291">
        <v>51.600000000000001</v>
      </c>
      <c r="G2845" s="37"/>
      <c r="H2845" s="43"/>
    </row>
    <row r="2846" s="2" customFormat="1" ht="16.8" customHeight="1">
      <c r="A2846" s="37"/>
      <c r="B2846" s="43"/>
      <c r="C2846" s="292" t="s">
        <v>563</v>
      </c>
      <c r="D2846" s="292" t="s">
        <v>1006</v>
      </c>
      <c r="E2846" s="16" t="s">
        <v>1</v>
      </c>
      <c r="F2846" s="293">
        <v>51.600000000000001</v>
      </c>
      <c r="G2846" s="37"/>
      <c r="H2846" s="43"/>
    </row>
    <row r="2847" s="2" customFormat="1" ht="16.8" customHeight="1">
      <c r="A2847" s="37"/>
      <c r="B2847" s="43"/>
      <c r="C2847" s="294" t="s">
        <v>2272</v>
      </c>
      <c r="D2847" s="37"/>
      <c r="E2847" s="37"/>
      <c r="F2847" s="37"/>
      <c r="G2847" s="37"/>
      <c r="H2847" s="43"/>
    </row>
    <row r="2848" s="2" customFormat="1" ht="16.8" customHeight="1">
      <c r="A2848" s="37"/>
      <c r="B2848" s="43"/>
      <c r="C2848" s="292" t="s">
        <v>982</v>
      </c>
      <c r="D2848" s="292" t="s">
        <v>983</v>
      </c>
      <c r="E2848" s="16" t="s">
        <v>642</v>
      </c>
      <c r="F2848" s="293">
        <v>2319.1399999999999</v>
      </c>
      <c r="G2848" s="37"/>
      <c r="H2848" s="43"/>
    </row>
    <row r="2849" s="2" customFormat="1" ht="16.8" customHeight="1">
      <c r="A2849" s="37"/>
      <c r="B2849" s="43"/>
      <c r="C2849" s="288" t="s">
        <v>567</v>
      </c>
      <c r="D2849" s="289" t="s">
        <v>567</v>
      </c>
      <c r="E2849" s="290" t="s">
        <v>1</v>
      </c>
      <c r="F2849" s="291">
        <v>-0.105</v>
      </c>
      <c r="G2849" s="37"/>
      <c r="H2849" s="43"/>
    </row>
    <row r="2850" s="2" customFormat="1" ht="16.8" customHeight="1">
      <c r="A2850" s="37"/>
      <c r="B2850" s="43"/>
      <c r="C2850" s="292" t="s">
        <v>567</v>
      </c>
      <c r="D2850" s="292" t="s">
        <v>816</v>
      </c>
      <c r="E2850" s="16" t="s">
        <v>1</v>
      </c>
      <c r="F2850" s="293">
        <v>-0.105</v>
      </c>
      <c r="G2850" s="37"/>
      <c r="H2850" s="43"/>
    </row>
    <row r="2851" s="2" customFormat="1" ht="16.8" customHeight="1">
      <c r="A2851" s="37"/>
      <c r="B2851" s="43"/>
      <c r="C2851" s="294" t="s">
        <v>2272</v>
      </c>
      <c r="D2851" s="37"/>
      <c r="E2851" s="37"/>
      <c r="F2851" s="37"/>
      <c r="G2851" s="37"/>
      <c r="H2851" s="43"/>
    </row>
    <row r="2852" s="2" customFormat="1" ht="16.8" customHeight="1">
      <c r="A2852" s="37"/>
      <c r="B2852" s="43"/>
      <c r="C2852" s="292" t="s">
        <v>1123</v>
      </c>
      <c r="D2852" s="292" t="s">
        <v>1124</v>
      </c>
      <c r="E2852" s="16" t="s">
        <v>781</v>
      </c>
      <c r="F2852" s="293">
        <v>2731.5970000000002</v>
      </c>
      <c r="G2852" s="37"/>
      <c r="H2852" s="43"/>
    </row>
    <row r="2853" s="2" customFormat="1" ht="16.8" customHeight="1">
      <c r="A2853" s="37"/>
      <c r="B2853" s="43"/>
      <c r="C2853" s="288" t="s">
        <v>2586</v>
      </c>
      <c r="D2853" s="289" t="s">
        <v>2586</v>
      </c>
      <c r="E2853" s="290" t="s">
        <v>1</v>
      </c>
      <c r="F2853" s="291">
        <v>182</v>
      </c>
      <c r="G2853" s="37"/>
      <c r="H2853" s="43"/>
    </row>
    <row r="2854" s="2" customFormat="1" ht="16.8" customHeight="1">
      <c r="A2854" s="37"/>
      <c r="B2854" s="43"/>
      <c r="C2854" s="292" t="s">
        <v>1</v>
      </c>
      <c r="D2854" s="292" t="s">
        <v>703</v>
      </c>
      <c r="E2854" s="16" t="s">
        <v>1</v>
      </c>
      <c r="F2854" s="293">
        <v>0</v>
      </c>
      <c r="G2854" s="37"/>
      <c r="H2854" s="43"/>
    </row>
    <row r="2855" s="2" customFormat="1" ht="16.8" customHeight="1">
      <c r="A2855" s="37"/>
      <c r="B2855" s="43"/>
      <c r="C2855" s="292" t="s">
        <v>2586</v>
      </c>
      <c r="D2855" s="292" t="s">
        <v>761</v>
      </c>
      <c r="E2855" s="16" t="s">
        <v>1</v>
      </c>
      <c r="F2855" s="293">
        <v>182</v>
      </c>
      <c r="G2855" s="37"/>
      <c r="H2855" s="43"/>
    </row>
    <row r="2856" s="2" customFormat="1" ht="16.8" customHeight="1">
      <c r="A2856" s="37"/>
      <c r="B2856" s="43"/>
      <c r="C2856" s="294" t="s">
        <v>2272</v>
      </c>
      <c r="D2856" s="37"/>
      <c r="E2856" s="37"/>
      <c r="F2856" s="37"/>
      <c r="G2856" s="37"/>
      <c r="H2856" s="43"/>
    </row>
    <row r="2857" s="2" customFormat="1">
      <c r="A2857" s="37"/>
      <c r="B2857" s="43"/>
      <c r="C2857" s="292" t="s">
        <v>2180</v>
      </c>
      <c r="D2857" s="292" t="s">
        <v>2181</v>
      </c>
      <c r="E2857" s="16" t="s">
        <v>356</v>
      </c>
      <c r="F2857" s="293">
        <v>3064.04</v>
      </c>
      <c r="G2857" s="37"/>
      <c r="H2857" s="43"/>
    </row>
    <row r="2858" s="2" customFormat="1" ht="16.8" customHeight="1">
      <c r="A2858" s="37"/>
      <c r="B2858" s="43"/>
      <c r="C2858" s="288" t="s">
        <v>2587</v>
      </c>
      <c r="D2858" s="289" t="s">
        <v>2587</v>
      </c>
      <c r="E2858" s="290" t="s">
        <v>1</v>
      </c>
      <c r="F2858" s="291">
        <v>3.0249999999999999</v>
      </c>
      <c r="G2858" s="37"/>
      <c r="H2858" s="43"/>
    </row>
    <row r="2859" s="2" customFormat="1" ht="16.8" customHeight="1">
      <c r="A2859" s="37"/>
      <c r="B2859" s="43"/>
      <c r="C2859" s="292" t="s">
        <v>2587</v>
      </c>
      <c r="D2859" s="292" t="s">
        <v>2419</v>
      </c>
      <c r="E2859" s="16" t="s">
        <v>1</v>
      </c>
      <c r="F2859" s="293">
        <v>3.0249999999999999</v>
      </c>
      <c r="G2859" s="37"/>
      <c r="H2859" s="43"/>
    </row>
    <row r="2860" s="2" customFormat="1" ht="16.8" customHeight="1">
      <c r="A2860" s="37"/>
      <c r="B2860" s="43"/>
      <c r="C2860" s="294" t="s">
        <v>2272</v>
      </c>
      <c r="D2860" s="37"/>
      <c r="E2860" s="37"/>
      <c r="F2860" s="37"/>
      <c r="G2860" s="37"/>
      <c r="H2860" s="43"/>
    </row>
    <row r="2861" s="2" customFormat="1" ht="16.8" customHeight="1">
      <c r="A2861" s="37"/>
      <c r="B2861" s="43"/>
      <c r="C2861" s="292" t="s">
        <v>1776</v>
      </c>
      <c r="D2861" s="292" t="s">
        <v>1777</v>
      </c>
      <c r="E2861" s="16" t="s">
        <v>356</v>
      </c>
      <c r="F2861" s="293">
        <v>298.90800000000002</v>
      </c>
      <c r="G2861" s="37"/>
      <c r="H2861" s="43"/>
    </row>
    <row r="2862" s="2" customFormat="1" ht="16.8" customHeight="1">
      <c r="A2862" s="37"/>
      <c r="B2862" s="43"/>
      <c r="C2862" s="288" t="s">
        <v>2588</v>
      </c>
      <c r="D2862" s="289" t="s">
        <v>2588</v>
      </c>
      <c r="E2862" s="290" t="s">
        <v>1</v>
      </c>
      <c r="F2862" s="291">
        <v>3.0249999999999999</v>
      </c>
      <c r="G2862" s="37"/>
      <c r="H2862" s="43"/>
    </row>
    <row r="2863" s="2" customFormat="1" ht="16.8" customHeight="1">
      <c r="A2863" s="37"/>
      <c r="B2863" s="43"/>
      <c r="C2863" s="292" t="s">
        <v>2588</v>
      </c>
      <c r="D2863" s="292" t="s">
        <v>2419</v>
      </c>
      <c r="E2863" s="16" t="s">
        <v>1</v>
      </c>
      <c r="F2863" s="293">
        <v>3.0249999999999999</v>
      </c>
      <c r="G2863" s="37"/>
      <c r="H2863" s="43"/>
    </row>
    <row r="2864" s="2" customFormat="1" ht="16.8" customHeight="1">
      <c r="A2864" s="37"/>
      <c r="B2864" s="43"/>
      <c r="C2864" s="294" t="s">
        <v>2272</v>
      </c>
      <c r="D2864" s="37"/>
      <c r="E2864" s="37"/>
      <c r="F2864" s="37"/>
      <c r="G2864" s="37"/>
      <c r="H2864" s="43"/>
    </row>
    <row r="2865" s="2" customFormat="1" ht="16.8" customHeight="1">
      <c r="A2865" s="37"/>
      <c r="B2865" s="43"/>
      <c r="C2865" s="292" t="s">
        <v>1791</v>
      </c>
      <c r="D2865" s="292" t="s">
        <v>1792</v>
      </c>
      <c r="E2865" s="16" t="s">
        <v>356</v>
      </c>
      <c r="F2865" s="293">
        <v>298.90800000000002</v>
      </c>
      <c r="G2865" s="37"/>
      <c r="H2865" s="43"/>
    </row>
    <row r="2866" s="2" customFormat="1" ht="16.8" customHeight="1">
      <c r="A2866" s="37"/>
      <c r="B2866" s="43"/>
      <c r="C2866" s="288" t="s">
        <v>570</v>
      </c>
      <c r="D2866" s="289" t="s">
        <v>570</v>
      </c>
      <c r="E2866" s="290" t="s">
        <v>1</v>
      </c>
      <c r="F2866" s="291">
        <v>-377.25799999999998</v>
      </c>
      <c r="G2866" s="37"/>
      <c r="H2866" s="43"/>
    </row>
    <row r="2867" s="2" customFormat="1" ht="16.8" customHeight="1">
      <c r="A2867" s="37"/>
      <c r="B2867" s="43"/>
      <c r="C2867" s="292" t="s">
        <v>570</v>
      </c>
      <c r="D2867" s="292" t="s">
        <v>864</v>
      </c>
      <c r="E2867" s="16" t="s">
        <v>1</v>
      </c>
      <c r="F2867" s="293">
        <v>-377.25799999999998</v>
      </c>
      <c r="G2867" s="37"/>
      <c r="H2867" s="43"/>
    </row>
    <row r="2868" s="2" customFormat="1" ht="16.8" customHeight="1">
      <c r="A2868" s="37"/>
      <c r="B2868" s="43"/>
      <c r="C2868" s="294" t="s">
        <v>2272</v>
      </c>
      <c r="D2868" s="37"/>
      <c r="E2868" s="37"/>
      <c r="F2868" s="37"/>
      <c r="G2868" s="37"/>
      <c r="H2868" s="43"/>
    </row>
    <row r="2869" s="2" customFormat="1" ht="16.8" customHeight="1">
      <c r="A2869" s="37"/>
      <c r="B2869" s="43"/>
      <c r="C2869" s="292" t="s">
        <v>845</v>
      </c>
      <c r="D2869" s="292" t="s">
        <v>846</v>
      </c>
      <c r="E2869" s="16" t="s">
        <v>356</v>
      </c>
      <c r="F2869" s="293">
        <v>2295.2840000000001</v>
      </c>
      <c r="G2869" s="37"/>
      <c r="H2869" s="43"/>
    </row>
    <row r="2870" s="2" customFormat="1" ht="16.8" customHeight="1">
      <c r="A2870" s="37"/>
      <c r="B2870" s="43"/>
      <c r="C2870" s="288" t="s">
        <v>574</v>
      </c>
      <c r="D2870" s="289" t="s">
        <v>574</v>
      </c>
      <c r="E2870" s="290" t="s">
        <v>1</v>
      </c>
      <c r="F2870" s="291">
        <v>-0.105</v>
      </c>
      <c r="G2870" s="37"/>
      <c r="H2870" s="43"/>
    </row>
    <row r="2871" s="2" customFormat="1" ht="16.8" customHeight="1">
      <c r="A2871" s="37"/>
      <c r="B2871" s="43"/>
      <c r="C2871" s="292" t="s">
        <v>574</v>
      </c>
      <c r="D2871" s="292" t="s">
        <v>856</v>
      </c>
      <c r="E2871" s="16" t="s">
        <v>1</v>
      </c>
      <c r="F2871" s="293">
        <v>-0.105</v>
      </c>
      <c r="G2871" s="37"/>
      <c r="H2871" s="43"/>
    </row>
    <row r="2872" s="2" customFormat="1" ht="16.8" customHeight="1">
      <c r="A2872" s="37"/>
      <c r="B2872" s="43"/>
      <c r="C2872" s="294" t="s">
        <v>2272</v>
      </c>
      <c r="D2872" s="37"/>
      <c r="E2872" s="37"/>
      <c r="F2872" s="37"/>
      <c r="G2872" s="37"/>
      <c r="H2872" s="43"/>
    </row>
    <row r="2873" s="2" customFormat="1" ht="16.8" customHeight="1">
      <c r="A2873" s="37"/>
      <c r="B2873" s="43"/>
      <c r="C2873" s="292" t="s">
        <v>941</v>
      </c>
      <c r="D2873" s="292" t="s">
        <v>942</v>
      </c>
      <c r="E2873" s="16" t="s">
        <v>356</v>
      </c>
      <c r="F2873" s="293">
        <v>2439.1280000000002</v>
      </c>
      <c r="G2873" s="37"/>
      <c r="H2873" s="43"/>
    </row>
    <row r="2874" s="2" customFormat="1" ht="16.8" customHeight="1">
      <c r="A2874" s="37"/>
      <c r="B2874" s="43"/>
      <c r="C2874" s="288" t="s">
        <v>2589</v>
      </c>
      <c r="D2874" s="289" t="s">
        <v>2589</v>
      </c>
      <c r="E2874" s="290" t="s">
        <v>1</v>
      </c>
      <c r="F2874" s="291">
        <v>994.16800000000001</v>
      </c>
      <c r="G2874" s="37"/>
      <c r="H2874" s="43"/>
    </row>
    <row r="2875" s="2" customFormat="1" ht="16.8" customHeight="1">
      <c r="A2875" s="37"/>
      <c r="B2875" s="43"/>
      <c r="C2875" s="288" t="s">
        <v>2590</v>
      </c>
      <c r="D2875" s="289" t="s">
        <v>2590</v>
      </c>
      <c r="E2875" s="290" t="s">
        <v>1</v>
      </c>
      <c r="F2875" s="291">
        <v>-377.25799999999998</v>
      </c>
      <c r="G2875" s="37"/>
      <c r="H2875" s="43"/>
    </row>
    <row r="2876" s="2" customFormat="1" ht="16.8" customHeight="1">
      <c r="A2876" s="37"/>
      <c r="B2876" s="43"/>
      <c r="C2876" s="292" t="s">
        <v>2590</v>
      </c>
      <c r="D2876" s="292" t="s">
        <v>864</v>
      </c>
      <c r="E2876" s="16" t="s">
        <v>1</v>
      </c>
      <c r="F2876" s="293">
        <v>-377.25799999999998</v>
      </c>
      <c r="G2876" s="37"/>
      <c r="H2876" s="43"/>
    </row>
    <row r="2877" s="2" customFormat="1" ht="16.8" customHeight="1">
      <c r="A2877" s="37"/>
      <c r="B2877" s="43"/>
      <c r="C2877" s="288" t="s">
        <v>2591</v>
      </c>
      <c r="D2877" s="289" t="s">
        <v>2591</v>
      </c>
      <c r="E2877" s="290" t="s">
        <v>1</v>
      </c>
      <c r="F2877" s="291">
        <v>-377.25799999999998</v>
      </c>
      <c r="G2877" s="37"/>
      <c r="H2877" s="43"/>
    </row>
    <row r="2878" s="2" customFormat="1" ht="16.8" customHeight="1">
      <c r="A2878" s="37"/>
      <c r="B2878" s="43"/>
      <c r="C2878" s="292" t="s">
        <v>2591</v>
      </c>
      <c r="D2878" s="292" t="s">
        <v>864</v>
      </c>
      <c r="E2878" s="16" t="s">
        <v>1</v>
      </c>
      <c r="F2878" s="293">
        <v>-377.25799999999998</v>
      </c>
      <c r="G2878" s="37"/>
      <c r="H2878" s="43"/>
    </row>
    <row r="2879" s="2" customFormat="1" ht="16.8" customHeight="1">
      <c r="A2879" s="37"/>
      <c r="B2879" s="43"/>
      <c r="C2879" s="288" t="s">
        <v>576</v>
      </c>
      <c r="D2879" s="289" t="s">
        <v>576</v>
      </c>
      <c r="E2879" s="290" t="s">
        <v>1</v>
      </c>
      <c r="F2879" s="291">
        <v>8.4000000000000004</v>
      </c>
      <c r="G2879" s="37"/>
      <c r="H2879" s="43"/>
    </row>
    <row r="2880" s="2" customFormat="1" ht="16.8" customHeight="1">
      <c r="A2880" s="37"/>
      <c r="B2880" s="43"/>
      <c r="C2880" s="292" t="s">
        <v>576</v>
      </c>
      <c r="D2880" s="292" t="s">
        <v>1007</v>
      </c>
      <c r="E2880" s="16" t="s">
        <v>1</v>
      </c>
      <c r="F2880" s="293">
        <v>8.4000000000000004</v>
      </c>
      <c r="G2880" s="37"/>
      <c r="H2880" s="43"/>
    </row>
    <row r="2881" s="2" customFormat="1" ht="16.8" customHeight="1">
      <c r="A2881" s="37"/>
      <c r="B2881" s="43"/>
      <c r="C2881" s="294" t="s">
        <v>2272</v>
      </c>
      <c r="D2881" s="37"/>
      <c r="E2881" s="37"/>
      <c r="F2881" s="37"/>
      <c r="G2881" s="37"/>
      <c r="H2881" s="43"/>
    </row>
    <row r="2882" s="2" customFormat="1" ht="16.8" customHeight="1">
      <c r="A2882" s="37"/>
      <c r="B2882" s="43"/>
      <c r="C2882" s="292" t="s">
        <v>982</v>
      </c>
      <c r="D2882" s="292" t="s">
        <v>983</v>
      </c>
      <c r="E2882" s="16" t="s">
        <v>642</v>
      </c>
      <c r="F2882" s="293">
        <v>2319.1399999999999</v>
      </c>
      <c r="G2882" s="37"/>
      <c r="H2882" s="43"/>
    </row>
    <row r="2883" s="2" customFormat="1" ht="16.8" customHeight="1">
      <c r="A2883" s="37"/>
      <c r="B2883" s="43"/>
      <c r="C2883" s="288" t="s">
        <v>579</v>
      </c>
      <c r="D2883" s="289" t="s">
        <v>579</v>
      </c>
      <c r="E2883" s="290" t="s">
        <v>1</v>
      </c>
      <c r="F2883" s="291">
        <v>182</v>
      </c>
      <c r="G2883" s="37"/>
      <c r="H2883" s="43"/>
    </row>
    <row r="2884" s="2" customFormat="1" ht="16.8" customHeight="1">
      <c r="A2884" s="37"/>
      <c r="B2884" s="43"/>
      <c r="C2884" s="292" t="s">
        <v>1</v>
      </c>
      <c r="D2884" s="292" t="s">
        <v>703</v>
      </c>
      <c r="E2884" s="16" t="s">
        <v>1</v>
      </c>
      <c r="F2884" s="293">
        <v>0</v>
      </c>
      <c r="G2884" s="37"/>
      <c r="H2884" s="43"/>
    </row>
    <row r="2885" s="2" customFormat="1" ht="16.8" customHeight="1">
      <c r="A2885" s="37"/>
      <c r="B2885" s="43"/>
      <c r="C2885" s="292" t="s">
        <v>579</v>
      </c>
      <c r="D2885" s="292" t="s">
        <v>761</v>
      </c>
      <c r="E2885" s="16" t="s">
        <v>1</v>
      </c>
      <c r="F2885" s="293">
        <v>182</v>
      </c>
      <c r="G2885" s="37"/>
      <c r="H2885" s="43"/>
    </row>
    <row r="2886" s="2" customFormat="1" ht="16.8" customHeight="1">
      <c r="A2886" s="37"/>
      <c r="B2886" s="43"/>
      <c r="C2886" s="294" t="s">
        <v>2272</v>
      </c>
      <c r="D2886" s="37"/>
      <c r="E2886" s="37"/>
      <c r="F2886" s="37"/>
      <c r="G2886" s="37"/>
      <c r="H2886" s="43"/>
    </row>
    <row r="2887" s="2" customFormat="1" ht="16.8" customHeight="1">
      <c r="A2887" s="37"/>
      <c r="B2887" s="43"/>
      <c r="C2887" s="292" t="s">
        <v>1123</v>
      </c>
      <c r="D2887" s="292" t="s">
        <v>1124</v>
      </c>
      <c r="E2887" s="16" t="s">
        <v>781</v>
      </c>
      <c r="F2887" s="293">
        <v>2731.5970000000002</v>
      </c>
      <c r="G2887" s="37"/>
      <c r="H2887" s="43"/>
    </row>
    <row r="2888" s="2" customFormat="1" ht="16.8" customHeight="1">
      <c r="A2888" s="37"/>
      <c r="B2888" s="43"/>
      <c r="C2888" s="288" t="s">
        <v>2592</v>
      </c>
      <c r="D2888" s="289" t="s">
        <v>2592</v>
      </c>
      <c r="E2888" s="290" t="s">
        <v>1</v>
      </c>
      <c r="F2888" s="291">
        <v>0.47999999999999998</v>
      </c>
      <c r="G2888" s="37"/>
      <c r="H2888" s="43"/>
    </row>
    <row r="2889" s="2" customFormat="1" ht="16.8" customHeight="1">
      <c r="A2889" s="37"/>
      <c r="B2889" s="43"/>
      <c r="C2889" s="292" t="s">
        <v>2592</v>
      </c>
      <c r="D2889" s="292" t="s">
        <v>762</v>
      </c>
      <c r="E2889" s="16" t="s">
        <v>1</v>
      </c>
      <c r="F2889" s="293">
        <v>0.47999999999999998</v>
      </c>
      <c r="G2889" s="37"/>
      <c r="H2889" s="43"/>
    </row>
    <row r="2890" s="2" customFormat="1" ht="16.8" customHeight="1">
      <c r="A2890" s="37"/>
      <c r="B2890" s="43"/>
      <c r="C2890" s="294" t="s">
        <v>2272</v>
      </c>
      <c r="D2890" s="37"/>
      <c r="E2890" s="37"/>
      <c r="F2890" s="37"/>
      <c r="G2890" s="37"/>
      <c r="H2890" s="43"/>
    </row>
    <row r="2891" s="2" customFormat="1">
      <c r="A2891" s="37"/>
      <c r="B2891" s="43"/>
      <c r="C2891" s="292" t="s">
        <v>2180</v>
      </c>
      <c r="D2891" s="292" t="s">
        <v>2181</v>
      </c>
      <c r="E2891" s="16" t="s">
        <v>356</v>
      </c>
      <c r="F2891" s="293">
        <v>3064.04</v>
      </c>
      <c r="G2891" s="37"/>
      <c r="H2891" s="43"/>
    </row>
    <row r="2892" s="2" customFormat="1" ht="16.8" customHeight="1">
      <c r="A2892" s="37"/>
      <c r="B2892" s="43"/>
      <c r="C2892" s="288" t="s">
        <v>2593</v>
      </c>
      <c r="D2892" s="289" t="s">
        <v>2593</v>
      </c>
      <c r="E2892" s="290" t="s">
        <v>1</v>
      </c>
      <c r="F2892" s="291">
        <v>25.882000000000001</v>
      </c>
      <c r="G2892" s="37"/>
      <c r="H2892" s="43"/>
    </row>
    <row r="2893" s="2" customFormat="1" ht="16.8" customHeight="1">
      <c r="A2893" s="37"/>
      <c r="B2893" s="43"/>
      <c r="C2893" s="292" t="s">
        <v>2593</v>
      </c>
      <c r="D2893" s="292" t="s">
        <v>2594</v>
      </c>
      <c r="E2893" s="16" t="s">
        <v>1</v>
      </c>
      <c r="F2893" s="293">
        <v>25.882000000000001</v>
      </c>
      <c r="G2893" s="37"/>
      <c r="H2893" s="43"/>
    </row>
    <row r="2894" s="2" customFormat="1" ht="16.8" customHeight="1">
      <c r="A2894" s="37"/>
      <c r="B2894" s="43"/>
      <c r="C2894" s="288" t="s">
        <v>2595</v>
      </c>
      <c r="D2894" s="289" t="s">
        <v>2595</v>
      </c>
      <c r="E2894" s="290" t="s">
        <v>1</v>
      </c>
      <c r="F2894" s="291">
        <v>25.882000000000001</v>
      </c>
      <c r="G2894" s="37"/>
      <c r="H2894" s="43"/>
    </row>
    <row r="2895" s="2" customFormat="1" ht="16.8" customHeight="1">
      <c r="A2895" s="37"/>
      <c r="B2895" s="43"/>
      <c r="C2895" s="292" t="s">
        <v>2595</v>
      </c>
      <c r="D2895" s="292" t="s">
        <v>2596</v>
      </c>
      <c r="E2895" s="16" t="s">
        <v>1</v>
      </c>
      <c r="F2895" s="293">
        <v>25.882000000000001</v>
      </c>
      <c r="G2895" s="37"/>
      <c r="H2895" s="43"/>
    </row>
    <row r="2896" s="2" customFormat="1" ht="16.8" customHeight="1">
      <c r="A2896" s="37"/>
      <c r="B2896" s="43"/>
      <c r="C2896" s="288" t="s">
        <v>582</v>
      </c>
      <c r="D2896" s="289" t="s">
        <v>582</v>
      </c>
      <c r="E2896" s="290" t="s">
        <v>1</v>
      </c>
      <c r="F2896" s="291">
        <v>-34.829999999999998</v>
      </c>
      <c r="G2896" s="37"/>
      <c r="H2896" s="43"/>
    </row>
    <row r="2897" s="2" customFormat="1" ht="16.8" customHeight="1">
      <c r="A2897" s="37"/>
      <c r="B2897" s="43"/>
      <c r="C2897" s="292" t="s">
        <v>582</v>
      </c>
      <c r="D2897" s="292" t="s">
        <v>865</v>
      </c>
      <c r="E2897" s="16" t="s">
        <v>1</v>
      </c>
      <c r="F2897" s="293">
        <v>-34.829999999999998</v>
      </c>
      <c r="G2897" s="37"/>
      <c r="H2897" s="43"/>
    </row>
    <row r="2898" s="2" customFormat="1" ht="16.8" customHeight="1">
      <c r="A2898" s="37"/>
      <c r="B2898" s="43"/>
      <c r="C2898" s="294" t="s">
        <v>2272</v>
      </c>
      <c r="D2898" s="37"/>
      <c r="E2898" s="37"/>
      <c r="F2898" s="37"/>
      <c r="G2898" s="37"/>
      <c r="H2898" s="43"/>
    </row>
    <row r="2899" s="2" customFormat="1" ht="16.8" customHeight="1">
      <c r="A2899" s="37"/>
      <c r="B2899" s="43"/>
      <c r="C2899" s="292" t="s">
        <v>845</v>
      </c>
      <c r="D2899" s="292" t="s">
        <v>846</v>
      </c>
      <c r="E2899" s="16" t="s">
        <v>356</v>
      </c>
      <c r="F2899" s="293">
        <v>2295.2840000000001</v>
      </c>
      <c r="G2899" s="37"/>
      <c r="H2899" s="43"/>
    </row>
    <row r="2900" s="2" customFormat="1" ht="16.8" customHeight="1">
      <c r="A2900" s="37"/>
      <c r="B2900" s="43"/>
      <c r="C2900" s="288" t="s">
        <v>951</v>
      </c>
      <c r="D2900" s="289" t="s">
        <v>951</v>
      </c>
      <c r="E2900" s="290" t="s">
        <v>1</v>
      </c>
      <c r="F2900" s="291">
        <v>370.22800000000001</v>
      </c>
      <c r="G2900" s="37"/>
      <c r="H2900" s="43"/>
    </row>
    <row r="2901" s="2" customFormat="1">
      <c r="A2901" s="37"/>
      <c r="B2901" s="43"/>
      <c r="C2901" s="292" t="s">
        <v>951</v>
      </c>
      <c r="D2901" s="292" t="s">
        <v>952</v>
      </c>
      <c r="E2901" s="16" t="s">
        <v>1</v>
      </c>
      <c r="F2901" s="293">
        <v>370.22800000000001</v>
      </c>
      <c r="G2901" s="37"/>
      <c r="H2901" s="43"/>
    </row>
    <row r="2902" s="2" customFormat="1" ht="16.8" customHeight="1">
      <c r="A2902" s="37"/>
      <c r="B2902" s="43"/>
      <c r="C2902" s="288" t="s">
        <v>2597</v>
      </c>
      <c r="D2902" s="289" t="s">
        <v>2597</v>
      </c>
      <c r="E2902" s="290" t="s">
        <v>1</v>
      </c>
      <c r="F2902" s="291">
        <v>-34.829999999999998</v>
      </c>
      <c r="G2902" s="37"/>
      <c r="H2902" s="43"/>
    </row>
    <row r="2903" s="2" customFormat="1" ht="16.8" customHeight="1">
      <c r="A2903" s="37"/>
      <c r="B2903" s="43"/>
      <c r="C2903" s="292" t="s">
        <v>2597</v>
      </c>
      <c r="D2903" s="292" t="s">
        <v>865</v>
      </c>
      <c r="E2903" s="16" t="s">
        <v>1</v>
      </c>
      <c r="F2903" s="293">
        <v>-34.829999999999998</v>
      </c>
      <c r="G2903" s="37"/>
      <c r="H2903" s="43"/>
    </row>
    <row r="2904" s="2" customFormat="1" ht="16.8" customHeight="1">
      <c r="A2904" s="37"/>
      <c r="B2904" s="43"/>
      <c r="C2904" s="288" t="s">
        <v>2598</v>
      </c>
      <c r="D2904" s="289" t="s">
        <v>2598</v>
      </c>
      <c r="E2904" s="290" t="s">
        <v>1</v>
      </c>
      <c r="F2904" s="291">
        <v>-34.829999999999998</v>
      </c>
      <c r="G2904" s="37"/>
      <c r="H2904" s="43"/>
    </row>
    <row r="2905" s="2" customFormat="1" ht="16.8" customHeight="1">
      <c r="A2905" s="37"/>
      <c r="B2905" s="43"/>
      <c r="C2905" s="292" t="s">
        <v>2598</v>
      </c>
      <c r="D2905" s="292" t="s">
        <v>865</v>
      </c>
      <c r="E2905" s="16" t="s">
        <v>1</v>
      </c>
      <c r="F2905" s="293">
        <v>-34.829999999999998</v>
      </c>
      <c r="G2905" s="37"/>
      <c r="H2905" s="43"/>
    </row>
    <row r="2906" s="2" customFormat="1" ht="16.8" customHeight="1">
      <c r="A2906" s="37"/>
      <c r="B2906" s="43"/>
      <c r="C2906" s="288" t="s">
        <v>587</v>
      </c>
      <c r="D2906" s="289" t="s">
        <v>587</v>
      </c>
      <c r="E2906" s="290" t="s">
        <v>1</v>
      </c>
      <c r="F2906" s="291">
        <v>26.399999999999999</v>
      </c>
      <c r="G2906" s="37"/>
      <c r="H2906" s="43"/>
    </row>
    <row r="2907" s="2" customFormat="1" ht="16.8" customHeight="1">
      <c r="A2907" s="37"/>
      <c r="B2907" s="43"/>
      <c r="C2907" s="292" t="s">
        <v>587</v>
      </c>
      <c r="D2907" s="292" t="s">
        <v>1008</v>
      </c>
      <c r="E2907" s="16" t="s">
        <v>1</v>
      </c>
      <c r="F2907" s="293">
        <v>26.399999999999999</v>
      </c>
      <c r="G2907" s="37"/>
      <c r="H2907" s="43"/>
    </row>
    <row r="2908" s="2" customFormat="1" ht="16.8" customHeight="1">
      <c r="A2908" s="37"/>
      <c r="B2908" s="43"/>
      <c r="C2908" s="294" t="s">
        <v>2272</v>
      </c>
      <c r="D2908" s="37"/>
      <c r="E2908" s="37"/>
      <c r="F2908" s="37"/>
      <c r="G2908" s="37"/>
      <c r="H2908" s="43"/>
    </row>
    <row r="2909" s="2" customFormat="1" ht="16.8" customHeight="1">
      <c r="A2909" s="37"/>
      <c r="B2909" s="43"/>
      <c r="C2909" s="292" t="s">
        <v>982</v>
      </c>
      <c r="D2909" s="292" t="s">
        <v>983</v>
      </c>
      <c r="E2909" s="16" t="s">
        <v>642</v>
      </c>
      <c r="F2909" s="293">
        <v>2319.1399999999999</v>
      </c>
      <c r="G2909" s="37"/>
      <c r="H2909" s="43"/>
    </row>
    <row r="2910" s="2" customFormat="1" ht="16.8" customHeight="1">
      <c r="A2910" s="37"/>
      <c r="B2910" s="43"/>
      <c r="C2910" s="288" t="s">
        <v>590</v>
      </c>
      <c r="D2910" s="289" t="s">
        <v>590</v>
      </c>
      <c r="E2910" s="290" t="s">
        <v>1</v>
      </c>
      <c r="F2910" s="291">
        <v>0.47999999999999998</v>
      </c>
      <c r="G2910" s="37"/>
      <c r="H2910" s="43"/>
    </row>
    <row r="2911" s="2" customFormat="1" ht="16.8" customHeight="1">
      <c r="A2911" s="37"/>
      <c r="B2911" s="43"/>
      <c r="C2911" s="292" t="s">
        <v>590</v>
      </c>
      <c r="D2911" s="292" t="s">
        <v>762</v>
      </c>
      <c r="E2911" s="16" t="s">
        <v>1</v>
      </c>
      <c r="F2911" s="293">
        <v>0.47999999999999998</v>
      </c>
      <c r="G2911" s="37"/>
      <c r="H2911" s="43"/>
    </row>
    <row r="2912" s="2" customFormat="1" ht="16.8" customHeight="1">
      <c r="A2912" s="37"/>
      <c r="B2912" s="43"/>
      <c r="C2912" s="294" t="s">
        <v>2272</v>
      </c>
      <c r="D2912" s="37"/>
      <c r="E2912" s="37"/>
      <c r="F2912" s="37"/>
      <c r="G2912" s="37"/>
      <c r="H2912" s="43"/>
    </row>
    <row r="2913" s="2" customFormat="1" ht="16.8" customHeight="1">
      <c r="A2913" s="37"/>
      <c r="B2913" s="43"/>
      <c r="C2913" s="292" t="s">
        <v>1123</v>
      </c>
      <c r="D2913" s="292" t="s">
        <v>1124</v>
      </c>
      <c r="E2913" s="16" t="s">
        <v>781</v>
      </c>
      <c r="F2913" s="293">
        <v>2731.5970000000002</v>
      </c>
      <c r="G2913" s="37"/>
      <c r="H2913" s="43"/>
    </row>
    <row r="2914" s="2" customFormat="1" ht="16.8" customHeight="1">
      <c r="A2914" s="37"/>
      <c r="B2914" s="43"/>
      <c r="C2914" s="288" t="s">
        <v>2599</v>
      </c>
      <c r="D2914" s="289" t="s">
        <v>2599</v>
      </c>
      <c r="E2914" s="290" t="s">
        <v>1</v>
      </c>
      <c r="F2914" s="291">
        <v>4.7999999999999998</v>
      </c>
      <c r="G2914" s="37"/>
      <c r="H2914" s="43"/>
    </row>
    <row r="2915" s="2" customFormat="1" ht="16.8" customHeight="1">
      <c r="A2915" s="37"/>
      <c r="B2915" s="43"/>
      <c r="C2915" s="292" t="s">
        <v>1</v>
      </c>
      <c r="D2915" s="292" t="s">
        <v>688</v>
      </c>
      <c r="E2915" s="16" t="s">
        <v>1</v>
      </c>
      <c r="F2915" s="293">
        <v>0</v>
      </c>
      <c r="G2915" s="37"/>
      <c r="H2915" s="43"/>
    </row>
    <row r="2916" s="2" customFormat="1" ht="16.8" customHeight="1">
      <c r="A2916" s="37"/>
      <c r="B2916" s="43"/>
      <c r="C2916" s="292" t="s">
        <v>2599</v>
      </c>
      <c r="D2916" s="292" t="s">
        <v>763</v>
      </c>
      <c r="E2916" s="16" t="s">
        <v>1</v>
      </c>
      <c r="F2916" s="293">
        <v>4.7999999999999998</v>
      </c>
      <c r="G2916" s="37"/>
      <c r="H2916" s="43"/>
    </row>
    <row r="2917" s="2" customFormat="1" ht="16.8" customHeight="1">
      <c r="A2917" s="37"/>
      <c r="B2917" s="43"/>
      <c r="C2917" s="294" t="s">
        <v>2272</v>
      </c>
      <c r="D2917" s="37"/>
      <c r="E2917" s="37"/>
      <c r="F2917" s="37"/>
      <c r="G2917" s="37"/>
      <c r="H2917" s="43"/>
    </row>
    <row r="2918" s="2" customFormat="1">
      <c r="A2918" s="37"/>
      <c r="B2918" s="43"/>
      <c r="C2918" s="292" t="s">
        <v>2180</v>
      </c>
      <c r="D2918" s="292" t="s">
        <v>2181</v>
      </c>
      <c r="E2918" s="16" t="s">
        <v>356</v>
      </c>
      <c r="F2918" s="293">
        <v>3064.04</v>
      </c>
      <c r="G2918" s="37"/>
      <c r="H2918" s="43"/>
    </row>
    <row r="2919" s="2" customFormat="1" ht="16.8" customHeight="1">
      <c r="A2919" s="37"/>
      <c r="B2919" s="43"/>
      <c r="C2919" s="288" t="s">
        <v>2600</v>
      </c>
      <c r="D2919" s="289" t="s">
        <v>2600</v>
      </c>
      <c r="E2919" s="290" t="s">
        <v>1</v>
      </c>
      <c r="F2919" s="291">
        <v>298.91000000000003</v>
      </c>
      <c r="G2919" s="37"/>
      <c r="H2919" s="43"/>
    </row>
    <row r="2920" s="2" customFormat="1" ht="16.8" customHeight="1">
      <c r="A2920" s="37"/>
      <c r="B2920" s="43"/>
      <c r="C2920" s="292" t="s">
        <v>2600</v>
      </c>
      <c r="D2920" s="292" t="s">
        <v>2601</v>
      </c>
      <c r="E2920" s="16" t="s">
        <v>1</v>
      </c>
      <c r="F2920" s="293">
        <v>298.91000000000003</v>
      </c>
      <c r="G2920" s="37"/>
      <c r="H2920" s="43"/>
    </row>
    <row r="2921" s="2" customFormat="1" ht="16.8" customHeight="1">
      <c r="A2921" s="37"/>
      <c r="B2921" s="43"/>
      <c r="C2921" s="288" t="s">
        <v>2602</v>
      </c>
      <c r="D2921" s="289" t="s">
        <v>2602</v>
      </c>
      <c r="E2921" s="290" t="s">
        <v>1</v>
      </c>
      <c r="F2921" s="291">
        <v>298.91000000000003</v>
      </c>
      <c r="G2921" s="37"/>
      <c r="H2921" s="43"/>
    </row>
    <row r="2922" s="2" customFormat="1" ht="16.8" customHeight="1">
      <c r="A2922" s="37"/>
      <c r="B2922" s="43"/>
      <c r="C2922" s="292" t="s">
        <v>2602</v>
      </c>
      <c r="D2922" s="292" t="s">
        <v>2603</v>
      </c>
      <c r="E2922" s="16" t="s">
        <v>1</v>
      </c>
      <c r="F2922" s="293">
        <v>298.91000000000003</v>
      </c>
      <c r="G2922" s="37"/>
      <c r="H2922" s="43"/>
    </row>
    <row r="2923" s="2" customFormat="1" ht="16.8" customHeight="1">
      <c r="A2923" s="37"/>
      <c r="B2923" s="43"/>
      <c r="C2923" s="288" t="s">
        <v>592</v>
      </c>
      <c r="D2923" s="289" t="s">
        <v>592</v>
      </c>
      <c r="E2923" s="290" t="s">
        <v>1</v>
      </c>
      <c r="F2923" s="291">
        <v>-12.24</v>
      </c>
      <c r="G2923" s="37"/>
      <c r="H2923" s="43"/>
    </row>
    <row r="2924" s="2" customFormat="1" ht="16.8" customHeight="1">
      <c r="A2924" s="37"/>
      <c r="B2924" s="43"/>
      <c r="C2924" s="292" t="s">
        <v>592</v>
      </c>
      <c r="D2924" s="292" t="s">
        <v>866</v>
      </c>
      <c r="E2924" s="16" t="s">
        <v>1</v>
      </c>
      <c r="F2924" s="293">
        <v>-12.24</v>
      </c>
      <c r="G2924" s="37"/>
      <c r="H2924" s="43"/>
    </row>
    <row r="2925" s="2" customFormat="1" ht="16.8" customHeight="1">
      <c r="A2925" s="37"/>
      <c r="B2925" s="43"/>
      <c r="C2925" s="294" t="s">
        <v>2272</v>
      </c>
      <c r="D2925" s="37"/>
      <c r="E2925" s="37"/>
      <c r="F2925" s="37"/>
      <c r="G2925" s="37"/>
      <c r="H2925" s="43"/>
    </row>
    <row r="2926" s="2" customFormat="1" ht="16.8" customHeight="1">
      <c r="A2926" s="37"/>
      <c r="B2926" s="43"/>
      <c r="C2926" s="292" t="s">
        <v>845</v>
      </c>
      <c r="D2926" s="292" t="s">
        <v>846</v>
      </c>
      <c r="E2926" s="16" t="s">
        <v>356</v>
      </c>
      <c r="F2926" s="293">
        <v>2295.2840000000001</v>
      </c>
      <c r="G2926" s="37"/>
      <c r="H2926" s="43"/>
    </row>
    <row r="2927" s="2" customFormat="1" ht="16.8" customHeight="1">
      <c r="A2927" s="37"/>
      <c r="B2927" s="43"/>
      <c r="C2927" s="288" t="s">
        <v>596</v>
      </c>
      <c r="D2927" s="289" t="s">
        <v>596</v>
      </c>
      <c r="E2927" s="290" t="s">
        <v>1</v>
      </c>
      <c r="F2927" s="291">
        <v>132.84700000000001</v>
      </c>
      <c r="G2927" s="37"/>
      <c r="H2927" s="43"/>
    </row>
    <row r="2928" s="2" customFormat="1" ht="16.8" customHeight="1">
      <c r="A2928" s="37"/>
      <c r="B2928" s="43"/>
      <c r="C2928" s="292" t="s">
        <v>1</v>
      </c>
      <c r="D2928" s="292" t="s">
        <v>859</v>
      </c>
      <c r="E2928" s="16" t="s">
        <v>1</v>
      </c>
      <c r="F2928" s="293">
        <v>0</v>
      </c>
      <c r="G2928" s="37"/>
      <c r="H2928" s="43"/>
    </row>
    <row r="2929" s="2" customFormat="1" ht="16.8" customHeight="1">
      <c r="A2929" s="37"/>
      <c r="B2929" s="43"/>
      <c r="C2929" s="292" t="s">
        <v>596</v>
      </c>
      <c r="D2929" s="292" t="s">
        <v>860</v>
      </c>
      <c r="E2929" s="16" t="s">
        <v>1</v>
      </c>
      <c r="F2929" s="293">
        <v>132.84700000000001</v>
      </c>
      <c r="G2929" s="37"/>
      <c r="H2929" s="43"/>
    </row>
    <row r="2930" s="2" customFormat="1" ht="16.8" customHeight="1">
      <c r="A2930" s="37"/>
      <c r="B2930" s="43"/>
      <c r="C2930" s="294" t="s">
        <v>2272</v>
      </c>
      <c r="D2930" s="37"/>
      <c r="E2930" s="37"/>
      <c r="F2930" s="37"/>
      <c r="G2930" s="37"/>
      <c r="H2930" s="43"/>
    </row>
    <row r="2931" s="2" customFormat="1" ht="16.8" customHeight="1">
      <c r="A2931" s="37"/>
      <c r="B2931" s="43"/>
      <c r="C2931" s="292" t="s">
        <v>941</v>
      </c>
      <c r="D2931" s="292" t="s">
        <v>942</v>
      </c>
      <c r="E2931" s="16" t="s">
        <v>356</v>
      </c>
      <c r="F2931" s="293">
        <v>2439.1280000000002</v>
      </c>
      <c r="G2931" s="37"/>
      <c r="H2931" s="43"/>
    </row>
    <row r="2932" s="2" customFormat="1" ht="16.8" customHeight="1">
      <c r="A2932" s="37"/>
      <c r="B2932" s="43"/>
      <c r="C2932" s="288" t="s">
        <v>2604</v>
      </c>
      <c r="D2932" s="289" t="s">
        <v>2604</v>
      </c>
      <c r="E2932" s="290" t="s">
        <v>1</v>
      </c>
      <c r="F2932" s="291">
        <v>-12.24</v>
      </c>
      <c r="G2932" s="37"/>
      <c r="H2932" s="43"/>
    </row>
    <row r="2933" s="2" customFormat="1" ht="16.8" customHeight="1">
      <c r="A2933" s="37"/>
      <c r="B2933" s="43"/>
      <c r="C2933" s="292" t="s">
        <v>2604</v>
      </c>
      <c r="D2933" s="292" t="s">
        <v>866</v>
      </c>
      <c r="E2933" s="16" t="s">
        <v>1</v>
      </c>
      <c r="F2933" s="293">
        <v>-12.24</v>
      </c>
      <c r="G2933" s="37"/>
      <c r="H2933" s="43"/>
    </row>
    <row r="2934" s="2" customFormat="1" ht="16.8" customHeight="1">
      <c r="A2934" s="37"/>
      <c r="B2934" s="43"/>
      <c r="C2934" s="288" t="s">
        <v>2605</v>
      </c>
      <c r="D2934" s="289" t="s">
        <v>2605</v>
      </c>
      <c r="E2934" s="290" t="s">
        <v>1</v>
      </c>
      <c r="F2934" s="291">
        <v>-12.24</v>
      </c>
      <c r="G2934" s="37"/>
      <c r="H2934" s="43"/>
    </row>
    <row r="2935" s="2" customFormat="1" ht="16.8" customHeight="1">
      <c r="A2935" s="37"/>
      <c r="B2935" s="43"/>
      <c r="C2935" s="292" t="s">
        <v>2605</v>
      </c>
      <c r="D2935" s="292" t="s">
        <v>866</v>
      </c>
      <c r="E2935" s="16" t="s">
        <v>1</v>
      </c>
      <c r="F2935" s="293">
        <v>-12.24</v>
      </c>
      <c r="G2935" s="37"/>
      <c r="H2935" s="43"/>
    </row>
    <row r="2936" s="2" customFormat="1" ht="16.8" customHeight="1">
      <c r="A2936" s="37"/>
      <c r="B2936" s="43"/>
      <c r="C2936" s="288" t="s">
        <v>599</v>
      </c>
      <c r="D2936" s="289" t="s">
        <v>599</v>
      </c>
      <c r="E2936" s="290" t="s">
        <v>1</v>
      </c>
      <c r="F2936" s="291">
        <v>83.959999999999994</v>
      </c>
      <c r="G2936" s="37"/>
      <c r="H2936" s="43"/>
    </row>
    <row r="2937" s="2" customFormat="1" ht="16.8" customHeight="1">
      <c r="A2937" s="37"/>
      <c r="B2937" s="43"/>
      <c r="C2937" s="292" t="s">
        <v>1</v>
      </c>
      <c r="D2937" s="292" t="s">
        <v>1009</v>
      </c>
      <c r="E2937" s="16" t="s">
        <v>1</v>
      </c>
      <c r="F2937" s="293">
        <v>0</v>
      </c>
      <c r="G2937" s="37"/>
      <c r="H2937" s="43"/>
    </row>
    <row r="2938" s="2" customFormat="1" ht="16.8" customHeight="1">
      <c r="A2938" s="37"/>
      <c r="B2938" s="43"/>
      <c r="C2938" s="292" t="s">
        <v>599</v>
      </c>
      <c r="D2938" s="292" t="s">
        <v>1010</v>
      </c>
      <c r="E2938" s="16" t="s">
        <v>1</v>
      </c>
      <c r="F2938" s="293">
        <v>83.959999999999994</v>
      </c>
      <c r="G2938" s="37"/>
      <c r="H2938" s="43"/>
    </row>
    <row r="2939" s="2" customFormat="1" ht="16.8" customHeight="1">
      <c r="A2939" s="37"/>
      <c r="B2939" s="43"/>
      <c r="C2939" s="294" t="s">
        <v>2272</v>
      </c>
      <c r="D2939" s="37"/>
      <c r="E2939" s="37"/>
      <c r="F2939" s="37"/>
      <c r="G2939" s="37"/>
      <c r="H2939" s="43"/>
    </row>
    <row r="2940" s="2" customFormat="1" ht="16.8" customHeight="1">
      <c r="A2940" s="37"/>
      <c r="B2940" s="43"/>
      <c r="C2940" s="292" t="s">
        <v>982</v>
      </c>
      <c r="D2940" s="292" t="s">
        <v>983</v>
      </c>
      <c r="E2940" s="16" t="s">
        <v>642</v>
      </c>
      <c r="F2940" s="293">
        <v>2319.1399999999999</v>
      </c>
      <c r="G2940" s="37"/>
      <c r="H2940" s="43"/>
    </row>
    <row r="2941" s="2" customFormat="1" ht="16.8" customHeight="1">
      <c r="A2941" s="37"/>
      <c r="B2941" s="43"/>
      <c r="C2941" s="288" t="s">
        <v>602</v>
      </c>
      <c r="D2941" s="289" t="s">
        <v>602</v>
      </c>
      <c r="E2941" s="290" t="s">
        <v>1</v>
      </c>
      <c r="F2941" s="291">
        <v>4.7999999999999998</v>
      </c>
      <c r="G2941" s="37"/>
      <c r="H2941" s="43"/>
    </row>
    <row r="2942" s="2" customFormat="1" ht="16.8" customHeight="1">
      <c r="A2942" s="37"/>
      <c r="B2942" s="43"/>
      <c r="C2942" s="292" t="s">
        <v>1</v>
      </c>
      <c r="D2942" s="292" t="s">
        <v>688</v>
      </c>
      <c r="E2942" s="16" t="s">
        <v>1</v>
      </c>
      <c r="F2942" s="293">
        <v>0</v>
      </c>
      <c r="G2942" s="37"/>
      <c r="H2942" s="43"/>
    </row>
    <row r="2943" s="2" customFormat="1" ht="16.8" customHeight="1">
      <c r="A2943" s="37"/>
      <c r="B2943" s="43"/>
      <c r="C2943" s="292" t="s">
        <v>602</v>
      </c>
      <c r="D2943" s="292" t="s">
        <v>763</v>
      </c>
      <c r="E2943" s="16" t="s">
        <v>1</v>
      </c>
      <c r="F2943" s="293">
        <v>4.7999999999999998</v>
      </c>
      <c r="G2943" s="37"/>
      <c r="H2943" s="43"/>
    </row>
    <row r="2944" s="2" customFormat="1" ht="16.8" customHeight="1">
      <c r="A2944" s="37"/>
      <c r="B2944" s="43"/>
      <c r="C2944" s="294" t="s">
        <v>2272</v>
      </c>
      <c r="D2944" s="37"/>
      <c r="E2944" s="37"/>
      <c r="F2944" s="37"/>
      <c r="G2944" s="37"/>
      <c r="H2944" s="43"/>
    </row>
    <row r="2945" s="2" customFormat="1" ht="16.8" customHeight="1">
      <c r="A2945" s="37"/>
      <c r="B2945" s="43"/>
      <c r="C2945" s="292" t="s">
        <v>1123</v>
      </c>
      <c r="D2945" s="292" t="s">
        <v>1124</v>
      </c>
      <c r="E2945" s="16" t="s">
        <v>781</v>
      </c>
      <c r="F2945" s="293">
        <v>2731.5970000000002</v>
      </c>
      <c r="G2945" s="37"/>
      <c r="H2945" s="43"/>
    </row>
    <row r="2946" s="2" customFormat="1" ht="16.8" customHeight="1">
      <c r="A2946" s="37"/>
      <c r="B2946" s="43"/>
      <c r="C2946" s="288" t="s">
        <v>2606</v>
      </c>
      <c r="D2946" s="289" t="s">
        <v>2606</v>
      </c>
      <c r="E2946" s="290" t="s">
        <v>1</v>
      </c>
      <c r="F2946" s="291">
        <v>1.8600000000000001</v>
      </c>
      <c r="G2946" s="37"/>
      <c r="H2946" s="43"/>
    </row>
    <row r="2947" s="2" customFormat="1" ht="16.8" customHeight="1">
      <c r="A2947" s="37"/>
      <c r="B2947" s="43"/>
      <c r="C2947" s="292" t="s">
        <v>2606</v>
      </c>
      <c r="D2947" s="292" t="s">
        <v>764</v>
      </c>
      <c r="E2947" s="16" t="s">
        <v>1</v>
      </c>
      <c r="F2947" s="293">
        <v>1.8600000000000001</v>
      </c>
      <c r="G2947" s="37"/>
      <c r="H2947" s="43"/>
    </row>
    <row r="2948" s="2" customFormat="1" ht="16.8" customHeight="1">
      <c r="A2948" s="37"/>
      <c r="B2948" s="43"/>
      <c r="C2948" s="294" t="s">
        <v>2272</v>
      </c>
      <c r="D2948" s="37"/>
      <c r="E2948" s="37"/>
      <c r="F2948" s="37"/>
      <c r="G2948" s="37"/>
      <c r="H2948" s="43"/>
    </row>
    <row r="2949" s="2" customFormat="1">
      <c r="A2949" s="37"/>
      <c r="B2949" s="43"/>
      <c r="C2949" s="292" t="s">
        <v>2180</v>
      </c>
      <c r="D2949" s="292" t="s">
        <v>2181</v>
      </c>
      <c r="E2949" s="16" t="s">
        <v>356</v>
      </c>
      <c r="F2949" s="293">
        <v>3064.04</v>
      </c>
      <c r="G2949" s="37"/>
      <c r="H2949" s="43"/>
    </row>
    <row r="2950" s="2" customFormat="1" ht="16.8" customHeight="1">
      <c r="A2950" s="37"/>
      <c r="B2950" s="43"/>
      <c r="C2950" s="288" t="s">
        <v>867</v>
      </c>
      <c r="D2950" s="289" t="s">
        <v>867</v>
      </c>
      <c r="E2950" s="290" t="s">
        <v>1</v>
      </c>
      <c r="F2950" s="291">
        <v>2065.6599999999999</v>
      </c>
      <c r="G2950" s="37"/>
      <c r="H2950" s="43"/>
    </row>
    <row r="2951" s="2" customFormat="1" ht="16.8" customHeight="1">
      <c r="A2951" s="37"/>
      <c r="B2951" s="43"/>
      <c r="C2951" s="292" t="s">
        <v>867</v>
      </c>
      <c r="D2951" s="292" t="s">
        <v>868</v>
      </c>
      <c r="E2951" s="16" t="s">
        <v>1</v>
      </c>
      <c r="F2951" s="293">
        <v>2065.6599999999999</v>
      </c>
      <c r="G2951" s="37"/>
      <c r="H2951" s="43"/>
    </row>
    <row r="2952" s="2" customFormat="1" ht="16.8" customHeight="1">
      <c r="A2952" s="37"/>
      <c r="B2952" s="43"/>
      <c r="C2952" s="288" t="s">
        <v>606</v>
      </c>
      <c r="D2952" s="289" t="s">
        <v>606</v>
      </c>
      <c r="E2952" s="290" t="s">
        <v>1</v>
      </c>
      <c r="F2952" s="291">
        <v>132.84700000000001</v>
      </c>
      <c r="G2952" s="37"/>
      <c r="H2952" s="43"/>
    </row>
    <row r="2953" s="2" customFormat="1" ht="16.8" customHeight="1">
      <c r="A2953" s="37"/>
      <c r="B2953" s="43"/>
      <c r="C2953" s="292" t="s">
        <v>606</v>
      </c>
      <c r="D2953" s="292" t="s">
        <v>953</v>
      </c>
      <c r="E2953" s="16" t="s">
        <v>1</v>
      </c>
      <c r="F2953" s="293">
        <v>132.84700000000001</v>
      </c>
      <c r="G2953" s="37"/>
      <c r="H2953" s="43"/>
    </row>
    <row r="2954" s="2" customFormat="1" ht="16.8" customHeight="1">
      <c r="A2954" s="37"/>
      <c r="B2954" s="43"/>
      <c r="C2954" s="294" t="s">
        <v>2272</v>
      </c>
      <c r="D2954" s="37"/>
      <c r="E2954" s="37"/>
      <c r="F2954" s="37"/>
      <c r="G2954" s="37"/>
      <c r="H2954" s="43"/>
    </row>
    <row r="2955" s="2" customFormat="1" ht="16.8" customHeight="1">
      <c r="A2955" s="37"/>
      <c r="B2955" s="43"/>
      <c r="C2955" s="292" t="s">
        <v>941</v>
      </c>
      <c r="D2955" s="292" t="s">
        <v>942</v>
      </c>
      <c r="E2955" s="16" t="s">
        <v>356</v>
      </c>
      <c r="F2955" s="293">
        <v>2439.1280000000002</v>
      </c>
      <c r="G2955" s="37"/>
      <c r="H2955" s="43"/>
    </row>
    <row r="2956" s="2" customFormat="1" ht="16.8" customHeight="1">
      <c r="A2956" s="37"/>
      <c r="B2956" s="43"/>
      <c r="C2956" s="288" t="s">
        <v>2607</v>
      </c>
      <c r="D2956" s="289" t="s">
        <v>2607</v>
      </c>
      <c r="E2956" s="290" t="s">
        <v>1</v>
      </c>
      <c r="F2956" s="291">
        <v>3.2400000000000002</v>
      </c>
      <c r="G2956" s="37"/>
      <c r="H2956" s="43"/>
    </row>
    <row r="2957" s="2" customFormat="1" ht="16.8" customHeight="1">
      <c r="A2957" s="37"/>
      <c r="B2957" s="43"/>
      <c r="C2957" s="292" t="s">
        <v>1</v>
      </c>
      <c r="D2957" s="292" t="s">
        <v>685</v>
      </c>
      <c r="E2957" s="16" t="s">
        <v>1</v>
      </c>
      <c r="F2957" s="293">
        <v>0</v>
      </c>
      <c r="G2957" s="37"/>
      <c r="H2957" s="43"/>
    </row>
    <row r="2958" s="2" customFormat="1" ht="16.8" customHeight="1">
      <c r="A2958" s="37"/>
      <c r="B2958" s="43"/>
      <c r="C2958" s="292" t="s">
        <v>2607</v>
      </c>
      <c r="D2958" s="292" t="s">
        <v>807</v>
      </c>
      <c r="E2958" s="16" t="s">
        <v>1</v>
      </c>
      <c r="F2958" s="293">
        <v>3.2400000000000002</v>
      </c>
      <c r="G2958" s="37"/>
      <c r="H2958" s="43"/>
    </row>
    <row r="2959" s="2" customFormat="1" ht="16.8" customHeight="1">
      <c r="A2959" s="37"/>
      <c r="B2959" s="43"/>
      <c r="C2959" s="288" t="s">
        <v>2608</v>
      </c>
      <c r="D2959" s="289" t="s">
        <v>2608</v>
      </c>
      <c r="E2959" s="290" t="s">
        <v>1</v>
      </c>
      <c r="F2959" s="291">
        <v>3.2400000000000002</v>
      </c>
      <c r="G2959" s="37"/>
      <c r="H2959" s="43"/>
    </row>
    <row r="2960" s="2" customFormat="1" ht="16.8" customHeight="1">
      <c r="A2960" s="37"/>
      <c r="B2960" s="43"/>
      <c r="C2960" s="292" t="s">
        <v>1</v>
      </c>
      <c r="D2960" s="292" t="s">
        <v>685</v>
      </c>
      <c r="E2960" s="16" t="s">
        <v>1</v>
      </c>
      <c r="F2960" s="293">
        <v>0</v>
      </c>
      <c r="G2960" s="37"/>
      <c r="H2960" s="43"/>
    </row>
    <row r="2961" s="2" customFormat="1" ht="16.8" customHeight="1">
      <c r="A2961" s="37"/>
      <c r="B2961" s="43"/>
      <c r="C2961" s="292" t="s">
        <v>2608</v>
      </c>
      <c r="D2961" s="292" t="s">
        <v>807</v>
      </c>
      <c r="E2961" s="16" t="s">
        <v>1</v>
      </c>
      <c r="F2961" s="293">
        <v>3.2400000000000002</v>
      </c>
      <c r="G2961" s="37"/>
      <c r="H2961" s="43"/>
    </row>
    <row r="2962" s="2" customFormat="1" ht="16.8" customHeight="1">
      <c r="A2962" s="37"/>
      <c r="B2962" s="43"/>
      <c r="C2962" s="288" t="s">
        <v>608</v>
      </c>
      <c r="D2962" s="289" t="s">
        <v>608</v>
      </c>
      <c r="E2962" s="290" t="s">
        <v>1</v>
      </c>
      <c r="F2962" s="291">
        <v>7.6799999999999997</v>
      </c>
      <c r="G2962" s="37"/>
      <c r="H2962" s="43"/>
    </row>
    <row r="2963" s="2" customFormat="1" ht="16.8" customHeight="1">
      <c r="A2963" s="37"/>
      <c r="B2963" s="43"/>
      <c r="C2963" s="292" t="s">
        <v>608</v>
      </c>
      <c r="D2963" s="292" t="s">
        <v>1011</v>
      </c>
      <c r="E2963" s="16" t="s">
        <v>1</v>
      </c>
      <c r="F2963" s="293">
        <v>7.6799999999999997</v>
      </c>
      <c r="G2963" s="37"/>
      <c r="H2963" s="43"/>
    </row>
    <row r="2964" s="2" customFormat="1" ht="16.8" customHeight="1">
      <c r="A2964" s="37"/>
      <c r="B2964" s="43"/>
      <c r="C2964" s="294" t="s">
        <v>2272</v>
      </c>
      <c r="D2964" s="37"/>
      <c r="E2964" s="37"/>
      <c r="F2964" s="37"/>
      <c r="G2964" s="37"/>
      <c r="H2964" s="43"/>
    </row>
    <row r="2965" s="2" customFormat="1" ht="16.8" customHeight="1">
      <c r="A2965" s="37"/>
      <c r="B2965" s="43"/>
      <c r="C2965" s="292" t="s">
        <v>982</v>
      </c>
      <c r="D2965" s="292" t="s">
        <v>983</v>
      </c>
      <c r="E2965" s="16" t="s">
        <v>642</v>
      </c>
      <c r="F2965" s="293">
        <v>2319.1399999999999</v>
      </c>
      <c r="G2965" s="37"/>
      <c r="H2965" s="43"/>
    </row>
    <row r="2966" s="2" customFormat="1" ht="16.8" customHeight="1">
      <c r="A2966" s="37"/>
      <c r="B2966" s="43"/>
      <c r="C2966" s="288" t="s">
        <v>612</v>
      </c>
      <c r="D2966" s="289" t="s">
        <v>612</v>
      </c>
      <c r="E2966" s="290" t="s">
        <v>1</v>
      </c>
      <c r="F2966" s="291">
        <v>1.8600000000000001</v>
      </c>
      <c r="G2966" s="37"/>
      <c r="H2966" s="43"/>
    </row>
    <row r="2967" s="2" customFormat="1" ht="16.8" customHeight="1">
      <c r="A2967" s="37"/>
      <c r="B2967" s="43"/>
      <c r="C2967" s="292" t="s">
        <v>612</v>
      </c>
      <c r="D2967" s="292" t="s">
        <v>764</v>
      </c>
      <c r="E2967" s="16" t="s">
        <v>1</v>
      </c>
      <c r="F2967" s="293">
        <v>1.8600000000000001</v>
      </c>
      <c r="G2967" s="37"/>
      <c r="H2967" s="43"/>
    </row>
    <row r="2968" s="2" customFormat="1" ht="16.8" customHeight="1">
      <c r="A2968" s="37"/>
      <c r="B2968" s="43"/>
      <c r="C2968" s="294" t="s">
        <v>2272</v>
      </c>
      <c r="D2968" s="37"/>
      <c r="E2968" s="37"/>
      <c r="F2968" s="37"/>
      <c r="G2968" s="37"/>
      <c r="H2968" s="43"/>
    </row>
    <row r="2969" s="2" customFormat="1" ht="16.8" customHeight="1">
      <c r="A2969" s="37"/>
      <c r="B2969" s="43"/>
      <c r="C2969" s="292" t="s">
        <v>1123</v>
      </c>
      <c r="D2969" s="292" t="s">
        <v>1124</v>
      </c>
      <c r="E2969" s="16" t="s">
        <v>781</v>
      </c>
      <c r="F2969" s="293">
        <v>2731.5970000000002</v>
      </c>
      <c r="G2969" s="37"/>
      <c r="H2969" s="43"/>
    </row>
    <row r="2970" s="2" customFormat="1" ht="16.8" customHeight="1">
      <c r="A2970" s="37"/>
      <c r="B2970" s="43"/>
      <c r="C2970" s="288" t="s">
        <v>2609</v>
      </c>
      <c r="D2970" s="289" t="s">
        <v>2609</v>
      </c>
      <c r="E2970" s="290" t="s">
        <v>1</v>
      </c>
      <c r="F2970" s="291">
        <v>22.800000000000001</v>
      </c>
      <c r="G2970" s="37"/>
      <c r="H2970" s="43"/>
    </row>
    <row r="2971" s="2" customFormat="1" ht="16.8" customHeight="1">
      <c r="A2971" s="37"/>
      <c r="B2971" s="43"/>
      <c r="C2971" s="292" t="s">
        <v>2609</v>
      </c>
      <c r="D2971" s="292" t="s">
        <v>765</v>
      </c>
      <c r="E2971" s="16" t="s">
        <v>1</v>
      </c>
      <c r="F2971" s="293">
        <v>22.800000000000001</v>
      </c>
      <c r="G2971" s="37"/>
      <c r="H2971" s="43"/>
    </row>
    <row r="2972" s="2" customFormat="1" ht="16.8" customHeight="1">
      <c r="A2972" s="37"/>
      <c r="B2972" s="43"/>
      <c r="C2972" s="294" t="s">
        <v>2272</v>
      </c>
      <c r="D2972" s="37"/>
      <c r="E2972" s="37"/>
      <c r="F2972" s="37"/>
      <c r="G2972" s="37"/>
      <c r="H2972" s="43"/>
    </row>
    <row r="2973" s="2" customFormat="1">
      <c r="A2973" s="37"/>
      <c r="B2973" s="43"/>
      <c r="C2973" s="292" t="s">
        <v>2180</v>
      </c>
      <c r="D2973" s="292" t="s">
        <v>2181</v>
      </c>
      <c r="E2973" s="16" t="s">
        <v>356</v>
      </c>
      <c r="F2973" s="293">
        <v>3064.04</v>
      </c>
      <c r="G2973" s="37"/>
      <c r="H2973" s="43"/>
    </row>
    <row r="2974" s="2" customFormat="1" ht="16.8" customHeight="1">
      <c r="A2974" s="37"/>
      <c r="B2974" s="43"/>
      <c r="C2974" s="288" t="s">
        <v>615</v>
      </c>
      <c r="D2974" s="289" t="s">
        <v>615</v>
      </c>
      <c r="E2974" s="290" t="s">
        <v>1</v>
      </c>
      <c r="F2974" s="291">
        <v>3.2400000000000002</v>
      </c>
      <c r="G2974" s="37"/>
      <c r="H2974" s="43"/>
    </row>
    <row r="2975" s="2" customFormat="1" ht="16.8" customHeight="1">
      <c r="A2975" s="37"/>
      <c r="B2975" s="43"/>
      <c r="C2975" s="292" t="s">
        <v>1</v>
      </c>
      <c r="D2975" s="292" t="s">
        <v>869</v>
      </c>
      <c r="E2975" s="16" t="s">
        <v>1</v>
      </c>
      <c r="F2975" s="293">
        <v>0</v>
      </c>
      <c r="G2975" s="37"/>
      <c r="H2975" s="43"/>
    </row>
    <row r="2976" s="2" customFormat="1" ht="16.8" customHeight="1">
      <c r="A2976" s="37"/>
      <c r="B2976" s="43"/>
      <c r="C2976" s="292" t="s">
        <v>1</v>
      </c>
      <c r="D2976" s="292" t="s">
        <v>685</v>
      </c>
      <c r="E2976" s="16" t="s">
        <v>1</v>
      </c>
      <c r="F2976" s="293">
        <v>0</v>
      </c>
      <c r="G2976" s="37"/>
      <c r="H2976" s="43"/>
    </row>
    <row r="2977" s="2" customFormat="1" ht="16.8" customHeight="1">
      <c r="A2977" s="37"/>
      <c r="B2977" s="43"/>
      <c r="C2977" s="292" t="s">
        <v>615</v>
      </c>
      <c r="D2977" s="292" t="s">
        <v>807</v>
      </c>
      <c r="E2977" s="16" t="s">
        <v>1</v>
      </c>
      <c r="F2977" s="293">
        <v>3.2400000000000002</v>
      </c>
      <c r="G2977" s="37"/>
      <c r="H2977" s="43"/>
    </row>
    <row r="2978" s="2" customFormat="1" ht="16.8" customHeight="1">
      <c r="A2978" s="37"/>
      <c r="B2978" s="43"/>
      <c r="C2978" s="294" t="s">
        <v>2272</v>
      </c>
      <c r="D2978" s="37"/>
      <c r="E2978" s="37"/>
      <c r="F2978" s="37"/>
      <c r="G2978" s="37"/>
      <c r="H2978" s="43"/>
    </row>
    <row r="2979" s="2" customFormat="1" ht="16.8" customHeight="1">
      <c r="A2979" s="37"/>
      <c r="B2979" s="43"/>
      <c r="C2979" s="292" t="s">
        <v>845</v>
      </c>
      <c r="D2979" s="292" t="s">
        <v>846</v>
      </c>
      <c r="E2979" s="16" t="s">
        <v>356</v>
      </c>
      <c r="F2979" s="293">
        <v>2295.2840000000001</v>
      </c>
      <c r="G2979" s="37"/>
      <c r="H2979" s="43"/>
    </row>
    <row r="2980" s="2" customFormat="1" ht="16.8" customHeight="1">
      <c r="A2980" s="37"/>
      <c r="B2980" s="43"/>
      <c r="C2980" s="288" t="s">
        <v>620</v>
      </c>
      <c r="D2980" s="289" t="s">
        <v>620</v>
      </c>
      <c r="E2980" s="290" t="s">
        <v>1</v>
      </c>
      <c r="F2980" s="291">
        <v>1117.259</v>
      </c>
      <c r="G2980" s="37"/>
      <c r="H2980" s="43"/>
    </row>
    <row r="2981" s="2" customFormat="1" ht="16.8" customHeight="1">
      <c r="A2981" s="37"/>
      <c r="B2981" s="43"/>
      <c r="C2981" s="292" t="s">
        <v>620</v>
      </c>
      <c r="D2981" s="292" t="s">
        <v>862</v>
      </c>
      <c r="E2981" s="16" t="s">
        <v>1</v>
      </c>
      <c r="F2981" s="293">
        <v>1117.259</v>
      </c>
      <c r="G2981" s="37"/>
      <c r="H2981" s="43"/>
    </row>
    <row r="2982" s="2" customFormat="1" ht="16.8" customHeight="1">
      <c r="A2982" s="37"/>
      <c r="B2982" s="43"/>
      <c r="C2982" s="294" t="s">
        <v>2272</v>
      </c>
      <c r="D2982" s="37"/>
      <c r="E2982" s="37"/>
      <c r="F2982" s="37"/>
      <c r="G2982" s="37"/>
      <c r="H2982" s="43"/>
    </row>
    <row r="2983" s="2" customFormat="1" ht="16.8" customHeight="1">
      <c r="A2983" s="37"/>
      <c r="B2983" s="43"/>
      <c r="C2983" s="292" t="s">
        <v>941</v>
      </c>
      <c r="D2983" s="292" t="s">
        <v>942</v>
      </c>
      <c r="E2983" s="16" t="s">
        <v>356</v>
      </c>
      <c r="F2983" s="293">
        <v>2439.1280000000002</v>
      </c>
      <c r="G2983" s="37"/>
      <c r="H2983" s="43"/>
    </row>
    <row r="2984" s="2" customFormat="1" ht="16.8" customHeight="1">
      <c r="A2984" s="37"/>
      <c r="B2984" s="43"/>
      <c r="C2984" s="288" t="s">
        <v>2610</v>
      </c>
      <c r="D2984" s="289" t="s">
        <v>2610</v>
      </c>
      <c r="E2984" s="290" t="s">
        <v>1</v>
      </c>
      <c r="F2984" s="291">
        <v>335.33999999999997</v>
      </c>
      <c r="G2984" s="37"/>
      <c r="H2984" s="43"/>
    </row>
    <row r="2985" s="2" customFormat="1" ht="16.8" customHeight="1">
      <c r="A2985" s="37"/>
      <c r="B2985" s="43"/>
      <c r="C2985" s="292" t="s">
        <v>1</v>
      </c>
      <c r="D2985" s="292" t="s">
        <v>2611</v>
      </c>
      <c r="E2985" s="16" t="s">
        <v>1</v>
      </c>
      <c r="F2985" s="293">
        <v>0</v>
      </c>
      <c r="G2985" s="37"/>
      <c r="H2985" s="43"/>
    </row>
    <row r="2986" s="2" customFormat="1" ht="16.8" customHeight="1">
      <c r="A2986" s="37"/>
      <c r="B2986" s="43"/>
      <c r="C2986" s="292" t="s">
        <v>1</v>
      </c>
      <c r="D2986" s="292" t="s">
        <v>916</v>
      </c>
      <c r="E2986" s="16" t="s">
        <v>1</v>
      </c>
      <c r="F2986" s="293">
        <v>0</v>
      </c>
      <c r="G2986" s="37"/>
      <c r="H2986" s="43"/>
    </row>
    <row r="2987" s="2" customFormat="1" ht="16.8" customHeight="1">
      <c r="A2987" s="37"/>
      <c r="B2987" s="43"/>
      <c r="C2987" s="292" t="s">
        <v>2610</v>
      </c>
      <c r="D2987" s="292" t="s">
        <v>1111</v>
      </c>
      <c r="E2987" s="16" t="s">
        <v>1</v>
      </c>
      <c r="F2987" s="293">
        <v>335.33999999999997</v>
      </c>
      <c r="G2987" s="37"/>
      <c r="H2987" s="43"/>
    </row>
    <row r="2988" s="2" customFormat="1" ht="16.8" customHeight="1">
      <c r="A2988" s="37"/>
      <c r="B2988" s="43"/>
      <c r="C2988" s="288" t="s">
        <v>2612</v>
      </c>
      <c r="D2988" s="289" t="s">
        <v>2612</v>
      </c>
      <c r="E2988" s="290" t="s">
        <v>1</v>
      </c>
      <c r="F2988" s="291">
        <v>335.33999999999997</v>
      </c>
      <c r="G2988" s="37"/>
      <c r="H2988" s="43"/>
    </row>
    <row r="2989" s="2" customFormat="1" ht="16.8" customHeight="1">
      <c r="A2989" s="37"/>
      <c r="B2989" s="43"/>
      <c r="C2989" s="292" t="s">
        <v>1</v>
      </c>
      <c r="D2989" s="292" t="s">
        <v>2611</v>
      </c>
      <c r="E2989" s="16" t="s">
        <v>1</v>
      </c>
      <c r="F2989" s="293">
        <v>0</v>
      </c>
      <c r="G2989" s="37"/>
      <c r="H2989" s="43"/>
    </row>
    <row r="2990" s="2" customFormat="1" ht="16.8" customHeight="1">
      <c r="A2990" s="37"/>
      <c r="B2990" s="43"/>
      <c r="C2990" s="292" t="s">
        <v>1</v>
      </c>
      <c r="D2990" s="292" t="s">
        <v>916</v>
      </c>
      <c r="E2990" s="16" t="s">
        <v>1</v>
      </c>
      <c r="F2990" s="293">
        <v>0</v>
      </c>
      <c r="G2990" s="37"/>
      <c r="H2990" s="43"/>
    </row>
    <row r="2991" s="2" customFormat="1" ht="16.8" customHeight="1">
      <c r="A2991" s="37"/>
      <c r="B2991" s="43"/>
      <c r="C2991" s="292" t="s">
        <v>2612</v>
      </c>
      <c r="D2991" s="292" t="s">
        <v>1111</v>
      </c>
      <c r="E2991" s="16" t="s">
        <v>1</v>
      </c>
      <c r="F2991" s="293">
        <v>335.33999999999997</v>
      </c>
      <c r="G2991" s="37"/>
      <c r="H2991" s="43"/>
    </row>
    <row r="2992" s="2" customFormat="1" ht="16.8" customHeight="1">
      <c r="A2992" s="37"/>
      <c r="B2992" s="43"/>
      <c r="C2992" s="288" t="s">
        <v>622</v>
      </c>
      <c r="D2992" s="289" t="s">
        <v>622</v>
      </c>
      <c r="E2992" s="290" t="s">
        <v>1</v>
      </c>
      <c r="F2992" s="291">
        <v>5.7599999999999998</v>
      </c>
      <c r="G2992" s="37"/>
      <c r="H2992" s="43"/>
    </row>
    <row r="2993" s="2" customFormat="1" ht="16.8" customHeight="1">
      <c r="A2993" s="37"/>
      <c r="B2993" s="43"/>
      <c r="C2993" s="292" t="s">
        <v>1</v>
      </c>
      <c r="D2993" s="292" t="s">
        <v>685</v>
      </c>
      <c r="E2993" s="16" t="s">
        <v>1</v>
      </c>
      <c r="F2993" s="293">
        <v>0</v>
      </c>
      <c r="G2993" s="37"/>
      <c r="H2993" s="43"/>
    </row>
    <row r="2994" s="2" customFormat="1" ht="16.8" customHeight="1">
      <c r="A2994" s="37"/>
      <c r="B2994" s="43"/>
      <c r="C2994" s="292" t="s">
        <v>622</v>
      </c>
      <c r="D2994" s="292" t="s">
        <v>1012</v>
      </c>
      <c r="E2994" s="16" t="s">
        <v>1</v>
      </c>
      <c r="F2994" s="293">
        <v>5.7599999999999998</v>
      </c>
      <c r="G2994" s="37"/>
      <c r="H2994" s="43"/>
    </row>
    <row r="2995" s="2" customFormat="1" ht="16.8" customHeight="1">
      <c r="A2995" s="37"/>
      <c r="B2995" s="43"/>
      <c r="C2995" s="294" t="s">
        <v>2272</v>
      </c>
      <c r="D2995" s="37"/>
      <c r="E2995" s="37"/>
      <c r="F2995" s="37"/>
      <c r="G2995" s="37"/>
      <c r="H2995" s="43"/>
    </row>
    <row r="2996" s="2" customFormat="1" ht="16.8" customHeight="1">
      <c r="A2996" s="37"/>
      <c r="B2996" s="43"/>
      <c r="C2996" s="292" t="s">
        <v>982</v>
      </c>
      <c r="D2996" s="292" t="s">
        <v>983</v>
      </c>
      <c r="E2996" s="16" t="s">
        <v>642</v>
      </c>
      <c r="F2996" s="293">
        <v>2319.1399999999999</v>
      </c>
      <c r="G2996" s="37"/>
      <c r="H2996" s="43"/>
    </row>
    <row r="2997" s="2" customFormat="1" ht="16.8" customHeight="1">
      <c r="A2997" s="37"/>
      <c r="B2997" s="43"/>
      <c r="C2997" s="288" t="s">
        <v>625</v>
      </c>
      <c r="D2997" s="289" t="s">
        <v>625</v>
      </c>
      <c r="E2997" s="290" t="s">
        <v>1</v>
      </c>
      <c r="F2997" s="291">
        <v>22.800000000000001</v>
      </c>
      <c r="G2997" s="37"/>
      <c r="H2997" s="43"/>
    </row>
    <row r="2998" s="2" customFormat="1" ht="16.8" customHeight="1">
      <c r="A2998" s="37"/>
      <c r="B2998" s="43"/>
      <c r="C2998" s="292" t="s">
        <v>625</v>
      </c>
      <c r="D2998" s="292" t="s">
        <v>765</v>
      </c>
      <c r="E2998" s="16" t="s">
        <v>1</v>
      </c>
      <c r="F2998" s="293">
        <v>22.800000000000001</v>
      </c>
      <c r="G2998" s="37"/>
      <c r="H2998" s="43"/>
    </row>
    <row r="2999" s="2" customFormat="1" ht="16.8" customHeight="1">
      <c r="A2999" s="37"/>
      <c r="B2999" s="43"/>
      <c r="C2999" s="294" t="s">
        <v>2272</v>
      </c>
      <c r="D2999" s="37"/>
      <c r="E2999" s="37"/>
      <c r="F2999" s="37"/>
      <c r="G2999" s="37"/>
      <c r="H2999" s="43"/>
    </row>
    <row r="3000" s="2" customFormat="1" ht="16.8" customHeight="1">
      <c r="A3000" s="37"/>
      <c r="B3000" s="43"/>
      <c r="C3000" s="292" t="s">
        <v>1123</v>
      </c>
      <c r="D3000" s="292" t="s">
        <v>1124</v>
      </c>
      <c r="E3000" s="16" t="s">
        <v>781</v>
      </c>
      <c r="F3000" s="293">
        <v>2731.5970000000002</v>
      </c>
      <c r="G3000" s="37"/>
      <c r="H3000" s="43"/>
    </row>
    <row r="3001" s="2" customFormat="1" ht="16.8" customHeight="1">
      <c r="A3001" s="37"/>
      <c r="B3001" s="43"/>
      <c r="C3001" s="288" t="s">
        <v>2613</v>
      </c>
      <c r="D3001" s="289" t="s">
        <v>2613</v>
      </c>
      <c r="E3001" s="290" t="s">
        <v>1</v>
      </c>
      <c r="F3001" s="291">
        <v>6.3600000000000003</v>
      </c>
      <c r="G3001" s="37"/>
      <c r="H3001" s="43"/>
    </row>
    <row r="3002" s="2" customFormat="1" ht="16.8" customHeight="1">
      <c r="A3002" s="37"/>
      <c r="B3002" s="43"/>
      <c r="C3002" s="292" t="s">
        <v>2613</v>
      </c>
      <c r="D3002" s="292" t="s">
        <v>766</v>
      </c>
      <c r="E3002" s="16" t="s">
        <v>1</v>
      </c>
      <c r="F3002" s="293">
        <v>6.3600000000000003</v>
      </c>
      <c r="G3002" s="37"/>
      <c r="H3002" s="43"/>
    </row>
    <row r="3003" s="2" customFormat="1" ht="16.8" customHeight="1">
      <c r="A3003" s="37"/>
      <c r="B3003" s="43"/>
      <c r="C3003" s="294" t="s">
        <v>2272</v>
      </c>
      <c r="D3003" s="37"/>
      <c r="E3003" s="37"/>
      <c r="F3003" s="37"/>
      <c r="G3003" s="37"/>
      <c r="H3003" s="43"/>
    </row>
    <row r="3004" s="2" customFormat="1">
      <c r="A3004" s="37"/>
      <c r="B3004" s="43"/>
      <c r="C3004" s="292" t="s">
        <v>2180</v>
      </c>
      <c r="D3004" s="292" t="s">
        <v>2181</v>
      </c>
      <c r="E3004" s="16" t="s">
        <v>356</v>
      </c>
      <c r="F3004" s="293">
        <v>3064.04</v>
      </c>
      <c r="G3004" s="37"/>
      <c r="H3004" s="43"/>
    </row>
    <row r="3005" s="2" customFormat="1" ht="16.8" customHeight="1">
      <c r="A3005" s="37"/>
      <c r="B3005" s="43"/>
      <c r="C3005" s="288" t="s">
        <v>870</v>
      </c>
      <c r="D3005" s="289" t="s">
        <v>870</v>
      </c>
      <c r="E3005" s="290" t="s">
        <v>1</v>
      </c>
      <c r="F3005" s="291">
        <v>3.2400000000000002</v>
      </c>
      <c r="G3005" s="37"/>
      <c r="H3005" s="43"/>
    </row>
    <row r="3006" s="2" customFormat="1" ht="16.8" customHeight="1">
      <c r="A3006" s="37"/>
      <c r="B3006" s="43"/>
      <c r="C3006" s="292" t="s">
        <v>870</v>
      </c>
      <c r="D3006" s="292" t="s">
        <v>871</v>
      </c>
      <c r="E3006" s="16" t="s">
        <v>1</v>
      </c>
      <c r="F3006" s="293">
        <v>3.2400000000000002</v>
      </c>
      <c r="G3006" s="37"/>
      <c r="H3006" s="43"/>
    </row>
    <row r="3007" s="2" customFormat="1" ht="16.8" customHeight="1">
      <c r="A3007" s="37"/>
      <c r="B3007" s="43"/>
      <c r="C3007" s="288" t="s">
        <v>628</v>
      </c>
      <c r="D3007" s="289" t="s">
        <v>628</v>
      </c>
      <c r="E3007" s="290" t="s">
        <v>1</v>
      </c>
      <c r="F3007" s="291">
        <v>1107.0350000000001</v>
      </c>
      <c r="G3007" s="37"/>
      <c r="H3007" s="43"/>
    </row>
    <row r="3008" s="2" customFormat="1" ht="16.8" customHeight="1">
      <c r="A3008" s="37"/>
      <c r="B3008" s="43"/>
      <c r="C3008" s="292" t="s">
        <v>628</v>
      </c>
      <c r="D3008" s="292" t="s">
        <v>863</v>
      </c>
      <c r="E3008" s="16" t="s">
        <v>1</v>
      </c>
      <c r="F3008" s="293">
        <v>1107.0350000000001</v>
      </c>
      <c r="G3008" s="37"/>
      <c r="H3008" s="43"/>
    </row>
    <row r="3009" s="2" customFormat="1" ht="16.8" customHeight="1">
      <c r="A3009" s="37"/>
      <c r="B3009" s="43"/>
      <c r="C3009" s="294" t="s">
        <v>2272</v>
      </c>
      <c r="D3009" s="37"/>
      <c r="E3009" s="37"/>
      <c r="F3009" s="37"/>
      <c r="G3009" s="37"/>
      <c r="H3009" s="43"/>
    </row>
    <row r="3010" s="2" customFormat="1" ht="16.8" customHeight="1">
      <c r="A3010" s="37"/>
      <c r="B3010" s="43"/>
      <c r="C3010" s="292" t="s">
        <v>941</v>
      </c>
      <c r="D3010" s="292" t="s">
        <v>942</v>
      </c>
      <c r="E3010" s="16" t="s">
        <v>356</v>
      </c>
      <c r="F3010" s="293">
        <v>2439.1280000000002</v>
      </c>
      <c r="G3010" s="37"/>
      <c r="H3010" s="43"/>
    </row>
    <row r="3011" s="2" customFormat="1" ht="16.8" customHeight="1">
      <c r="A3011" s="37"/>
      <c r="B3011" s="43"/>
      <c r="C3011" s="288" t="s">
        <v>2614</v>
      </c>
      <c r="D3011" s="289" t="s">
        <v>2614</v>
      </c>
      <c r="E3011" s="290" t="s">
        <v>1</v>
      </c>
      <c r="F3011" s="291">
        <v>25.199999999999999</v>
      </c>
      <c r="G3011" s="37"/>
      <c r="H3011" s="43"/>
    </row>
    <row r="3012" s="2" customFormat="1" ht="16.8" customHeight="1">
      <c r="A3012" s="37"/>
      <c r="B3012" s="43"/>
      <c r="C3012" s="292" t="s">
        <v>2614</v>
      </c>
      <c r="D3012" s="292" t="s">
        <v>1112</v>
      </c>
      <c r="E3012" s="16" t="s">
        <v>1</v>
      </c>
      <c r="F3012" s="293">
        <v>25.199999999999999</v>
      </c>
      <c r="G3012" s="37"/>
      <c r="H3012" s="43"/>
    </row>
    <row r="3013" s="2" customFormat="1" ht="16.8" customHeight="1">
      <c r="A3013" s="37"/>
      <c r="B3013" s="43"/>
      <c r="C3013" s="288" t="s">
        <v>2615</v>
      </c>
      <c r="D3013" s="289" t="s">
        <v>2615</v>
      </c>
      <c r="E3013" s="290" t="s">
        <v>1</v>
      </c>
      <c r="F3013" s="291">
        <v>25.199999999999999</v>
      </c>
      <c r="G3013" s="37"/>
      <c r="H3013" s="43"/>
    </row>
    <row r="3014" s="2" customFormat="1" ht="16.8" customHeight="1">
      <c r="A3014" s="37"/>
      <c r="B3014" s="43"/>
      <c r="C3014" s="292" t="s">
        <v>2615</v>
      </c>
      <c r="D3014" s="292" t="s">
        <v>1112</v>
      </c>
      <c r="E3014" s="16" t="s">
        <v>1</v>
      </c>
      <c r="F3014" s="293">
        <v>25.199999999999999</v>
      </c>
      <c r="G3014" s="37"/>
      <c r="H3014" s="43"/>
    </row>
    <row r="3015" s="2" customFormat="1" ht="16.8" customHeight="1">
      <c r="A3015" s="37"/>
      <c r="B3015" s="43"/>
      <c r="C3015" s="288" t="s">
        <v>1013</v>
      </c>
      <c r="D3015" s="289" t="s">
        <v>1013</v>
      </c>
      <c r="E3015" s="290" t="s">
        <v>1</v>
      </c>
      <c r="F3015" s="291">
        <v>919.10000000000002</v>
      </c>
      <c r="G3015" s="37"/>
      <c r="H3015" s="43"/>
    </row>
    <row r="3016" s="2" customFormat="1" ht="16.8" customHeight="1">
      <c r="A3016" s="37"/>
      <c r="B3016" s="43"/>
      <c r="C3016" s="292" t="s">
        <v>1013</v>
      </c>
      <c r="D3016" s="292" t="s">
        <v>1014</v>
      </c>
      <c r="E3016" s="16" t="s">
        <v>1</v>
      </c>
      <c r="F3016" s="293">
        <v>919.10000000000002</v>
      </c>
      <c r="G3016" s="37"/>
      <c r="H3016" s="43"/>
    </row>
    <row r="3017" s="2" customFormat="1" ht="16.8" customHeight="1">
      <c r="A3017" s="37"/>
      <c r="B3017" s="43"/>
      <c r="C3017" s="288" t="s">
        <v>632</v>
      </c>
      <c r="D3017" s="289" t="s">
        <v>632</v>
      </c>
      <c r="E3017" s="290" t="s">
        <v>1</v>
      </c>
      <c r="F3017" s="291">
        <v>6.3600000000000003</v>
      </c>
      <c r="G3017" s="37"/>
      <c r="H3017" s="43"/>
    </row>
    <row r="3018" s="2" customFormat="1" ht="16.8" customHeight="1">
      <c r="A3018" s="37"/>
      <c r="B3018" s="43"/>
      <c r="C3018" s="292" t="s">
        <v>632</v>
      </c>
      <c r="D3018" s="292" t="s">
        <v>766</v>
      </c>
      <c r="E3018" s="16" t="s">
        <v>1</v>
      </c>
      <c r="F3018" s="293">
        <v>6.3600000000000003</v>
      </c>
      <c r="G3018" s="37"/>
      <c r="H3018" s="43"/>
    </row>
    <row r="3019" s="2" customFormat="1" ht="16.8" customHeight="1">
      <c r="A3019" s="37"/>
      <c r="B3019" s="43"/>
      <c r="C3019" s="294" t="s">
        <v>2272</v>
      </c>
      <c r="D3019" s="37"/>
      <c r="E3019" s="37"/>
      <c r="F3019" s="37"/>
      <c r="G3019" s="37"/>
      <c r="H3019" s="43"/>
    </row>
    <row r="3020" s="2" customFormat="1" ht="16.8" customHeight="1">
      <c r="A3020" s="37"/>
      <c r="B3020" s="43"/>
      <c r="C3020" s="292" t="s">
        <v>1123</v>
      </c>
      <c r="D3020" s="292" t="s">
        <v>1124</v>
      </c>
      <c r="E3020" s="16" t="s">
        <v>781</v>
      </c>
      <c r="F3020" s="293">
        <v>2731.5970000000002</v>
      </c>
      <c r="G3020" s="37"/>
      <c r="H3020" s="43"/>
    </row>
    <row r="3021" s="2" customFormat="1" ht="16.8" customHeight="1">
      <c r="A3021" s="37"/>
      <c r="B3021" s="43"/>
      <c r="C3021" s="288" t="s">
        <v>2616</v>
      </c>
      <c r="D3021" s="289" t="s">
        <v>2616</v>
      </c>
      <c r="E3021" s="290" t="s">
        <v>1</v>
      </c>
      <c r="F3021" s="291">
        <v>-1.8</v>
      </c>
      <c r="G3021" s="37"/>
      <c r="H3021" s="43"/>
    </row>
    <row r="3022" s="2" customFormat="1" ht="16.8" customHeight="1">
      <c r="A3022" s="37"/>
      <c r="B3022" s="43"/>
      <c r="C3022" s="292" t="s">
        <v>2616</v>
      </c>
      <c r="D3022" s="292" t="s">
        <v>693</v>
      </c>
      <c r="E3022" s="16" t="s">
        <v>1</v>
      </c>
      <c r="F3022" s="293">
        <v>-1.8</v>
      </c>
      <c r="G3022" s="37"/>
      <c r="H3022" s="43"/>
    </row>
    <row r="3023" s="2" customFormat="1" ht="16.8" customHeight="1">
      <c r="A3023" s="37"/>
      <c r="B3023" s="43"/>
      <c r="C3023" s="294" t="s">
        <v>2272</v>
      </c>
      <c r="D3023" s="37"/>
      <c r="E3023" s="37"/>
      <c r="F3023" s="37"/>
      <c r="G3023" s="37"/>
      <c r="H3023" s="43"/>
    </row>
    <row r="3024" s="2" customFormat="1">
      <c r="A3024" s="37"/>
      <c r="B3024" s="43"/>
      <c r="C3024" s="292" t="s">
        <v>2180</v>
      </c>
      <c r="D3024" s="292" t="s">
        <v>2181</v>
      </c>
      <c r="E3024" s="16" t="s">
        <v>356</v>
      </c>
      <c r="F3024" s="293">
        <v>3064.04</v>
      </c>
      <c r="G3024" s="37"/>
      <c r="H3024" s="43"/>
    </row>
    <row r="3025" s="2" customFormat="1" ht="16.8" customHeight="1">
      <c r="A3025" s="37"/>
      <c r="B3025" s="43"/>
      <c r="C3025" s="288" t="s">
        <v>872</v>
      </c>
      <c r="D3025" s="289" t="s">
        <v>872</v>
      </c>
      <c r="E3025" s="290" t="s">
        <v>1</v>
      </c>
      <c r="F3025" s="291">
        <v>2295.2840000000001</v>
      </c>
      <c r="G3025" s="37"/>
      <c r="H3025" s="43"/>
    </row>
    <row r="3026" s="2" customFormat="1">
      <c r="A3026" s="37"/>
      <c r="B3026" s="43"/>
      <c r="C3026" s="292" t="s">
        <v>872</v>
      </c>
      <c r="D3026" s="292" t="s">
        <v>873</v>
      </c>
      <c r="E3026" s="16" t="s">
        <v>1</v>
      </c>
      <c r="F3026" s="293">
        <v>2295.2840000000001</v>
      </c>
      <c r="G3026" s="37"/>
      <c r="H3026" s="43"/>
    </row>
    <row r="3027" s="2" customFormat="1" ht="16.8" customHeight="1">
      <c r="A3027" s="37"/>
      <c r="B3027" s="43"/>
      <c r="C3027" s="288" t="s">
        <v>634</v>
      </c>
      <c r="D3027" s="289" t="s">
        <v>634</v>
      </c>
      <c r="E3027" s="290" t="s">
        <v>1</v>
      </c>
      <c r="F3027" s="291">
        <v>-377.25799999999998</v>
      </c>
      <c r="G3027" s="37"/>
      <c r="H3027" s="43"/>
    </row>
    <row r="3028" s="2" customFormat="1" ht="16.8" customHeight="1">
      <c r="A3028" s="37"/>
      <c r="B3028" s="43"/>
      <c r="C3028" s="292" t="s">
        <v>634</v>
      </c>
      <c r="D3028" s="292" t="s">
        <v>864</v>
      </c>
      <c r="E3028" s="16" t="s">
        <v>1</v>
      </c>
      <c r="F3028" s="293">
        <v>-377.25799999999998</v>
      </c>
      <c r="G3028" s="37"/>
      <c r="H3028" s="43"/>
    </row>
    <row r="3029" s="2" customFormat="1" ht="16.8" customHeight="1">
      <c r="A3029" s="37"/>
      <c r="B3029" s="43"/>
      <c r="C3029" s="294" t="s">
        <v>2272</v>
      </c>
      <c r="D3029" s="37"/>
      <c r="E3029" s="37"/>
      <c r="F3029" s="37"/>
      <c r="G3029" s="37"/>
      <c r="H3029" s="43"/>
    </row>
    <row r="3030" s="2" customFormat="1" ht="16.8" customHeight="1">
      <c r="A3030" s="37"/>
      <c r="B3030" s="43"/>
      <c r="C3030" s="292" t="s">
        <v>941</v>
      </c>
      <c r="D3030" s="292" t="s">
        <v>942</v>
      </c>
      <c r="E3030" s="16" t="s">
        <v>356</v>
      </c>
      <c r="F3030" s="293">
        <v>2439.1280000000002</v>
      </c>
      <c r="G3030" s="37"/>
      <c r="H3030" s="43"/>
    </row>
    <row r="3031" s="2" customFormat="1" ht="16.8" customHeight="1">
      <c r="A3031" s="37"/>
      <c r="B3031" s="43"/>
      <c r="C3031" s="288" t="s">
        <v>2617</v>
      </c>
      <c r="D3031" s="289" t="s">
        <v>2617</v>
      </c>
      <c r="E3031" s="290" t="s">
        <v>1</v>
      </c>
      <c r="F3031" s="291">
        <v>13.529999999999999</v>
      </c>
      <c r="G3031" s="37"/>
      <c r="H3031" s="43"/>
    </row>
    <row r="3032" s="2" customFormat="1" ht="16.8" customHeight="1">
      <c r="A3032" s="37"/>
      <c r="B3032" s="43"/>
      <c r="C3032" s="292" t="s">
        <v>2617</v>
      </c>
      <c r="D3032" s="292" t="s">
        <v>1113</v>
      </c>
      <c r="E3032" s="16" t="s">
        <v>1</v>
      </c>
      <c r="F3032" s="293">
        <v>13.529999999999999</v>
      </c>
      <c r="G3032" s="37"/>
      <c r="H3032" s="43"/>
    </row>
    <row r="3033" s="2" customFormat="1" ht="16.8" customHeight="1">
      <c r="A3033" s="37"/>
      <c r="B3033" s="43"/>
      <c r="C3033" s="288" t="s">
        <v>2618</v>
      </c>
      <c r="D3033" s="289" t="s">
        <v>2618</v>
      </c>
      <c r="E3033" s="290" t="s">
        <v>1</v>
      </c>
      <c r="F3033" s="291">
        <v>13.529999999999999</v>
      </c>
      <c r="G3033" s="37"/>
      <c r="H3033" s="43"/>
    </row>
    <row r="3034" s="2" customFormat="1" ht="16.8" customHeight="1">
      <c r="A3034" s="37"/>
      <c r="B3034" s="43"/>
      <c r="C3034" s="292" t="s">
        <v>2618</v>
      </c>
      <c r="D3034" s="292" t="s">
        <v>1113</v>
      </c>
      <c r="E3034" s="16" t="s">
        <v>1</v>
      </c>
      <c r="F3034" s="293">
        <v>13.529999999999999</v>
      </c>
      <c r="G3034" s="37"/>
      <c r="H3034" s="43"/>
    </row>
    <row r="3035" s="2" customFormat="1" ht="16.8" customHeight="1">
      <c r="A3035" s="37"/>
      <c r="B3035" s="43"/>
      <c r="C3035" s="288" t="s">
        <v>637</v>
      </c>
      <c r="D3035" s="289" t="s">
        <v>637</v>
      </c>
      <c r="E3035" s="290" t="s">
        <v>1</v>
      </c>
      <c r="F3035" s="291">
        <v>82.799999999999997</v>
      </c>
      <c r="G3035" s="37"/>
      <c r="H3035" s="43"/>
    </row>
    <row r="3036" s="2" customFormat="1" ht="16.8" customHeight="1">
      <c r="A3036" s="37"/>
      <c r="B3036" s="43"/>
      <c r="C3036" s="292" t="s">
        <v>1</v>
      </c>
      <c r="D3036" s="292" t="s">
        <v>1015</v>
      </c>
      <c r="E3036" s="16" t="s">
        <v>1</v>
      </c>
      <c r="F3036" s="293">
        <v>0</v>
      </c>
      <c r="G3036" s="37"/>
      <c r="H3036" s="43"/>
    </row>
    <row r="3037" s="2" customFormat="1" ht="16.8" customHeight="1">
      <c r="A3037" s="37"/>
      <c r="B3037" s="43"/>
      <c r="C3037" s="292" t="s">
        <v>637</v>
      </c>
      <c r="D3037" s="292" t="s">
        <v>987</v>
      </c>
      <c r="E3037" s="16" t="s">
        <v>1</v>
      </c>
      <c r="F3037" s="293">
        <v>82.799999999999997</v>
      </c>
      <c r="G3037" s="37"/>
      <c r="H3037" s="43"/>
    </row>
    <row r="3038" s="2" customFormat="1" ht="16.8" customHeight="1">
      <c r="A3038" s="37"/>
      <c r="B3038" s="43"/>
      <c r="C3038" s="294" t="s">
        <v>2272</v>
      </c>
      <c r="D3038" s="37"/>
      <c r="E3038" s="37"/>
      <c r="F3038" s="37"/>
      <c r="G3038" s="37"/>
      <c r="H3038" s="43"/>
    </row>
    <row r="3039" s="2" customFormat="1" ht="16.8" customHeight="1">
      <c r="A3039" s="37"/>
      <c r="B3039" s="43"/>
      <c r="C3039" s="292" t="s">
        <v>982</v>
      </c>
      <c r="D3039" s="292" t="s">
        <v>983</v>
      </c>
      <c r="E3039" s="16" t="s">
        <v>642</v>
      </c>
      <c r="F3039" s="293">
        <v>2319.1399999999999</v>
      </c>
      <c r="G3039" s="37"/>
      <c r="H3039" s="43"/>
    </row>
    <row r="3040" s="2" customFormat="1" ht="16.8" customHeight="1">
      <c r="A3040" s="37"/>
      <c r="B3040" s="43"/>
      <c r="C3040" s="288" t="s">
        <v>640</v>
      </c>
      <c r="D3040" s="289" t="s">
        <v>640</v>
      </c>
      <c r="E3040" s="290" t="s">
        <v>1</v>
      </c>
      <c r="F3040" s="291">
        <v>-1.8</v>
      </c>
      <c r="G3040" s="37"/>
      <c r="H3040" s="43"/>
    </row>
    <row r="3041" s="2" customFormat="1" ht="16.8" customHeight="1">
      <c r="A3041" s="37"/>
      <c r="B3041" s="43"/>
      <c r="C3041" s="292" t="s">
        <v>640</v>
      </c>
      <c r="D3041" s="292" t="s">
        <v>693</v>
      </c>
      <c r="E3041" s="16" t="s">
        <v>1</v>
      </c>
      <c r="F3041" s="293">
        <v>-1.8</v>
      </c>
      <c r="G3041" s="37"/>
      <c r="H3041" s="43"/>
    </row>
    <row r="3042" s="2" customFormat="1" ht="16.8" customHeight="1">
      <c r="A3042" s="37"/>
      <c r="B3042" s="43"/>
      <c r="C3042" s="294" t="s">
        <v>2272</v>
      </c>
      <c r="D3042" s="37"/>
      <c r="E3042" s="37"/>
      <c r="F3042" s="37"/>
      <c r="G3042" s="37"/>
      <c r="H3042" s="43"/>
    </row>
    <row r="3043" s="2" customFormat="1" ht="16.8" customHeight="1">
      <c r="A3043" s="37"/>
      <c r="B3043" s="43"/>
      <c r="C3043" s="292" t="s">
        <v>1123</v>
      </c>
      <c r="D3043" s="292" t="s">
        <v>1124</v>
      </c>
      <c r="E3043" s="16" t="s">
        <v>781</v>
      </c>
      <c r="F3043" s="293">
        <v>2731.5970000000002</v>
      </c>
      <c r="G3043" s="37"/>
      <c r="H3043" s="43"/>
    </row>
    <row r="3044" s="2" customFormat="1" ht="16.8" customHeight="1">
      <c r="A3044" s="37"/>
      <c r="B3044" s="43"/>
      <c r="C3044" s="288" t="s">
        <v>2619</v>
      </c>
      <c r="D3044" s="289" t="s">
        <v>2619</v>
      </c>
      <c r="E3044" s="290" t="s">
        <v>1</v>
      </c>
      <c r="F3044" s="291">
        <v>6.4800000000000004</v>
      </c>
      <c r="G3044" s="37"/>
      <c r="H3044" s="43"/>
    </row>
    <row r="3045" s="2" customFormat="1" ht="16.8" customHeight="1">
      <c r="A3045" s="37"/>
      <c r="B3045" s="43"/>
      <c r="C3045" s="292" t="s">
        <v>1</v>
      </c>
      <c r="D3045" s="292" t="s">
        <v>694</v>
      </c>
      <c r="E3045" s="16" t="s">
        <v>1</v>
      </c>
      <c r="F3045" s="293">
        <v>0</v>
      </c>
      <c r="G3045" s="37"/>
      <c r="H3045" s="43"/>
    </row>
    <row r="3046" s="2" customFormat="1" ht="16.8" customHeight="1">
      <c r="A3046" s="37"/>
      <c r="B3046" s="43"/>
      <c r="C3046" s="292" t="s">
        <v>2619</v>
      </c>
      <c r="D3046" s="292" t="s">
        <v>767</v>
      </c>
      <c r="E3046" s="16" t="s">
        <v>1</v>
      </c>
      <c r="F3046" s="293">
        <v>6.4800000000000004</v>
      </c>
      <c r="G3046" s="37"/>
      <c r="H3046" s="43"/>
    </row>
    <row r="3047" s="2" customFormat="1" ht="16.8" customHeight="1">
      <c r="A3047" s="37"/>
      <c r="B3047" s="43"/>
      <c r="C3047" s="294" t="s">
        <v>2272</v>
      </c>
      <c r="D3047" s="37"/>
      <c r="E3047" s="37"/>
      <c r="F3047" s="37"/>
      <c r="G3047" s="37"/>
      <c r="H3047" s="43"/>
    </row>
    <row r="3048" s="2" customFormat="1">
      <c r="A3048" s="37"/>
      <c r="B3048" s="43"/>
      <c r="C3048" s="292" t="s">
        <v>2180</v>
      </c>
      <c r="D3048" s="292" t="s">
        <v>2181</v>
      </c>
      <c r="E3048" s="16" t="s">
        <v>356</v>
      </c>
      <c r="F3048" s="293">
        <v>3064.04</v>
      </c>
      <c r="G3048" s="37"/>
      <c r="H3048" s="43"/>
    </row>
    <row r="3049" s="2" customFormat="1" ht="16.8" customHeight="1">
      <c r="A3049" s="37"/>
      <c r="B3049" s="43"/>
      <c r="C3049" s="288" t="s">
        <v>645</v>
      </c>
      <c r="D3049" s="289" t="s">
        <v>645</v>
      </c>
      <c r="E3049" s="290" t="s">
        <v>1</v>
      </c>
      <c r="F3049" s="291">
        <v>-34.829999999999998</v>
      </c>
      <c r="G3049" s="37"/>
      <c r="H3049" s="43"/>
    </row>
    <row r="3050" s="2" customFormat="1" ht="16.8" customHeight="1">
      <c r="A3050" s="37"/>
      <c r="B3050" s="43"/>
      <c r="C3050" s="292" t="s">
        <v>645</v>
      </c>
      <c r="D3050" s="292" t="s">
        <v>865</v>
      </c>
      <c r="E3050" s="16" t="s">
        <v>1</v>
      </c>
      <c r="F3050" s="293">
        <v>-34.829999999999998</v>
      </c>
      <c r="G3050" s="37"/>
      <c r="H3050" s="43"/>
    </row>
    <row r="3051" s="2" customFormat="1" ht="16.8" customHeight="1">
      <c r="A3051" s="37"/>
      <c r="B3051" s="43"/>
      <c r="C3051" s="294" t="s">
        <v>2272</v>
      </c>
      <c r="D3051" s="37"/>
      <c r="E3051" s="37"/>
      <c r="F3051" s="37"/>
      <c r="G3051" s="37"/>
      <c r="H3051" s="43"/>
    </row>
    <row r="3052" s="2" customFormat="1" ht="16.8" customHeight="1">
      <c r="A3052" s="37"/>
      <c r="B3052" s="43"/>
      <c r="C3052" s="292" t="s">
        <v>941</v>
      </c>
      <c r="D3052" s="292" t="s">
        <v>942</v>
      </c>
      <c r="E3052" s="16" t="s">
        <v>356</v>
      </c>
      <c r="F3052" s="293">
        <v>2439.1280000000002</v>
      </c>
      <c r="G3052" s="37"/>
      <c r="H3052" s="43"/>
    </row>
    <row r="3053" s="2" customFormat="1" ht="16.8" customHeight="1">
      <c r="A3053" s="37"/>
      <c r="B3053" s="43"/>
      <c r="C3053" s="288" t="s">
        <v>2620</v>
      </c>
      <c r="D3053" s="289" t="s">
        <v>2620</v>
      </c>
      <c r="E3053" s="290" t="s">
        <v>1</v>
      </c>
      <c r="F3053" s="291">
        <v>2728.9479999999999</v>
      </c>
      <c r="G3053" s="37"/>
      <c r="H3053" s="43"/>
    </row>
    <row r="3054" s="2" customFormat="1">
      <c r="A3054" s="37"/>
      <c r="B3054" s="43"/>
      <c r="C3054" s="292" t="s">
        <v>2620</v>
      </c>
      <c r="D3054" s="292" t="s">
        <v>2621</v>
      </c>
      <c r="E3054" s="16" t="s">
        <v>1</v>
      </c>
      <c r="F3054" s="293">
        <v>2728.9479999999999</v>
      </c>
      <c r="G3054" s="37"/>
      <c r="H3054" s="43"/>
    </row>
    <row r="3055" s="2" customFormat="1" ht="16.8" customHeight="1">
      <c r="A3055" s="37"/>
      <c r="B3055" s="43"/>
      <c r="C3055" s="288" t="s">
        <v>2622</v>
      </c>
      <c r="D3055" s="289" t="s">
        <v>2622</v>
      </c>
      <c r="E3055" s="290" t="s">
        <v>1</v>
      </c>
      <c r="F3055" s="291">
        <v>2728.9479999999999</v>
      </c>
      <c r="G3055" s="37"/>
      <c r="H3055" s="43"/>
    </row>
    <row r="3056" s="2" customFormat="1">
      <c r="A3056" s="37"/>
      <c r="B3056" s="43"/>
      <c r="C3056" s="292" t="s">
        <v>2622</v>
      </c>
      <c r="D3056" s="292" t="s">
        <v>2623</v>
      </c>
      <c r="E3056" s="16" t="s">
        <v>1</v>
      </c>
      <c r="F3056" s="293">
        <v>2728.9479999999999</v>
      </c>
      <c r="G3056" s="37"/>
      <c r="H3056" s="43"/>
    </row>
    <row r="3057" s="2" customFormat="1" ht="16.8" customHeight="1">
      <c r="A3057" s="37"/>
      <c r="B3057" s="43"/>
      <c r="C3057" s="288" t="s">
        <v>649</v>
      </c>
      <c r="D3057" s="289" t="s">
        <v>649</v>
      </c>
      <c r="E3057" s="290" t="s">
        <v>1</v>
      </c>
      <c r="F3057" s="291">
        <v>279.44999999999999</v>
      </c>
      <c r="G3057" s="37"/>
      <c r="H3057" s="43"/>
    </row>
    <row r="3058" s="2" customFormat="1" ht="16.8" customHeight="1">
      <c r="A3058" s="37"/>
      <c r="B3058" s="43"/>
      <c r="C3058" s="292" t="s">
        <v>649</v>
      </c>
      <c r="D3058" s="292" t="s">
        <v>988</v>
      </c>
      <c r="E3058" s="16" t="s">
        <v>1</v>
      </c>
      <c r="F3058" s="293">
        <v>279.44999999999999</v>
      </c>
      <c r="G3058" s="37"/>
      <c r="H3058" s="43"/>
    </row>
    <row r="3059" s="2" customFormat="1" ht="16.8" customHeight="1">
      <c r="A3059" s="37"/>
      <c r="B3059" s="43"/>
      <c r="C3059" s="294" t="s">
        <v>2272</v>
      </c>
      <c r="D3059" s="37"/>
      <c r="E3059" s="37"/>
      <c r="F3059" s="37"/>
      <c r="G3059" s="37"/>
      <c r="H3059" s="43"/>
    </row>
    <row r="3060" s="2" customFormat="1" ht="16.8" customHeight="1">
      <c r="A3060" s="37"/>
      <c r="B3060" s="43"/>
      <c r="C3060" s="292" t="s">
        <v>982</v>
      </c>
      <c r="D3060" s="292" t="s">
        <v>983</v>
      </c>
      <c r="E3060" s="16" t="s">
        <v>642</v>
      </c>
      <c r="F3060" s="293">
        <v>2319.1399999999999</v>
      </c>
      <c r="G3060" s="37"/>
      <c r="H3060" s="43"/>
    </row>
    <row r="3061" s="2" customFormat="1" ht="16.8" customHeight="1">
      <c r="A3061" s="37"/>
      <c r="B3061" s="43"/>
      <c r="C3061" s="288" t="s">
        <v>652</v>
      </c>
      <c r="D3061" s="289" t="s">
        <v>652</v>
      </c>
      <c r="E3061" s="290" t="s">
        <v>1</v>
      </c>
      <c r="F3061" s="291">
        <v>6.4800000000000004</v>
      </c>
      <c r="G3061" s="37"/>
      <c r="H3061" s="43"/>
    </row>
    <row r="3062" s="2" customFormat="1" ht="16.8" customHeight="1">
      <c r="A3062" s="37"/>
      <c r="B3062" s="43"/>
      <c r="C3062" s="292" t="s">
        <v>1</v>
      </c>
      <c r="D3062" s="292" t="s">
        <v>694</v>
      </c>
      <c r="E3062" s="16" t="s">
        <v>1</v>
      </c>
      <c r="F3062" s="293">
        <v>0</v>
      </c>
      <c r="G3062" s="37"/>
      <c r="H3062" s="43"/>
    </row>
    <row r="3063" s="2" customFormat="1" ht="16.8" customHeight="1">
      <c r="A3063" s="37"/>
      <c r="B3063" s="43"/>
      <c r="C3063" s="292" t="s">
        <v>652</v>
      </c>
      <c r="D3063" s="292" t="s">
        <v>767</v>
      </c>
      <c r="E3063" s="16" t="s">
        <v>1</v>
      </c>
      <c r="F3063" s="293">
        <v>6.4800000000000004</v>
      </c>
      <c r="G3063" s="37"/>
      <c r="H3063" s="43"/>
    </row>
    <row r="3064" s="2" customFormat="1" ht="16.8" customHeight="1">
      <c r="A3064" s="37"/>
      <c r="B3064" s="43"/>
      <c r="C3064" s="294" t="s">
        <v>2272</v>
      </c>
      <c r="D3064" s="37"/>
      <c r="E3064" s="37"/>
      <c r="F3064" s="37"/>
      <c r="G3064" s="37"/>
      <c r="H3064" s="43"/>
    </row>
    <row r="3065" s="2" customFormat="1" ht="16.8" customHeight="1">
      <c r="A3065" s="37"/>
      <c r="B3065" s="43"/>
      <c r="C3065" s="292" t="s">
        <v>1123</v>
      </c>
      <c r="D3065" s="292" t="s">
        <v>1124</v>
      </c>
      <c r="E3065" s="16" t="s">
        <v>781</v>
      </c>
      <c r="F3065" s="293">
        <v>2731.5970000000002</v>
      </c>
      <c r="G3065" s="37"/>
      <c r="H3065" s="43"/>
    </row>
    <row r="3066" s="2" customFormat="1" ht="16.8" customHeight="1">
      <c r="A3066" s="37"/>
      <c r="B3066" s="43"/>
      <c r="C3066" s="288" t="s">
        <v>2624</v>
      </c>
      <c r="D3066" s="289" t="s">
        <v>2624</v>
      </c>
      <c r="E3066" s="290" t="s">
        <v>1</v>
      </c>
      <c r="F3066" s="291">
        <v>103.792</v>
      </c>
      <c r="G3066" s="37"/>
      <c r="H3066" s="43"/>
    </row>
    <row r="3067" s="2" customFormat="1" ht="16.8" customHeight="1">
      <c r="A3067" s="37"/>
      <c r="B3067" s="43"/>
      <c r="C3067" s="292" t="s">
        <v>1</v>
      </c>
      <c r="D3067" s="292" t="s">
        <v>2625</v>
      </c>
      <c r="E3067" s="16" t="s">
        <v>1</v>
      </c>
      <c r="F3067" s="293">
        <v>0</v>
      </c>
      <c r="G3067" s="37"/>
      <c r="H3067" s="43"/>
    </row>
    <row r="3068" s="2" customFormat="1" ht="16.8" customHeight="1">
      <c r="A3068" s="37"/>
      <c r="B3068" s="43"/>
      <c r="C3068" s="292" t="s">
        <v>1</v>
      </c>
      <c r="D3068" s="292" t="s">
        <v>2626</v>
      </c>
      <c r="E3068" s="16" t="s">
        <v>1</v>
      </c>
      <c r="F3068" s="293">
        <v>0</v>
      </c>
      <c r="G3068" s="37"/>
      <c r="H3068" s="43"/>
    </row>
    <row r="3069" s="2" customFormat="1" ht="16.8" customHeight="1">
      <c r="A3069" s="37"/>
      <c r="B3069" s="43"/>
      <c r="C3069" s="292" t="s">
        <v>2624</v>
      </c>
      <c r="D3069" s="292" t="s">
        <v>2627</v>
      </c>
      <c r="E3069" s="16" t="s">
        <v>1</v>
      </c>
      <c r="F3069" s="293">
        <v>103.792</v>
      </c>
      <c r="G3069" s="37"/>
      <c r="H3069" s="43"/>
    </row>
    <row r="3070" s="2" customFormat="1" ht="16.8" customHeight="1">
      <c r="A3070" s="37"/>
      <c r="B3070" s="43"/>
      <c r="C3070" s="294" t="s">
        <v>2272</v>
      </c>
      <c r="D3070" s="37"/>
      <c r="E3070" s="37"/>
      <c r="F3070" s="37"/>
      <c r="G3070" s="37"/>
      <c r="H3070" s="43"/>
    </row>
    <row r="3071" s="2" customFormat="1">
      <c r="A3071" s="37"/>
      <c r="B3071" s="43"/>
      <c r="C3071" s="292" t="s">
        <v>2180</v>
      </c>
      <c r="D3071" s="292" t="s">
        <v>2181</v>
      </c>
      <c r="E3071" s="16" t="s">
        <v>356</v>
      </c>
      <c r="F3071" s="293">
        <v>3064.04</v>
      </c>
      <c r="G3071" s="37"/>
      <c r="H3071" s="43"/>
    </row>
    <row r="3072" s="2" customFormat="1" ht="16.8" customHeight="1">
      <c r="A3072" s="37"/>
      <c r="B3072" s="43"/>
      <c r="C3072" s="288" t="s">
        <v>654</v>
      </c>
      <c r="D3072" s="289" t="s">
        <v>654</v>
      </c>
      <c r="E3072" s="290" t="s">
        <v>1</v>
      </c>
      <c r="F3072" s="291">
        <v>-12.24</v>
      </c>
      <c r="G3072" s="37"/>
      <c r="H3072" s="43"/>
    </row>
    <row r="3073" s="2" customFormat="1" ht="16.8" customHeight="1">
      <c r="A3073" s="37"/>
      <c r="B3073" s="43"/>
      <c r="C3073" s="292" t="s">
        <v>654</v>
      </c>
      <c r="D3073" s="292" t="s">
        <v>866</v>
      </c>
      <c r="E3073" s="16" t="s">
        <v>1</v>
      </c>
      <c r="F3073" s="293">
        <v>-12.24</v>
      </c>
      <c r="G3073" s="37"/>
      <c r="H3073" s="43"/>
    </row>
    <row r="3074" s="2" customFormat="1" ht="16.8" customHeight="1">
      <c r="A3074" s="37"/>
      <c r="B3074" s="43"/>
      <c r="C3074" s="294" t="s">
        <v>2272</v>
      </c>
      <c r="D3074" s="37"/>
      <c r="E3074" s="37"/>
      <c r="F3074" s="37"/>
      <c r="G3074" s="37"/>
      <c r="H3074" s="43"/>
    </row>
    <row r="3075" s="2" customFormat="1" ht="16.8" customHeight="1">
      <c r="A3075" s="37"/>
      <c r="B3075" s="43"/>
      <c r="C3075" s="292" t="s">
        <v>941</v>
      </c>
      <c r="D3075" s="292" t="s">
        <v>942</v>
      </c>
      <c r="E3075" s="16" t="s">
        <v>356</v>
      </c>
      <c r="F3075" s="293">
        <v>2439.1280000000002</v>
      </c>
      <c r="G3075" s="37"/>
      <c r="H3075" s="43"/>
    </row>
    <row r="3076" s="2" customFormat="1" ht="16.8" customHeight="1">
      <c r="A3076" s="37"/>
      <c r="B3076" s="43"/>
      <c r="C3076" s="288" t="s">
        <v>657</v>
      </c>
      <c r="D3076" s="289" t="s">
        <v>657</v>
      </c>
      <c r="E3076" s="290" t="s">
        <v>1</v>
      </c>
      <c r="F3076" s="291">
        <v>16.199999999999999</v>
      </c>
      <c r="G3076" s="37"/>
      <c r="H3076" s="43"/>
    </row>
    <row r="3077" s="2" customFormat="1" ht="16.8" customHeight="1">
      <c r="A3077" s="37"/>
      <c r="B3077" s="43"/>
      <c r="C3077" s="292" t="s">
        <v>657</v>
      </c>
      <c r="D3077" s="292" t="s">
        <v>989</v>
      </c>
      <c r="E3077" s="16" t="s">
        <v>1</v>
      </c>
      <c r="F3077" s="293">
        <v>16.199999999999999</v>
      </c>
      <c r="G3077" s="37"/>
      <c r="H3077" s="43"/>
    </row>
    <row r="3078" s="2" customFormat="1" ht="16.8" customHeight="1">
      <c r="A3078" s="37"/>
      <c r="B3078" s="43"/>
      <c r="C3078" s="294" t="s">
        <v>2272</v>
      </c>
      <c r="D3078" s="37"/>
      <c r="E3078" s="37"/>
      <c r="F3078" s="37"/>
      <c r="G3078" s="37"/>
      <c r="H3078" s="43"/>
    </row>
    <row r="3079" s="2" customFormat="1" ht="16.8" customHeight="1">
      <c r="A3079" s="37"/>
      <c r="B3079" s="43"/>
      <c r="C3079" s="292" t="s">
        <v>982</v>
      </c>
      <c r="D3079" s="292" t="s">
        <v>983</v>
      </c>
      <c r="E3079" s="16" t="s">
        <v>642</v>
      </c>
      <c r="F3079" s="293">
        <v>2319.1399999999999</v>
      </c>
      <c r="G3079" s="37"/>
      <c r="H3079" s="43"/>
    </row>
    <row r="3080" s="2" customFormat="1" ht="16.8" customHeight="1">
      <c r="A3080" s="37"/>
      <c r="B3080" s="43"/>
      <c r="C3080" s="288" t="s">
        <v>2628</v>
      </c>
      <c r="D3080" s="289" t="s">
        <v>2628</v>
      </c>
      <c r="E3080" s="290" t="s">
        <v>1</v>
      </c>
      <c r="F3080" s="291">
        <v>2731.5970000000002</v>
      </c>
      <c r="G3080" s="37"/>
      <c r="H3080" s="43"/>
    </row>
    <row r="3081" s="2" customFormat="1">
      <c r="A3081" s="37"/>
      <c r="B3081" s="43"/>
      <c r="C3081" s="292" t="s">
        <v>2628</v>
      </c>
      <c r="D3081" s="292" t="s">
        <v>1126</v>
      </c>
      <c r="E3081" s="16" t="s">
        <v>1</v>
      </c>
      <c r="F3081" s="293">
        <v>2731.5970000000002</v>
      </c>
      <c r="G3081" s="37"/>
      <c r="H3081" s="43"/>
    </row>
    <row r="3082" s="2" customFormat="1" ht="16.8" customHeight="1">
      <c r="A3082" s="37"/>
      <c r="B3082" s="43"/>
      <c r="C3082" s="288" t="s">
        <v>2629</v>
      </c>
      <c r="D3082" s="289" t="s">
        <v>2629</v>
      </c>
      <c r="E3082" s="290" t="s">
        <v>1</v>
      </c>
      <c r="F3082" s="291">
        <v>99.712000000000003</v>
      </c>
      <c r="G3082" s="37"/>
      <c r="H3082" s="43"/>
    </row>
    <row r="3083" s="2" customFormat="1" ht="16.8" customHeight="1">
      <c r="A3083" s="37"/>
      <c r="B3083" s="43"/>
      <c r="C3083" s="292" t="s">
        <v>1</v>
      </c>
      <c r="D3083" s="292" t="s">
        <v>2630</v>
      </c>
      <c r="E3083" s="16" t="s">
        <v>1</v>
      </c>
      <c r="F3083" s="293">
        <v>0</v>
      </c>
      <c r="G3083" s="37"/>
      <c r="H3083" s="43"/>
    </row>
    <row r="3084" s="2" customFormat="1" ht="16.8" customHeight="1">
      <c r="A3084" s="37"/>
      <c r="B3084" s="43"/>
      <c r="C3084" s="292" t="s">
        <v>2629</v>
      </c>
      <c r="D3084" s="292" t="s">
        <v>2631</v>
      </c>
      <c r="E3084" s="16" t="s">
        <v>1</v>
      </c>
      <c r="F3084" s="293">
        <v>99.712000000000003</v>
      </c>
      <c r="G3084" s="37"/>
      <c r="H3084" s="43"/>
    </row>
    <row r="3085" s="2" customFormat="1" ht="16.8" customHeight="1">
      <c r="A3085" s="37"/>
      <c r="B3085" s="43"/>
      <c r="C3085" s="294" t="s">
        <v>2272</v>
      </c>
      <c r="D3085" s="37"/>
      <c r="E3085" s="37"/>
      <c r="F3085" s="37"/>
      <c r="G3085" s="37"/>
      <c r="H3085" s="43"/>
    </row>
    <row r="3086" s="2" customFormat="1">
      <c r="A3086" s="37"/>
      <c r="B3086" s="43"/>
      <c r="C3086" s="292" t="s">
        <v>2180</v>
      </c>
      <c r="D3086" s="292" t="s">
        <v>2181</v>
      </c>
      <c r="E3086" s="16" t="s">
        <v>356</v>
      </c>
      <c r="F3086" s="293">
        <v>3064.04</v>
      </c>
      <c r="G3086" s="37"/>
      <c r="H3086" s="43"/>
    </row>
    <row r="3087" s="2" customFormat="1" ht="16.8" customHeight="1">
      <c r="A3087" s="37"/>
      <c r="B3087" s="43"/>
      <c r="C3087" s="288" t="s">
        <v>954</v>
      </c>
      <c r="D3087" s="289" t="s">
        <v>954</v>
      </c>
      <c r="E3087" s="290" t="s">
        <v>1</v>
      </c>
      <c r="F3087" s="291">
        <v>2065.6599999999999</v>
      </c>
      <c r="G3087" s="37"/>
      <c r="H3087" s="43"/>
    </row>
    <row r="3088" s="2" customFormat="1" ht="16.8" customHeight="1">
      <c r="A3088" s="37"/>
      <c r="B3088" s="43"/>
      <c r="C3088" s="292" t="s">
        <v>954</v>
      </c>
      <c r="D3088" s="292" t="s">
        <v>955</v>
      </c>
      <c r="E3088" s="16" t="s">
        <v>1</v>
      </c>
      <c r="F3088" s="293">
        <v>2065.6599999999999</v>
      </c>
      <c r="G3088" s="37"/>
      <c r="H3088" s="43"/>
    </row>
    <row r="3089" s="2" customFormat="1" ht="16.8" customHeight="1">
      <c r="A3089" s="37"/>
      <c r="B3089" s="43"/>
      <c r="C3089" s="288" t="s">
        <v>1016</v>
      </c>
      <c r="D3089" s="289" t="s">
        <v>1016</v>
      </c>
      <c r="E3089" s="290" t="s">
        <v>1</v>
      </c>
      <c r="F3089" s="291">
        <v>378.44999999999999</v>
      </c>
      <c r="G3089" s="37"/>
      <c r="H3089" s="43"/>
    </row>
    <row r="3090" s="2" customFormat="1" ht="16.8" customHeight="1">
      <c r="A3090" s="37"/>
      <c r="B3090" s="43"/>
      <c r="C3090" s="292" t="s">
        <v>1016</v>
      </c>
      <c r="D3090" s="292" t="s">
        <v>1017</v>
      </c>
      <c r="E3090" s="16" t="s">
        <v>1</v>
      </c>
      <c r="F3090" s="293">
        <v>378.44999999999999</v>
      </c>
      <c r="G3090" s="37"/>
      <c r="H3090" s="43"/>
    </row>
    <row r="3091" s="2" customFormat="1" ht="16.8" customHeight="1">
      <c r="A3091" s="37"/>
      <c r="B3091" s="43"/>
      <c r="C3091" s="288" t="s">
        <v>2632</v>
      </c>
      <c r="D3091" s="289" t="s">
        <v>2632</v>
      </c>
      <c r="E3091" s="290" t="s">
        <v>1</v>
      </c>
      <c r="F3091" s="291">
        <v>120.06</v>
      </c>
      <c r="G3091" s="37"/>
      <c r="H3091" s="43"/>
    </row>
    <row r="3092" s="2" customFormat="1" ht="16.8" customHeight="1">
      <c r="A3092" s="37"/>
      <c r="B3092" s="43"/>
      <c r="C3092" s="292" t="s">
        <v>1</v>
      </c>
      <c r="D3092" s="292" t="s">
        <v>2633</v>
      </c>
      <c r="E3092" s="16" t="s">
        <v>1</v>
      </c>
      <c r="F3092" s="293">
        <v>0</v>
      </c>
      <c r="G3092" s="37"/>
      <c r="H3092" s="43"/>
    </row>
    <row r="3093" s="2" customFormat="1" ht="16.8" customHeight="1">
      <c r="A3093" s="37"/>
      <c r="B3093" s="43"/>
      <c r="C3093" s="292" t="s">
        <v>2632</v>
      </c>
      <c r="D3093" s="292" t="s">
        <v>2634</v>
      </c>
      <c r="E3093" s="16" t="s">
        <v>1</v>
      </c>
      <c r="F3093" s="293">
        <v>120.06</v>
      </c>
      <c r="G3093" s="37"/>
      <c r="H3093" s="43"/>
    </row>
    <row r="3094" s="2" customFormat="1" ht="16.8" customHeight="1">
      <c r="A3094" s="37"/>
      <c r="B3094" s="43"/>
      <c r="C3094" s="294" t="s">
        <v>2272</v>
      </c>
      <c r="D3094" s="37"/>
      <c r="E3094" s="37"/>
      <c r="F3094" s="37"/>
      <c r="G3094" s="37"/>
      <c r="H3094" s="43"/>
    </row>
    <row r="3095" s="2" customFormat="1">
      <c r="A3095" s="37"/>
      <c r="B3095" s="43"/>
      <c r="C3095" s="292" t="s">
        <v>2180</v>
      </c>
      <c r="D3095" s="292" t="s">
        <v>2181</v>
      </c>
      <c r="E3095" s="16" t="s">
        <v>356</v>
      </c>
      <c r="F3095" s="293">
        <v>3064.04</v>
      </c>
      <c r="G3095" s="37"/>
      <c r="H3095" s="43"/>
    </row>
    <row r="3096" s="2" customFormat="1" ht="16.8" customHeight="1">
      <c r="A3096" s="37"/>
      <c r="B3096" s="43"/>
      <c r="C3096" s="288" t="s">
        <v>661</v>
      </c>
      <c r="D3096" s="289" t="s">
        <v>661</v>
      </c>
      <c r="E3096" s="290" t="s">
        <v>1</v>
      </c>
      <c r="F3096" s="291">
        <v>3.2400000000000002</v>
      </c>
      <c r="G3096" s="37"/>
      <c r="H3096" s="43"/>
    </row>
    <row r="3097" s="2" customFormat="1" ht="16.8" customHeight="1">
      <c r="A3097" s="37"/>
      <c r="B3097" s="43"/>
      <c r="C3097" s="292" t="s">
        <v>1</v>
      </c>
      <c r="D3097" s="292" t="s">
        <v>869</v>
      </c>
      <c r="E3097" s="16" t="s">
        <v>1</v>
      </c>
      <c r="F3097" s="293">
        <v>0</v>
      </c>
      <c r="G3097" s="37"/>
      <c r="H3097" s="43"/>
    </row>
    <row r="3098" s="2" customFormat="1" ht="16.8" customHeight="1">
      <c r="A3098" s="37"/>
      <c r="B3098" s="43"/>
      <c r="C3098" s="292" t="s">
        <v>1</v>
      </c>
      <c r="D3098" s="292" t="s">
        <v>685</v>
      </c>
      <c r="E3098" s="16" t="s">
        <v>1</v>
      </c>
      <c r="F3098" s="293">
        <v>0</v>
      </c>
      <c r="G3098" s="37"/>
      <c r="H3098" s="43"/>
    </row>
    <row r="3099" s="2" customFormat="1" ht="16.8" customHeight="1">
      <c r="A3099" s="37"/>
      <c r="B3099" s="43"/>
      <c r="C3099" s="292" t="s">
        <v>661</v>
      </c>
      <c r="D3099" s="292" t="s">
        <v>807</v>
      </c>
      <c r="E3099" s="16" t="s">
        <v>1</v>
      </c>
      <c r="F3099" s="293">
        <v>3.2400000000000002</v>
      </c>
      <c r="G3099" s="37"/>
      <c r="H3099" s="43"/>
    </row>
    <row r="3100" s="2" customFormat="1" ht="16.8" customHeight="1">
      <c r="A3100" s="37"/>
      <c r="B3100" s="43"/>
      <c r="C3100" s="294" t="s">
        <v>2272</v>
      </c>
      <c r="D3100" s="37"/>
      <c r="E3100" s="37"/>
      <c r="F3100" s="37"/>
      <c r="G3100" s="37"/>
      <c r="H3100" s="43"/>
    </row>
    <row r="3101" s="2" customFormat="1" ht="16.8" customHeight="1">
      <c r="A3101" s="37"/>
      <c r="B3101" s="43"/>
      <c r="C3101" s="292" t="s">
        <v>941</v>
      </c>
      <c r="D3101" s="292" t="s">
        <v>942</v>
      </c>
      <c r="E3101" s="16" t="s">
        <v>356</v>
      </c>
      <c r="F3101" s="293">
        <v>2439.1280000000002</v>
      </c>
      <c r="G3101" s="37"/>
      <c r="H3101" s="43"/>
    </row>
    <row r="3102" s="2" customFormat="1" ht="16.8" customHeight="1">
      <c r="A3102" s="37"/>
      <c r="B3102" s="43"/>
      <c r="C3102" s="288" t="s">
        <v>1018</v>
      </c>
      <c r="D3102" s="289" t="s">
        <v>1018</v>
      </c>
      <c r="E3102" s="290" t="s">
        <v>1</v>
      </c>
      <c r="F3102" s="291">
        <v>2319.1399999999999</v>
      </c>
      <c r="G3102" s="37"/>
      <c r="H3102" s="43"/>
    </row>
    <row r="3103" s="2" customFormat="1">
      <c r="A3103" s="37"/>
      <c r="B3103" s="43"/>
      <c r="C3103" s="292" t="s">
        <v>1018</v>
      </c>
      <c r="D3103" s="292" t="s">
        <v>1019</v>
      </c>
      <c r="E3103" s="16" t="s">
        <v>1</v>
      </c>
      <c r="F3103" s="293">
        <v>2319.1399999999999</v>
      </c>
      <c r="G3103" s="37"/>
      <c r="H3103" s="43"/>
    </row>
    <row r="3104" s="2" customFormat="1" ht="26.4" customHeight="1">
      <c r="A3104" s="37"/>
      <c r="B3104" s="43"/>
      <c r="C3104" s="287" t="s">
        <v>2635</v>
      </c>
      <c r="D3104" s="287" t="s">
        <v>84</v>
      </c>
      <c r="E3104" s="37"/>
      <c r="F3104" s="37"/>
      <c r="G3104" s="37"/>
      <c r="H3104" s="43"/>
    </row>
    <row r="3105" s="2" customFormat="1" ht="16.8" customHeight="1">
      <c r="A3105" s="37"/>
      <c r="B3105" s="43"/>
      <c r="C3105" s="288" t="s">
        <v>364</v>
      </c>
      <c r="D3105" s="289" t="s">
        <v>364</v>
      </c>
      <c r="E3105" s="290" t="s">
        <v>1</v>
      </c>
      <c r="F3105" s="291">
        <v>1</v>
      </c>
      <c r="G3105" s="37"/>
      <c r="H3105" s="43"/>
    </row>
    <row r="3106" s="2" customFormat="1" ht="16.8" customHeight="1">
      <c r="A3106" s="37"/>
      <c r="B3106" s="43"/>
      <c r="C3106" s="292" t="s">
        <v>364</v>
      </c>
      <c r="D3106" s="292" t="s">
        <v>80</v>
      </c>
      <c r="E3106" s="16" t="s">
        <v>1</v>
      </c>
      <c r="F3106" s="293">
        <v>1</v>
      </c>
      <c r="G3106" s="37"/>
      <c r="H3106" s="43"/>
    </row>
    <row r="3107" s="2" customFormat="1" ht="16.8" customHeight="1">
      <c r="A3107" s="37"/>
      <c r="B3107" s="43"/>
      <c r="C3107" s="294" t="s">
        <v>2272</v>
      </c>
      <c r="D3107" s="37"/>
      <c r="E3107" s="37"/>
      <c r="F3107" s="37"/>
      <c r="G3107" s="37"/>
      <c r="H3107" s="43"/>
    </row>
    <row r="3108" s="2" customFormat="1" ht="16.8" customHeight="1">
      <c r="A3108" s="37"/>
      <c r="B3108" s="43"/>
      <c r="C3108" s="292" t="s">
        <v>2218</v>
      </c>
      <c r="D3108" s="292" t="s">
        <v>2219</v>
      </c>
      <c r="E3108" s="16" t="s">
        <v>2220</v>
      </c>
      <c r="F3108" s="293">
        <v>1</v>
      </c>
      <c r="G3108" s="37"/>
      <c r="H3108" s="43"/>
    </row>
    <row r="3109" s="2" customFormat="1" ht="16.8" customHeight="1">
      <c r="A3109" s="37"/>
      <c r="B3109" s="43"/>
      <c r="C3109" s="288" t="s">
        <v>379</v>
      </c>
      <c r="D3109" s="289" t="s">
        <v>379</v>
      </c>
      <c r="E3109" s="290" t="s">
        <v>1</v>
      </c>
      <c r="F3109" s="291">
        <v>1</v>
      </c>
      <c r="G3109" s="37"/>
      <c r="H3109" s="43"/>
    </row>
    <row r="3110" s="2" customFormat="1" ht="16.8" customHeight="1">
      <c r="A3110" s="37"/>
      <c r="B3110" s="43"/>
      <c r="C3110" s="292" t="s">
        <v>379</v>
      </c>
      <c r="D3110" s="292" t="s">
        <v>80</v>
      </c>
      <c r="E3110" s="16" t="s">
        <v>1</v>
      </c>
      <c r="F3110" s="293">
        <v>1</v>
      </c>
      <c r="G3110" s="37"/>
      <c r="H3110" s="43"/>
    </row>
    <row r="3111" s="2" customFormat="1" ht="16.8" customHeight="1">
      <c r="A3111" s="37"/>
      <c r="B3111" s="43"/>
      <c r="C3111" s="294" t="s">
        <v>2272</v>
      </c>
      <c r="D3111" s="37"/>
      <c r="E3111" s="37"/>
      <c r="F3111" s="37"/>
      <c r="G3111" s="37"/>
      <c r="H3111" s="43"/>
    </row>
    <row r="3112" s="2" customFormat="1" ht="16.8" customHeight="1">
      <c r="A3112" s="37"/>
      <c r="B3112" s="43"/>
      <c r="C3112" s="292" t="s">
        <v>2222</v>
      </c>
      <c r="D3112" s="292" t="s">
        <v>2223</v>
      </c>
      <c r="E3112" s="16" t="s">
        <v>2220</v>
      </c>
      <c r="F3112" s="293">
        <v>1</v>
      </c>
      <c r="G3112" s="37"/>
      <c r="H3112" s="43"/>
    </row>
    <row r="3113" s="2" customFormat="1" ht="16.8" customHeight="1">
      <c r="A3113" s="37"/>
      <c r="B3113" s="43"/>
      <c r="C3113" s="288" t="s">
        <v>394</v>
      </c>
      <c r="D3113" s="289" t="s">
        <v>394</v>
      </c>
      <c r="E3113" s="290" t="s">
        <v>1</v>
      </c>
      <c r="F3113" s="291">
        <v>1</v>
      </c>
      <c r="G3113" s="37"/>
      <c r="H3113" s="43"/>
    </row>
    <row r="3114" s="2" customFormat="1" ht="16.8" customHeight="1">
      <c r="A3114" s="37"/>
      <c r="B3114" s="43"/>
      <c r="C3114" s="292" t="s">
        <v>394</v>
      </c>
      <c r="D3114" s="292" t="s">
        <v>80</v>
      </c>
      <c r="E3114" s="16" t="s">
        <v>1</v>
      </c>
      <c r="F3114" s="293">
        <v>1</v>
      </c>
      <c r="G3114" s="37"/>
      <c r="H3114" s="43"/>
    </row>
    <row r="3115" s="2" customFormat="1" ht="16.8" customHeight="1">
      <c r="A3115" s="37"/>
      <c r="B3115" s="43"/>
      <c r="C3115" s="294" t="s">
        <v>2272</v>
      </c>
      <c r="D3115" s="37"/>
      <c r="E3115" s="37"/>
      <c r="F3115" s="37"/>
      <c r="G3115" s="37"/>
      <c r="H3115" s="43"/>
    </row>
    <row r="3116" s="2" customFormat="1" ht="16.8" customHeight="1">
      <c r="A3116" s="37"/>
      <c r="B3116" s="43"/>
      <c r="C3116" s="292" t="s">
        <v>2225</v>
      </c>
      <c r="D3116" s="292" t="s">
        <v>2226</v>
      </c>
      <c r="E3116" s="16" t="s">
        <v>2220</v>
      </c>
      <c r="F3116" s="293">
        <v>1</v>
      </c>
      <c r="G3116" s="37"/>
      <c r="H3116" s="43"/>
    </row>
    <row r="3117" s="2" customFormat="1" ht="16.8" customHeight="1">
      <c r="A3117" s="37"/>
      <c r="B3117" s="43"/>
      <c r="C3117" s="288" t="s">
        <v>409</v>
      </c>
      <c r="D3117" s="289" t="s">
        <v>409</v>
      </c>
      <c r="E3117" s="290" t="s">
        <v>1</v>
      </c>
      <c r="F3117" s="291">
        <v>1</v>
      </c>
      <c r="G3117" s="37"/>
      <c r="H3117" s="43"/>
    </row>
    <row r="3118" s="2" customFormat="1" ht="16.8" customHeight="1">
      <c r="A3118" s="37"/>
      <c r="B3118" s="43"/>
      <c r="C3118" s="292" t="s">
        <v>409</v>
      </c>
      <c r="D3118" s="292" t="s">
        <v>80</v>
      </c>
      <c r="E3118" s="16" t="s">
        <v>1</v>
      </c>
      <c r="F3118" s="293">
        <v>1</v>
      </c>
      <c r="G3118" s="37"/>
      <c r="H3118" s="43"/>
    </row>
    <row r="3119" s="2" customFormat="1" ht="16.8" customHeight="1">
      <c r="A3119" s="37"/>
      <c r="B3119" s="43"/>
      <c r="C3119" s="294" t="s">
        <v>2272</v>
      </c>
      <c r="D3119" s="37"/>
      <c r="E3119" s="37"/>
      <c r="F3119" s="37"/>
      <c r="G3119" s="37"/>
      <c r="H3119" s="43"/>
    </row>
    <row r="3120" s="2" customFormat="1" ht="16.8" customHeight="1">
      <c r="A3120" s="37"/>
      <c r="B3120" s="43"/>
      <c r="C3120" s="292" t="s">
        <v>2230</v>
      </c>
      <c r="D3120" s="292" t="s">
        <v>2231</v>
      </c>
      <c r="E3120" s="16" t="s">
        <v>2220</v>
      </c>
      <c r="F3120" s="293">
        <v>1</v>
      </c>
      <c r="G3120" s="37"/>
      <c r="H3120" s="43"/>
    </row>
    <row r="3121" s="2" customFormat="1" ht="16.8" customHeight="1">
      <c r="A3121" s="37"/>
      <c r="B3121" s="43"/>
      <c r="C3121" s="288" t="s">
        <v>423</v>
      </c>
      <c r="D3121" s="289" t="s">
        <v>423</v>
      </c>
      <c r="E3121" s="290" t="s">
        <v>1</v>
      </c>
      <c r="F3121" s="291">
        <v>1</v>
      </c>
      <c r="G3121" s="37"/>
      <c r="H3121" s="43"/>
    </row>
    <row r="3122" s="2" customFormat="1" ht="16.8" customHeight="1">
      <c r="A3122" s="37"/>
      <c r="B3122" s="43"/>
      <c r="C3122" s="292" t="s">
        <v>423</v>
      </c>
      <c r="D3122" s="292" t="s">
        <v>80</v>
      </c>
      <c r="E3122" s="16" t="s">
        <v>1</v>
      </c>
      <c r="F3122" s="293">
        <v>1</v>
      </c>
      <c r="G3122" s="37"/>
      <c r="H3122" s="43"/>
    </row>
    <row r="3123" s="2" customFormat="1" ht="16.8" customHeight="1">
      <c r="A3123" s="37"/>
      <c r="B3123" s="43"/>
      <c r="C3123" s="294" t="s">
        <v>2272</v>
      </c>
      <c r="D3123" s="37"/>
      <c r="E3123" s="37"/>
      <c r="F3123" s="37"/>
      <c r="G3123" s="37"/>
      <c r="H3123" s="43"/>
    </row>
    <row r="3124" s="2" customFormat="1" ht="16.8" customHeight="1">
      <c r="A3124" s="37"/>
      <c r="B3124" s="43"/>
      <c r="C3124" s="292" t="s">
        <v>2234</v>
      </c>
      <c r="D3124" s="292" t="s">
        <v>2235</v>
      </c>
      <c r="E3124" s="16" t="s">
        <v>2220</v>
      </c>
      <c r="F3124" s="293">
        <v>1</v>
      </c>
      <c r="G3124" s="37"/>
      <c r="H3124" s="43"/>
    </row>
    <row r="3125" s="2" customFormat="1" ht="16.8" customHeight="1">
      <c r="A3125" s="37"/>
      <c r="B3125" s="43"/>
      <c r="C3125" s="288" t="s">
        <v>437</v>
      </c>
      <c r="D3125" s="289" t="s">
        <v>437</v>
      </c>
      <c r="E3125" s="290" t="s">
        <v>1</v>
      </c>
      <c r="F3125" s="291">
        <v>1</v>
      </c>
      <c r="G3125" s="37"/>
      <c r="H3125" s="43"/>
    </row>
    <row r="3126" s="2" customFormat="1" ht="16.8" customHeight="1">
      <c r="A3126" s="37"/>
      <c r="B3126" s="43"/>
      <c r="C3126" s="292" t="s">
        <v>437</v>
      </c>
      <c r="D3126" s="292" t="s">
        <v>80</v>
      </c>
      <c r="E3126" s="16" t="s">
        <v>1</v>
      </c>
      <c r="F3126" s="293">
        <v>1</v>
      </c>
      <c r="G3126" s="37"/>
      <c r="H3126" s="43"/>
    </row>
    <row r="3127" s="2" customFormat="1" ht="16.8" customHeight="1">
      <c r="A3127" s="37"/>
      <c r="B3127" s="43"/>
      <c r="C3127" s="294" t="s">
        <v>2272</v>
      </c>
      <c r="D3127" s="37"/>
      <c r="E3127" s="37"/>
      <c r="F3127" s="37"/>
      <c r="G3127" s="37"/>
      <c r="H3127" s="43"/>
    </row>
    <row r="3128" s="2" customFormat="1" ht="16.8" customHeight="1">
      <c r="A3128" s="37"/>
      <c r="B3128" s="43"/>
      <c r="C3128" s="292" t="s">
        <v>2237</v>
      </c>
      <c r="D3128" s="292" t="s">
        <v>2238</v>
      </c>
      <c r="E3128" s="16" t="s">
        <v>2220</v>
      </c>
      <c r="F3128" s="293">
        <v>1</v>
      </c>
      <c r="G3128" s="37"/>
      <c r="H3128" s="43"/>
    </row>
    <row r="3129" s="2" customFormat="1" ht="16.8" customHeight="1">
      <c r="A3129" s="37"/>
      <c r="B3129" s="43"/>
      <c r="C3129" s="288" t="s">
        <v>452</v>
      </c>
      <c r="D3129" s="289" t="s">
        <v>452</v>
      </c>
      <c r="E3129" s="290" t="s">
        <v>1</v>
      </c>
      <c r="F3129" s="291">
        <v>1</v>
      </c>
      <c r="G3129" s="37"/>
      <c r="H3129" s="43"/>
    </row>
    <row r="3130" s="2" customFormat="1" ht="16.8" customHeight="1">
      <c r="A3130" s="37"/>
      <c r="B3130" s="43"/>
      <c r="C3130" s="292" t="s">
        <v>452</v>
      </c>
      <c r="D3130" s="292" t="s">
        <v>80</v>
      </c>
      <c r="E3130" s="16" t="s">
        <v>1</v>
      </c>
      <c r="F3130" s="293">
        <v>1</v>
      </c>
      <c r="G3130" s="37"/>
      <c r="H3130" s="43"/>
    </row>
    <row r="3131" s="2" customFormat="1" ht="16.8" customHeight="1">
      <c r="A3131" s="37"/>
      <c r="B3131" s="43"/>
      <c r="C3131" s="294" t="s">
        <v>2272</v>
      </c>
      <c r="D3131" s="37"/>
      <c r="E3131" s="37"/>
      <c r="F3131" s="37"/>
      <c r="G3131" s="37"/>
      <c r="H3131" s="43"/>
    </row>
    <row r="3132" s="2" customFormat="1" ht="16.8" customHeight="1">
      <c r="A3132" s="37"/>
      <c r="B3132" s="43"/>
      <c r="C3132" s="292" t="s">
        <v>2254</v>
      </c>
      <c r="D3132" s="292" t="s">
        <v>2255</v>
      </c>
      <c r="E3132" s="16" t="s">
        <v>2256</v>
      </c>
      <c r="F3132" s="293">
        <v>1</v>
      </c>
      <c r="G3132" s="37"/>
      <c r="H3132" s="43"/>
    </row>
    <row r="3133" s="2" customFormat="1" ht="16.8" customHeight="1">
      <c r="A3133" s="37"/>
      <c r="B3133" s="43"/>
      <c r="C3133" s="288" t="s">
        <v>472</v>
      </c>
      <c r="D3133" s="289" t="s">
        <v>472</v>
      </c>
      <c r="E3133" s="290" t="s">
        <v>1</v>
      </c>
      <c r="F3133" s="291">
        <v>1</v>
      </c>
      <c r="G3133" s="37"/>
      <c r="H3133" s="43"/>
    </row>
    <row r="3134" s="2" customFormat="1" ht="16.8" customHeight="1">
      <c r="A3134" s="37"/>
      <c r="B3134" s="43"/>
      <c r="C3134" s="292" t="s">
        <v>472</v>
      </c>
      <c r="D3134" s="292" t="s">
        <v>80</v>
      </c>
      <c r="E3134" s="16" t="s">
        <v>1</v>
      </c>
      <c r="F3134" s="293">
        <v>1</v>
      </c>
      <c r="G3134" s="37"/>
      <c r="H3134" s="43"/>
    </row>
    <row r="3135" s="2" customFormat="1" ht="16.8" customHeight="1">
      <c r="A3135" s="37"/>
      <c r="B3135" s="43"/>
      <c r="C3135" s="294" t="s">
        <v>2272</v>
      </c>
      <c r="D3135" s="37"/>
      <c r="E3135" s="37"/>
      <c r="F3135" s="37"/>
      <c r="G3135" s="37"/>
      <c r="H3135" s="43"/>
    </row>
    <row r="3136" s="2" customFormat="1" ht="16.8" customHeight="1">
      <c r="A3136" s="37"/>
      <c r="B3136" s="43"/>
      <c r="C3136" s="292" t="s">
        <v>2261</v>
      </c>
      <c r="D3136" s="292" t="s">
        <v>2262</v>
      </c>
      <c r="E3136" s="16" t="s">
        <v>2220</v>
      </c>
      <c r="F3136" s="293">
        <v>1</v>
      </c>
      <c r="G3136" s="37"/>
      <c r="H3136" s="43"/>
    </row>
    <row r="3137" s="2" customFormat="1" ht="16.8" customHeight="1">
      <c r="A3137" s="37"/>
      <c r="B3137" s="43"/>
      <c r="C3137" s="288" t="s">
        <v>485</v>
      </c>
      <c r="D3137" s="289" t="s">
        <v>485</v>
      </c>
      <c r="E3137" s="290" t="s">
        <v>1</v>
      </c>
      <c r="F3137" s="291">
        <v>1</v>
      </c>
      <c r="G3137" s="37"/>
      <c r="H3137" s="43"/>
    </row>
    <row r="3138" s="2" customFormat="1" ht="16.8" customHeight="1">
      <c r="A3138" s="37"/>
      <c r="B3138" s="43"/>
      <c r="C3138" s="292" t="s">
        <v>485</v>
      </c>
      <c r="D3138" s="292" t="s">
        <v>80</v>
      </c>
      <c r="E3138" s="16" t="s">
        <v>1</v>
      </c>
      <c r="F3138" s="293">
        <v>1</v>
      </c>
      <c r="G3138" s="37"/>
      <c r="H3138" s="43"/>
    </row>
    <row r="3139" s="2" customFormat="1" ht="16.8" customHeight="1">
      <c r="A3139" s="37"/>
      <c r="B3139" s="43"/>
      <c r="C3139" s="294" t="s">
        <v>2272</v>
      </c>
      <c r="D3139" s="37"/>
      <c r="E3139" s="37"/>
      <c r="F3139" s="37"/>
      <c r="G3139" s="37"/>
      <c r="H3139" s="43"/>
    </row>
    <row r="3140" s="2" customFormat="1" ht="16.8" customHeight="1">
      <c r="A3140" s="37"/>
      <c r="B3140" s="43"/>
      <c r="C3140" s="292" t="s">
        <v>2265</v>
      </c>
      <c r="D3140" s="292" t="s">
        <v>2266</v>
      </c>
      <c r="E3140" s="16" t="s">
        <v>2220</v>
      </c>
      <c r="F3140" s="293">
        <v>1</v>
      </c>
      <c r="G3140" s="37"/>
      <c r="H3140" s="43"/>
    </row>
    <row r="3141" s="2" customFormat="1" ht="16.8" customHeight="1">
      <c r="A3141" s="37"/>
      <c r="B3141" s="43"/>
      <c r="C3141" s="288" t="s">
        <v>367</v>
      </c>
      <c r="D3141" s="289" t="s">
        <v>367</v>
      </c>
      <c r="E3141" s="290" t="s">
        <v>1</v>
      </c>
      <c r="F3141" s="291">
        <v>1</v>
      </c>
      <c r="G3141" s="37"/>
      <c r="H3141" s="43"/>
    </row>
    <row r="3142" s="2" customFormat="1" ht="16.8" customHeight="1">
      <c r="A3142" s="37"/>
      <c r="B3142" s="43"/>
      <c r="C3142" s="292" t="s">
        <v>367</v>
      </c>
      <c r="D3142" s="292" t="s">
        <v>368</v>
      </c>
      <c r="E3142" s="16" t="s">
        <v>1</v>
      </c>
      <c r="F3142" s="293">
        <v>1</v>
      </c>
      <c r="G3142" s="37"/>
      <c r="H3142" s="43"/>
    </row>
    <row r="3143" s="2" customFormat="1" ht="16.8" customHeight="1">
      <c r="A3143" s="37"/>
      <c r="B3143" s="43"/>
      <c r="C3143" s="288" t="s">
        <v>383</v>
      </c>
      <c r="D3143" s="289" t="s">
        <v>383</v>
      </c>
      <c r="E3143" s="290" t="s">
        <v>1</v>
      </c>
      <c r="F3143" s="291">
        <v>1</v>
      </c>
      <c r="G3143" s="37"/>
      <c r="H3143" s="43"/>
    </row>
    <row r="3144" s="2" customFormat="1" ht="16.8" customHeight="1">
      <c r="A3144" s="37"/>
      <c r="B3144" s="43"/>
      <c r="C3144" s="292" t="s">
        <v>383</v>
      </c>
      <c r="D3144" s="292" t="s">
        <v>384</v>
      </c>
      <c r="E3144" s="16" t="s">
        <v>1</v>
      </c>
      <c r="F3144" s="293">
        <v>1</v>
      </c>
      <c r="G3144" s="37"/>
      <c r="H3144" s="43"/>
    </row>
    <row r="3145" s="2" customFormat="1" ht="16.8" customHeight="1">
      <c r="A3145" s="37"/>
      <c r="B3145" s="43"/>
      <c r="C3145" s="288" t="s">
        <v>397</v>
      </c>
      <c r="D3145" s="289" t="s">
        <v>397</v>
      </c>
      <c r="E3145" s="290" t="s">
        <v>1</v>
      </c>
      <c r="F3145" s="291">
        <v>1</v>
      </c>
      <c r="G3145" s="37"/>
      <c r="H3145" s="43"/>
    </row>
    <row r="3146" s="2" customFormat="1" ht="16.8" customHeight="1">
      <c r="A3146" s="37"/>
      <c r="B3146" s="43"/>
      <c r="C3146" s="292" t="s">
        <v>397</v>
      </c>
      <c r="D3146" s="292" t="s">
        <v>398</v>
      </c>
      <c r="E3146" s="16" t="s">
        <v>1</v>
      </c>
      <c r="F3146" s="293">
        <v>1</v>
      </c>
      <c r="G3146" s="37"/>
      <c r="H3146" s="43"/>
    </row>
    <row r="3147" s="2" customFormat="1" ht="16.8" customHeight="1">
      <c r="A3147" s="37"/>
      <c r="B3147" s="43"/>
      <c r="C3147" s="288" t="s">
        <v>156</v>
      </c>
      <c r="D3147" s="289" t="s">
        <v>156</v>
      </c>
      <c r="E3147" s="290" t="s">
        <v>1</v>
      </c>
      <c r="F3147" s="291">
        <v>1</v>
      </c>
      <c r="G3147" s="37"/>
      <c r="H3147" s="43"/>
    </row>
    <row r="3148" s="2" customFormat="1" ht="16.8" customHeight="1">
      <c r="A3148" s="37"/>
      <c r="B3148" s="43"/>
      <c r="C3148" s="292" t="s">
        <v>156</v>
      </c>
      <c r="D3148" s="292" t="s">
        <v>2233</v>
      </c>
      <c r="E3148" s="16" t="s">
        <v>1</v>
      </c>
      <c r="F3148" s="293">
        <v>1</v>
      </c>
      <c r="G3148" s="37"/>
      <c r="H3148" s="43"/>
    </row>
    <row r="3149" s="2" customFormat="1" ht="16.8" customHeight="1">
      <c r="A3149" s="37"/>
      <c r="B3149" s="43"/>
      <c r="C3149" s="288" t="s">
        <v>426</v>
      </c>
      <c r="D3149" s="289" t="s">
        <v>426</v>
      </c>
      <c r="E3149" s="290" t="s">
        <v>1</v>
      </c>
      <c r="F3149" s="291">
        <v>1</v>
      </c>
      <c r="G3149" s="37"/>
      <c r="H3149" s="43"/>
    </row>
    <row r="3150" s="2" customFormat="1" ht="16.8" customHeight="1">
      <c r="A3150" s="37"/>
      <c r="B3150" s="43"/>
      <c r="C3150" s="292" t="s">
        <v>426</v>
      </c>
      <c r="D3150" s="292" t="s">
        <v>427</v>
      </c>
      <c r="E3150" s="16" t="s">
        <v>1</v>
      </c>
      <c r="F3150" s="293">
        <v>1</v>
      </c>
      <c r="G3150" s="37"/>
      <c r="H3150" s="43"/>
    </row>
    <row r="3151" s="2" customFormat="1" ht="16.8" customHeight="1">
      <c r="A3151" s="37"/>
      <c r="B3151" s="43"/>
      <c r="C3151" s="288" t="s">
        <v>165</v>
      </c>
      <c r="D3151" s="289" t="s">
        <v>165</v>
      </c>
      <c r="E3151" s="290" t="s">
        <v>1</v>
      </c>
      <c r="F3151" s="291">
        <v>1</v>
      </c>
      <c r="G3151" s="37"/>
      <c r="H3151" s="43"/>
    </row>
    <row r="3152" s="2" customFormat="1" ht="16.8" customHeight="1">
      <c r="A3152" s="37"/>
      <c r="B3152" s="43"/>
      <c r="C3152" s="292" t="s">
        <v>165</v>
      </c>
      <c r="D3152" s="292" t="s">
        <v>2240</v>
      </c>
      <c r="E3152" s="16" t="s">
        <v>1</v>
      </c>
      <c r="F3152" s="293">
        <v>1</v>
      </c>
      <c r="G3152" s="37"/>
      <c r="H3152" s="43"/>
    </row>
    <row r="3153" s="2" customFormat="1" ht="16.8" customHeight="1">
      <c r="A3153" s="37"/>
      <c r="B3153" s="43"/>
      <c r="C3153" s="288" t="s">
        <v>174</v>
      </c>
      <c r="D3153" s="289" t="s">
        <v>174</v>
      </c>
      <c r="E3153" s="290" t="s">
        <v>1</v>
      </c>
      <c r="F3153" s="291">
        <v>1</v>
      </c>
      <c r="G3153" s="37"/>
      <c r="H3153" s="43"/>
    </row>
    <row r="3154" s="2" customFormat="1" ht="16.8" customHeight="1">
      <c r="A3154" s="37"/>
      <c r="B3154" s="43"/>
      <c r="C3154" s="292" t="s">
        <v>174</v>
      </c>
      <c r="D3154" s="292" t="s">
        <v>2258</v>
      </c>
      <c r="E3154" s="16" t="s">
        <v>1</v>
      </c>
      <c r="F3154" s="293">
        <v>1</v>
      </c>
      <c r="G3154" s="37"/>
      <c r="H3154" s="43"/>
    </row>
    <row r="3155" s="2" customFormat="1" ht="16.8" customHeight="1">
      <c r="A3155" s="37"/>
      <c r="B3155" s="43"/>
      <c r="C3155" s="288" t="s">
        <v>181</v>
      </c>
      <c r="D3155" s="289" t="s">
        <v>181</v>
      </c>
      <c r="E3155" s="290" t="s">
        <v>1</v>
      </c>
      <c r="F3155" s="291">
        <v>1</v>
      </c>
      <c r="G3155" s="37"/>
      <c r="H3155" s="43"/>
    </row>
    <row r="3156" s="2" customFormat="1" ht="16.8" customHeight="1">
      <c r="A3156" s="37"/>
      <c r="B3156" s="43"/>
      <c r="C3156" s="292" t="s">
        <v>181</v>
      </c>
      <c r="D3156" s="292" t="s">
        <v>2264</v>
      </c>
      <c r="E3156" s="16" t="s">
        <v>1</v>
      </c>
      <c r="F3156" s="293">
        <v>1</v>
      </c>
      <c r="G3156" s="37"/>
      <c r="H3156" s="43"/>
    </row>
    <row r="3157" s="2" customFormat="1" ht="16.8" customHeight="1">
      <c r="A3157" s="37"/>
      <c r="B3157" s="43"/>
      <c r="C3157" s="288" t="s">
        <v>182</v>
      </c>
      <c r="D3157" s="289" t="s">
        <v>182</v>
      </c>
      <c r="E3157" s="290" t="s">
        <v>1</v>
      </c>
      <c r="F3157" s="291">
        <v>1</v>
      </c>
      <c r="G3157" s="37"/>
      <c r="H3157" s="43"/>
    </row>
    <row r="3158" s="2" customFormat="1" ht="16.8" customHeight="1">
      <c r="A3158" s="37"/>
      <c r="B3158" s="43"/>
      <c r="C3158" s="292" t="s">
        <v>182</v>
      </c>
      <c r="D3158" s="292" t="s">
        <v>2268</v>
      </c>
      <c r="E3158" s="16" t="s">
        <v>1</v>
      </c>
      <c r="F3158" s="293">
        <v>1</v>
      </c>
      <c r="G3158" s="37"/>
      <c r="H3158" s="43"/>
    </row>
    <row r="3159" s="2" customFormat="1" ht="16.8" customHeight="1">
      <c r="A3159" s="37"/>
      <c r="B3159" s="43"/>
      <c r="C3159" s="288" t="s">
        <v>442</v>
      </c>
      <c r="D3159" s="289" t="s">
        <v>442</v>
      </c>
      <c r="E3159" s="290" t="s">
        <v>1</v>
      </c>
      <c r="F3159" s="291">
        <v>1</v>
      </c>
      <c r="G3159" s="37"/>
      <c r="H3159" s="43"/>
    </row>
    <row r="3160" s="2" customFormat="1" ht="16.8" customHeight="1">
      <c r="A3160" s="37"/>
      <c r="B3160" s="43"/>
      <c r="C3160" s="292" t="s">
        <v>442</v>
      </c>
      <c r="D3160" s="292" t="s">
        <v>80</v>
      </c>
      <c r="E3160" s="16" t="s">
        <v>1</v>
      </c>
      <c r="F3160" s="293">
        <v>1</v>
      </c>
      <c r="G3160" s="37"/>
      <c r="H3160" s="43"/>
    </row>
    <row r="3161" s="2" customFormat="1" ht="16.8" customHeight="1">
      <c r="A3161" s="37"/>
      <c r="B3161" s="43"/>
      <c r="C3161" s="294" t="s">
        <v>2272</v>
      </c>
      <c r="D3161" s="37"/>
      <c r="E3161" s="37"/>
      <c r="F3161" s="37"/>
      <c r="G3161" s="37"/>
      <c r="H3161" s="43"/>
    </row>
    <row r="3162" s="2" customFormat="1" ht="16.8" customHeight="1">
      <c r="A3162" s="37"/>
      <c r="B3162" s="43"/>
      <c r="C3162" s="292" t="s">
        <v>2237</v>
      </c>
      <c r="D3162" s="292" t="s">
        <v>2238</v>
      </c>
      <c r="E3162" s="16" t="s">
        <v>2220</v>
      </c>
      <c r="F3162" s="293">
        <v>1</v>
      </c>
      <c r="G3162" s="37"/>
      <c r="H3162" s="43"/>
    </row>
    <row r="3163" s="2" customFormat="1" ht="16.8" customHeight="1">
      <c r="A3163" s="37"/>
      <c r="B3163" s="43"/>
      <c r="C3163" s="288" t="s">
        <v>2241</v>
      </c>
      <c r="D3163" s="289" t="s">
        <v>2241</v>
      </c>
      <c r="E3163" s="290" t="s">
        <v>1</v>
      </c>
      <c r="F3163" s="291">
        <v>1</v>
      </c>
      <c r="G3163" s="37"/>
      <c r="H3163" s="43"/>
    </row>
    <row r="3164" s="2" customFormat="1" ht="16.8" customHeight="1">
      <c r="A3164" s="37"/>
      <c r="B3164" s="43"/>
      <c r="C3164" s="292" t="s">
        <v>2241</v>
      </c>
      <c r="D3164" s="292" t="s">
        <v>2242</v>
      </c>
      <c r="E3164" s="16" t="s">
        <v>1</v>
      </c>
      <c r="F3164" s="293">
        <v>1</v>
      </c>
      <c r="G3164" s="37"/>
      <c r="H3164" s="43"/>
    </row>
    <row r="3165" s="2" customFormat="1" ht="16.8" customHeight="1">
      <c r="A3165" s="37"/>
      <c r="B3165" s="43"/>
      <c r="C3165" s="288" t="s">
        <v>2243</v>
      </c>
      <c r="D3165" s="289" t="s">
        <v>2243</v>
      </c>
      <c r="E3165" s="290" t="s">
        <v>1</v>
      </c>
      <c r="F3165" s="291">
        <v>1</v>
      </c>
      <c r="G3165" s="37"/>
      <c r="H3165" s="43"/>
    </row>
    <row r="3166" s="2" customFormat="1" ht="16.8" customHeight="1">
      <c r="A3166" s="37"/>
      <c r="B3166" s="43"/>
      <c r="C3166" s="292" t="s">
        <v>2243</v>
      </c>
      <c r="D3166" s="292" t="s">
        <v>80</v>
      </c>
      <c r="E3166" s="16" t="s">
        <v>1</v>
      </c>
      <c r="F3166" s="293">
        <v>1</v>
      </c>
      <c r="G3166" s="37"/>
      <c r="H3166" s="43"/>
    </row>
    <row r="3167" s="2" customFormat="1" ht="16.8" customHeight="1">
      <c r="A3167" s="37"/>
      <c r="B3167" s="43"/>
      <c r="C3167" s="294" t="s">
        <v>2272</v>
      </c>
      <c r="D3167" s="37"/>
      <c r="E3167" s="37"/>
      <c r="F3167" s="37"/>
      <c r="G3167" s="37"/>
      <c r="H3167" s="43"/>
    </row>
    <row r="3168" s="2" customFormat="1" ht="16.8" customHeight="1">
      <c r="A3168" s="37"/>
      <c r="B3168" s="43"/>
      <c r="C3168" s="292" t="s">
        <v>2237</v>
      </c>
      <c r="D3168" s="292" t="s">
        <v>2238</v>
      </c>
      <c r="E3168" s="16" t="s">
        <v>2220</v>
      </c>
      <c r="F3168" s="293">
        <v>1</v>
      </c>
      <c r="G3168" s="37"/>
      <c r="H3168" s="43"/>
    </row>
    <row r="3169" s="2" customFormat="1" ht="16.8" customHeight="1">
      <c r="A3169" s="37"/>
      <c r="B3169" s="43"/>
      <c r="C3169" s="288" t="s">
        <v>2244</v>
      </c>
      <c r="D3169" s="289" t="s">
        <v>2244</v>
      </c>
      <c r="E3169" s="290" t="s">
        <v>1</v>
      </c>
      <c r="F3169" s="291">
        <v>1</v>
      </c>
      <c r="G3169" s="37"/>
      <c r="H3169" s="43"/>
    </row>
    <row r="3170" s="2" customFormat="1" ht="16.8" customHeight="1">
      <c r="A3170" s="37"/>
      <c r="B3170" s="43"/>
      <c r="C3170" s="292" t="s">
        <v>2244</v>
      </c>
      <c r="D3170" s="292" t="s">
        <v>2245</v>
      </c>
      <c r="E3170" s="16" t="s">
        <v>1</v>
      </c>
      <c r="F3170" s="293">
        <v>1</v>
      </c>
      <c r="G3170" s="37"/>
      <c r="H3170" s="43"/>
    </row>
    <row r="3171" s="2" customFormat="1" ht="16.8" customHeight="1">
      <c r="A3171" s="37"/>
      <c r="B3171" s="43"/>
      <c r="C3171" s="288" t="s">
        <v>2246</v>
      </c>
      <c r="D3171" s="289" t="s">
        <v>2246</v>
      </c>
      <c r="E3171" s="290" t="s">
        <v>1</v>
      </c>
      <c r="F3171" s="291">
        <v>1</v>
      </c>
      <c r="G3171" s="37"/>
      <c r="H3171" s="43"/>
    </row>
    <row r="3172" s="2" customFormat="1" ht="16.8" customHeight="1">
      <c r="A3172" s="37"/>
      <c r="B3172" s="43"/>
      <c r="C3172" s="292" t="s">
        <v>2246</v>
      </c>
      <c r="D3172" s="292" t="s">
        <v>80</v>
      </c>
      <c r="E3172" s="16" t="s">
        <v>1</v>
      </c>
      <c r="F3172" s="293">
        <v>1</v>
      </c>
      <c r="G3172" s="37"/>
      <c r="H3172" s="43"/>
    </row>
    <row r="3173" s="2" customFormat="1" ht="16.8" customHeight="1">
      <c r="A3173" s="37"/>
      <c r="B3173" s="43"/>
      <c r="C3173" s="294" t="s">
        <v>2272</v>
      </c>
      <c r="D3173" s="37"/>
      <c r="E3173" s="37"/>
      <c r="F3173" s="37"/>
      <c r="G3173" s="37"/>
      <c r="H3173" s="43"/>
    </row>
    <row r="3174" s="2" customFormat="1" ht="16.8" customHeight="1">
      <c r="A3174" s="37"/>
      <c r="B3174" s="43"/>
      <c r="C3174" s="292" t="s">
        <v>2237</v>
      </c>
      <c r="D3174" s="292" t="s">
        <v>2238</v>
      </c>
      <c r="E3174" s="16" t="s">
        <v>2220</v>
      </c>
      <c r="F3174" s="293">
        <v>1</v>
      </c>
      <c r="G3174" s="37"/>
      <c r="H3174" s="43"/>
    </row>
    <row r="3175" s="2" customFormat="1" ht="16.8" customHeight="1">
      <c r="A3175" s="37"/>
      <c r="B3175" s="43"/>
      <c r="C3175" s="288" t="s">
        <v>2247</v>
      </c>
      <c r="D3175" s="289" t="s">
        <v>2247</v>
      </c>
      <c r="E3175" s="290" t="s">
        <v>1</v>
      </c>
      <c r="F3175" s="291">
        <v>1</v>
      </c>
      <c r="G3175" s="37"/>
      <c r="H3175" s="43"/>
    </row>
    <row r="3176" s="2" customFormat="1" ht="16.8" customHeight="1">
      <c r="A3176" s="37"/>
      <c r="B3176" s="43"/>
      <c r="C3176" s="292" t="s">
        <v>2247</v>
      </c>
      <c r="D3176" s="292" t="s">
        <v>2248</v>
      </c>
      <c r="E3176" s="16" t="s">
        <v>1</v>
      </c>
      <c r="F3176" s="293">
        <v>1</v>
      </c>
      <c r="G3176" s="37"/>
      <c r="H3176" s="43"/>
    </row>
    <row r="3177" s="2" customFormat="1" ht="16.8" customHeight="1">
      <c r="A3177" s="37"/>
      <c r="B3177" s="43"/>
      <c r="C3177" s="288" t="s">
        <v>2249</v>
      </c>
      <c r="D3177" s="289" t="s">
        <v>2249</v>
      </c>
      <c r="E3177" s="290" t="s">
        <v>1</v>
      </c>
      <c r="F3177" s="291">
        <v>1</v>
      </c>
      <c r="G3177" s="37"/>
      <c r="H3177" s="43"/>
    </row>
    <row r="3178" s="2" customFormat="1" ht="16.8" customHeight="1">
      <c r="A3178" s="37"/>
      <c r="B3178" s="43"/>
      <c r="C3178" s="292" t="s">
        <v>2249</v>
      </c>
      <c r="D3178" s="292" t="s">
        <v>80</v>
      </c>
      <c r="E3178" s="16" t="s">
        <v>1</v>
      </c>
      <c r="F3178" s="293">
        <v>1</v>
      </c>
      <c r="G3178" s="37"/>
      <c r="H3178" s="43"/>
    </row>
    <row r="3179" s="2" customFormat="1" ht="16.8" customHeight="1">
      <c r="A3179" s="37"/>
      <c r="B3179" s="43"/>
      <c r="C3179" s="294" t="s">
        <v>2272</v>
      </c>
      <c r="D3179" s="37"/>
      <c r="E3179" s="37"/>
      <c r="F3179" s="37"/>
      <c r="G3179" s="37"/>
      <c r="H3179" s="43"/>
    </row>
    <row r="3180" s="2" customFormat="1" ht="16.8" customHeight="1">
      <c r="A3180" s="37"/>
      <c r="B3180" s="43"/>
      <c r="C3180" s="292" t="s">
        <v>2237</v>
      </c>
      <c r="D3180" s="292" t="s">
        <v>2238</v>
      </c>
      <c r="E3180" s="16" t="s">
        <v>2220</v>
      </c>
      <c r="F3180" s="293">
        <v>1</v>
      </c>
      <c r="G3180" s="37"/>
      <c r="H3180" s="43"/>
    </row>
    <row r="3181" s="2" customFormat="1" ht="16.8" customHeight="1">
      <c r="A3181" s="37"/>
      <c r="B3181" s="43"/>
      <c r="C3181" s="288" t="s">
        <v>2250</v>
      </c>
      <c r="D3181" s="289" t="s">
        <v>2250</v>
      </c>
      <c r="E3181" s="290" t="s">
        <v>1</v>
      </c>
      <c r="F3181" s="291">
        <v>1</v>
      </c>
      <c r="G3181" s="37"/>
      <c r="H3181" s="43"/>
    </row>
    <row r="3182" s="2" customFormat="1" ht="16.8" customHeight="1">
      <c r="A3182" s="37"/>
      <c r="B3182" s="43"/>
      <c r="C3182" s="292" t="s">
        <v>2250</v>
      </c>
      <c r="D3182" s="292" t="s">
        <v>2251</v>
      </c>
      <c r="E3182" s="16" t="s">
        <v>1</v>
      </c>
      <c r="F3182" s="293">
        <v>1</v>
      </c>
      <c r="G3182" s="37"/>
      <c r="H3182" s="43"/>
    </row>
    <row r="3183" s="2" customFormat="1" ht="7.44" customHeight="1">
      <c r="A3183" s="37"/>
      <c r="B3183" s="171"/>
      <c r="C3183" s="172"/>
      <c r="D3183" s="172"/>
      <c r="E3183" s="172"/>
      <c r="F3183" s="172"/>
      <c r="G3183" s="172"/>
      <c r="H3183" s="43"/>
    </row>
    <row r="3184" s="2" customFormat="1">
      <c r="A3184" s="37"/>
      <c r="B3184" s="37"/>
      <c r="C3184" s="37"/>
      <c r="D3184" s="37"/>
      <c r="E3184" s="37"/>
      <c r="F3184" s="37"/>
      <c r="G3184" s="37"/>
      <c r="H3184" s="37"/>
    </row>
  </sheetData>
  <sheetProtection sheet="1" formatColumns="0" formatRows="0" objects="1" scenarios="1" spinCount="100000" saltValue="rr4CVVvoVYDIq2hHKTpyGfgfEAJG2Z2Rh28t2k4O1zcKaOnH3eYMlMLRHSg1vRKDM3Xyymf7TD/7d/1cyTY3sw==" hashValue="xOvPqPIZAsSLxPrA9oEmCcNVqOO4+hfb05bpjTEMMviZ00gXyTSF4Jd9FNq9mxNtNzBqatbhWuXCR4+xGQKkq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DESKTOP-O4V1C4L\ntb49</dc:creator>
  <cp:lastModifiedBy>DESKTOP-O4V1C4L\ntb49</cp:lastModifiedBy>
  <dcterms:created xsi:type="dcterms:W3CDTF">2021-01-21T06:32:00Z</dcterms:created>
  <dcterms:modified xsi:type="dcterms:W3CDTF">2021-01-21T06:32:31Z</dcterms:modified>
</cp:coreProperties>
</file>